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SUS\OneDrive\Рабочий стол\Нормативные документы по сметному нормированию\Новая папка\ТопЛайн\2026\Май\351871 ПИР-СМР\2 этап\"/>
    </mc:Choice>
  </mc:AlternateContent>
  <xr:revisionPtr revIDLastSave="0" documentId="13_ncr:1_{9EDB41B9-72FA-4524-BE44-06C3E473EFC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Смета по ФСНБ 421+557прРИМ" sheetId="7" r:id="rId1"/>
    <sheet name="Смета по ФСНБ 421+557прРИМ_1" sheetId="8" r:id="rId2"/>
    <sheet name="Акт КС-2 по ФСНБ 421+557пр" sheetId="9" r:id="rId3"/>
    <sheet name="Акт КС-2 по ФСНБ 421+557пр_1" sheetId="10" r:id="rId4"/>
    <sheet name="Source" sheetId="1" r:id="rId5"/>
    <sheet name="SourceObSm" sheetId="2" r:id="rId6"/>
    <sheet name="SmtRes" sheetId="3" r:id="rId7"/>
    <sheet name="EtalonRes" sheetId="4" r:id="rId8"/>
    <sheet name="SrcPoprs" sheetId="5" r:id="rId9"/>
    <sheet name="SrcKA" sheetId="6" r:id="rId10"/>
  </sheets>
  <definedNames>
    <definedName name="_xlnm.Print_Titles" localSheetId="2">'Акт КС-2 по ФСНБ 421+557пр'!$37:$37</definedName>
    <definedName name="_xlnm.Print_Titles" localSheetId="3">'Акт КС-2 по ФСНБ 421+557пр_1'!$37:$37</definedName>
    <definedName name="_xlnm.Print_Titles" localSheetId="0">'Смета по ФСНБ 421+557прРИМ'!$51:$51</definedName>
    <definedName name="_xlnm.Print_Titles" localSheetId="1">'Смета по ФСНБ 421+557прРИМ_1'!$51:$51</definedName>
    <definedName name="_xlnm.Print_Area" localSheetId="2">'Акт КС-2 по ФСНБ 421+557пр'!$A$1:$M$650</definedName>
    <definedName name="_xlnm.Print_Area" localSheetId="3">'Акт КС-2 по ФСНБ 421+557пр_1'!$A$1:$M$222</definedName>
    <definedName name="_xlnm.Print_Area" localSheetId="0">'Смета по ФСНБ 421+557прРИМ'!$A$1:$L$404</definedName>
    <definedName name="_xlnm.Print_Area" localSheetId="1">'Смета по ФСНБ 421+557прРИМ_1'!$A$1:$L$233</definedName>
  </definedNames>
  <calcPr calcId="191029" iterate="1"/>
</workbook>
</file>

<file path=xl/calcChain.xml><?xml version="1.0" encoding="utf-8"?>
<calcChain xmlns="http://schemas.openxmlformats.org/spreadsheetml/2006/main">
  <c r="C41" i="7" l="1"/>
  <c r="I219" i="10"/>
  <c r="I216" i="10"/>
  <c r="D219" i="10"/>
  <c r="D216" i="10"/>
  <c r="H212" i="10"/>
  <c r="H211" i="10"/>
  <c r="M210" i="10"/>
  <c r="M209" i="10"/>
  <c r="M206" i="10"/>
  <c r="M205" i="10"/>
  <c r="M203" i="10" s="1"/>
  <c r="M199" i="10"/>
  <c r="M198" i="10"/>
  <c r="M194" i="10"/>
  <c r="M179" i="10"/>
  <c r="M178" i="10"/>
  <c r="M174" i="10"/>
  <c r="M163" i="10"/>
  <c r="M162" i="10"/>
  <c r="M161" i="10"/>
  <c r="M156" i="10"/>
  <c r="M155" i="10"/>
  <c r="M153" i="10" s="1"/>
  <c r="M151" i="10"/>
  <c r="M150" i="10"/>
  <c r="M149" i="10"/>
  <c r="M148" i="10"/>
  <c r="M147" i="10"/>
  <c r="M146" i="10"/>
  <c r="M144" i="10" s="1"/>
  <c r="M143" i="10"/>
  <c r="M142" i="10"/>
  <c r="M140" i="10"/>
  <c r="M138" i="10" s="1"/>
  <c r="M137" i="10"/>
  <c r="M135" i="10" s="1"/>
  <c r="M133" i="10" s="1"/>
  <c r="M131" i="10"/>
  <c r="M130" i="10"/>
  <c r="M129" i="10"/>
  <c r="M128" i="10"/>
  <c r="M124" i="10"/>
  <c r="M127" i="10"/>
  <c r="M126" i="10"/>
  <c r="M123" i="10"/>
  <c r="M122" i="10"/>
  <c r="M120" i="10"/>
  <c r="M118" i="10" s="1"/>
  <c r="M117" i="10"/>
  <c r="M115" i="10" s="1"/>
  <c r="M113" i="10" s="1"/>
  <c r="H108" i="10"/>
  <c r="H107" i="10"/>
  <c r="M106" i="10"/>
  <c r="M105" i="10"/>
  <c r="M102" i="10"/>
  <c r="M101" i="10"/>
  <c r="M99" i="10"/>
  <c r="M98" i="10"/>
  <c r="M96" i="10" s="1"/>
  <c r="M92" i="10"/>
  <c r="M91" i="10"/>
  <c r="M87" i="10"/>
  <c r="AW77" i="10"/>
  <c r="AT77" i="10"/>
  <c r="AO77" i="10"/>
  <c r="BA77" i="10"/>
  <c r="M76" i="10" s="1"/>
  <c r="AZ77" i="10"/>
  <c r="M75" i="10" s="1"/>
  <c r="AE77" i="10"/>
  <c r="AD77" i="10"/>
  <c r="CB77" i="10"/>
  <c r="CC77" i="10"/>
  <c r="H76" i="10"/>
  <c r="F76" i="10"/>
  <c r="H75" i="10"/>
  <c r="F75" i="10"/>
  <c r="M70" i="10"/>
  <c r="M72" i="10"/>
  <c r="K72" i="10"/>
  <c r="H72" i="10"/>
  <c r="M71" i="10"/>
  <c r="K71" i="10"/>
  <c r="H71" i="10"/>
  <c r="H70" i="10"/>
  <c r="F69" i="10"/>
  <c r="H69" i="10"/>
  <c r="E69" i="10"/>
  <c r="D69" i="10"/>
  <c r="AW68" i="10"/>
  <c r="AT68" i="10"/>
  <c r="AO68" i="10"/>
  <c r="BA68" i="10"/>
  <c r="M67" i="10" s="1"/>
  <c r="AZ68" i="10"/>
  <c r="M66" i="10" s="1"/>
  <c r="AE68" i="10"/>
  <c r="AD68" i="10"/>
  <c r="CB68" i="10"/>
  <c r="CC68" i="10"/>
  <c r="H67" i="10"/>
  <c r="F67" i="10"/>
  <c r="H66" i="10"/>
  <c r="F66" i="10"/>
  <c r="M63" i="10"/>
  <c r="K63" i="10"/>
  <c r="H63" i="10"/>
  <c r="M62" i="10"/>
  <c r="M61" i="10" s="1"/>
  <c r="K62" i="10"/>
  <c r="H62" i="10"/>
  <c r="H61" i="10"/>
  <c r="F60" i="10"/>
  <c r="H60" i="10"/>
  <c r="E60" i="10"/>
  <c r="D60" i="10"/>
  <c r="AW59" i="10"/>
  <c r="AT59" i="10"/>
  <c r="AO59" i="10"/>
  <c r="BA59" i="10"/>
  <c r="M58" i="10" s="1"/>
  <c r="AZ59" i="10"/>
  <c r="M57" i="10" s="1"/>
  <c r="AE59" i="10"/>
  <c r="AD59" i="10"/>
  <c r="CB59" i="10"/>
  <c r="CC59" i="10"/>
  <c r="H58" i="10"/>
  <c r="F58" i="10"/>
  <c r="H57" i="10"/>
  <c r="F57" i="10"/>
  <c r="M55" i="10"/>
  <c r="M52" i="10"/>
  <c r="M54" i="10"/>
  <c r="K54" i="10"/>
  <c r="H54" i="10"/>
  <c r="M53" i="10"/>
  <c r="K53" i="10"/>
  <c r="H53" i="10"/>
  <c r="H52" i="10"/>
  <c r="F51" i="10"/>
  <c r="H51" i="10"/>
  <c r="E51" i="10"/>
  <c r="D51" i="10"/>
  <c r="AW50" i="10"/>
  <c r="M177" i="10" s="1"/>
  <c r="M175" i="10" s="1"/>
  <c r="AT50" i="10"/>
  <c r="M173" i="10" s="1"/>
  <c r="AO50" i="10"/>
  <c r="M191" i="10" s="1"/>
  <c r="BA50" i="10"/>
  <c r="M182" i="10" s="1"/>
  <c r="AZ50" i="10"/>
  <c r="M181" i="10" s="1"/>
  <c r="AE50" i="10"/>
  <c r="AD50" i="10"/>
  <c r="CB50" i="10"/>
  <c r="CC50" i="10"/>
  <c r="H49" i="10"/>
  <c r="F49" i="10"/>
  <c r="H48" i="10"/>
  <c r="F48" i="10"/>
  <c r="M45" i="10"/>
  <c r="K45" i="10"/>
  <c r="H45" i="10"/>
  <c r="M44" i="10"/>
  <c r="M43" i="10" s="1"/>
  <c r="K44" i="10"/>
  <c r="H44" i="10"/>
  <c r="H43" i="10"/>
  <c r="F42" i="10"/>
  <c r="H42" i="10"/>
  <c r="E42" i="10"/>
  <c r="D42" i="10"/>
  <c r="J26" i="10"/>
  <c r="I26" i="10"/>
  <c r="H26" i="10"/>
  <c r="G26" i="10"/>
  <c r="K22" i="10"/>
  <c r="K21" i="10"/>
  <c r="K20" i="10"/>
  <c r="K19" i="10"/>
  <c r="K16" i="10"/>
  <c r="C17" i="10"/>
  <c r="K14" i="10"/>
  <c r="K12" i="10"/>
  <c r="C13" i="10"/>
  <c r="K10" i="10"/>
  <c r="C11" i="10"/>
  <c r="K8" i="10"/>
  <c r="C9" i="10"/>
  <c r="A1" i="10"/>
  <c r="I647" i="9"/>
  <c r="I644" i="9"/>
  <c r="D647" i="9"/>
  <c r="D644" i="9"/>
  <c r="H640" i="9"/>
  <c r="H639" i="9"/>
  <c r="M638" i="9"/>
  <c r="M634" i="9"/>
  <c r="M633" i="9"/>
  <c r="M631" i="9" s="1"/>
  <c r="M627" i="9"/>
  <c r="M626" i="9"/>
  <c r="M622" i="9"/>
  <c r="M610" i="9"/>
  <c r="M609" i="9"/>
  <c r="M608" i="9"/>
  <c r="M607" i="9"/>
  <c r="M603" i="9"/>
  <c r="M606" i="9"/>
  <c r="M605" i="9"/>
  <c r="M602" i="9"/>
  <c r="M601" i="9"/>
  <c r="M599" i="9"/>
  <c r="M597" i="9" s="1"/>
  <c r="M596" i="9"/>
  <c r="M594" i="9" s="1"/>
  <c r="M591" i="9"/>
  <c r="M590" i="9"/>
  <c r="M589" i="9"/>
  <c r="M584" i="9"/>
  <c r="M583" i="9"/>
  <c r="M581" i="9" s="1"/>
  <c r="M576" i="9"/>
  <c r="M575" i="9"/>
  <c r="M571" i="9"/>
  <c r="M556" i="9"/>
  <c r="M555" i="9"/>
  <c r="M551" i="9"/>
  <c r="H536" i="9"/>
  <c r="H535" i="9"/>
  <c r="M534" i="9"/>
  <c r="M533" i="9"/>
  <c r="M530" i="9"/>
  <c r="M529" i="9"/>
  <c r="M527" i="9"/>
  <c r="M526" i="9"/>
  <c r="M524" i="9" s="1"/>
  <c r="M523" i="9"/>
  <c r="M522" i="9"/>
  <c r="M521" i="9"/>
  <c r="M520" i="9"/>
  <c r="M516" i="9"/>
  <c r="M519" i="9"/>
  <c r="M518" i="9"/>
  <c r="M515" i="9"/>
  <c r="M514" i="9"/>
  <c r="M510" i="9" s="1"/>
  <c r="M512" i="9"/>
  <c r="M509" i="9"/>
  <c r="M507" i="9" s="1"/>
  <c r="M531" i="9" s="1"/>
  <c r="H502" i="9"/>
  <c r="H501" i="9"/>
  <c r="M500" i="9"/>
  <c r="M499" i="9"/>
  <c r="M496" i="9"/>
  <c r="M495" i="9"/>
  <c r="M490" i="9"/>
  <c r="M493" i="9"/>
  <c r="M492" i="9"/>
  <c r="M489" i="9"/>
  <c r="M488" i="9"/>
  <c r="M487" i="9"/>
  <c r="M486" i="9"/>
  <c r="M485" i="9"/>
  <c r="M482" i="9" s="1"/>
  <c r="M484" i="9"/>
  <c r="M481" i="9"/>
  <c r="M480" i="9"/>
  <c r="M478" i="9"/>
  <c r="M476" i="9" s="1"/>
  <c r="M475" i="9"/>
  <c r="M473" i="9" s="1"/>
  <c r="M497" i="9" s="1"/>
  <c r="H468" i="9"/>
  <c r="H467" i="9"/>
  <c r="M466" i="9"/>
  <c r="M465" i="9"/>
  <c r="M462" i="9"/>
  <c r="M461" i="9"/>
  <c r="M459" i="9"/>
  <c r="M456" i="9" s="1"/>
  <c r="M458" i="9"/>
  <c r="M455" i="9"/>
  <c r="M454" i="9"/>
  <c r="M453" i="9"/>
  <c r="M452" i="9"/>
  <c r="M451" i="9"/>
  <c r="M450" i="9"/>
  <c r="M448" i="9" s="1"/>
  <c r="M447" i="9"/>
  <c r="M446" i="9"/>
  <c r="M442" i="9" s="1"/>
  <c r="M439" i="9" s="1"/>
  <c r="M463" i="9" s="1"/>
  <c r="M444" i="9"/>
  <c r="M441" i="9"/>
  <c r="H434" i="9"/>
  <c r="H433" i="9"/>
  <c r="M432" i="9"/>
  <c r="M428" i="9"/>
  <c r="M427" i="9"/>
  <c r="M425" i="9"/>
  <c r="M424" i="9"/>
  <c r="M422" i="9" s="1"/>
  <c r="M418" i="9"/>
  <c r="M417" i="9"/>
  <c r="M413" i="9"/>
  <c r="AT403" i="9"/>
  <c r="AR403" i="9"/>
  <c r="AO403" i="9"/>
  <c r="BA403" i="9"/>
  <c r="AZ403" i="9"/>
  <c r="AE403" i="9"/>
  <c r="AD403" i="9"/>
  <c r="J403" i="9"/>
  <c r="M402" i="9"/>
  <c r="AW403" i="9" s="1"/>
  <c r="J402" i="9"/>
  <c r="I402" i="9"/>
  <c r="K402" i="9" s="1"/>
  <c r="F402" i="9"/>
  <c r="H402" i="9"/>
  <c r="E402" i="9"/>
  <c r="D402" i="9"/>
  <c r="C402" i="9"/>
  <c r="AT401" i="9"/>
  <c r="AR401" i="9"/>
  <c r="AO401" i="9"/>
  <c r="BA401" i="9"/>
  <c r="AZ401" i="9"/>
  <c r="AE401" i="9"/>
  <c r="AD401" i="9"/>
  <c r="M400" i="9"/>
  <c r="AX401" i="9" s="1"/>
  <c r="K400" i="9"/>
  <c r="F400" i="9"/>
  <c r="J401" i="9" s="1"/>
  <c r="H400" i="9"/>
  <c r="E400" i="9"/>
  <c r="D400" i="9"/>
  <c r="C400" i="9"/>
  <c r="AT399" i="9"/>
  <c r="AR399" i="9"/>
  <c r="AO399" i="9"/>
  <c r="BA399" i="9"/>
  <c r="AZ399" i="9"/>
  <c r="AE399" i="9"/>
  <c r="AD399" i="9"/>
  <c r="M398" i="9"/>
  <c r="AW399" i="9" s="1"/>
  <c r="K398" i="9"/>
  <c r="F398" i="9"/>
  <c r="H398" i="9"/>
  <c r="E398" i="9"/>
  <c r="C398" i="9"/>
  <c r="AX397" i="9"/>
  <c r="AT397" i="9"/>
  <c r="AR397" i="9"/>
  <c r="AO397" i="9"/>
  <c r="AN397" i="9"/>
  <c r="BA397" i="9"/>
  <c r="AZ397" i="9"/>
  <c r="AE397" i="9"/>
  <c r="AD397" i="9"/>
  <c r="L397" i="9"/>
  <c r="J397" i="9" s="1"/>
  <c r="M396" i="9"/>
  <c r="AW397" i="9" s="1"/>
  <c r="K396" i="9"/>
  <c r="F396" i="9"/>
  <c r="H396" i="9"/>
  <c r="E396" i="9"/>
  <c r="C396" i="9"/>
  <c r="AW395" i="9"/>
  <c r="AX395" i="9"/>
  <c r="AT395" i="9"/>
  <c r="AR395" i="9"/>
  <c r="AO395" i="9"/>
  <c r="AN395" i="9"/>
  <c r="BA395" i="9"/>
  <c r="AZ395" i="9"/>
  <c r="AE395" i="9"/>
  <c r="AD395" i="9"/>
  <c r="J395" i="9"/>
  <c r="M394" i="9"/>
  <c r="L395" i="9" s="1"/>
  <c r="K394" i="9"/>
  <c r="F394" i="9"/>
  <c r="H394" i="9"/>
  <c r="E394" i="9"/>
  <c r="D394" i="9"/>
  <c r="C394" i="9"/>
  <c r="AT393" i="9"/>
  <c r="AR393" i="9"/>
  <c r="AO393" i="9"/>
  <c r="AN393" i="9"/>
  <c r="BA393" i="9"/>
  <c r="AZ393" i="9"/>
  <c r="AE393" i="9"/>
  <c r="AD393" i="9"/>
  <c r="M392" i="9"/>
  <c r="AW393" i="9" s="1"/>
  <c r="K392" i="9"/>
  <c r="F392" i="9"/>
  <c r="J393" i="9" s="1"/>
  <c r="H392" i="9"/>
  <c r="E392" i="9"/>
  <c r="D392" i="9"/>
  <c r="C392" i="9"/>
  <c r="AX391" i="9"/>
  <c r="AT391" i="9"/>
  <c r="AR391" i="9"/>
  <c r="AO391" i="9"/>
  <c r="AN391" i="9"/>
  <c r="BA391" i="9"/>
  <c r="AZ391" i="9"/>
  <c r="AE391" i="9"/>
  <c r="AD391" i="9"/>
  <c r="L391" i="9"/>
  <c r="J391" i="9" s="1"/>
  <c r="M390" i="9"/>
  <c r="AW391" i="9" s="1"/>
  <c r="K390" i="9"/>
  <c r="F390" i="9"/>
  <c r="H390" i="9"/>
  <c r="E390" i="9"/>
  <c r="C390" i="9"/>
  <c r="AW389" i="9"/>
  <c r="AX389" i="9"/>
  <c r="AT389" i="9"/>
  <c r="AR389" i="9"/>
  <c r="AO389" i="9"/>
  <c r="AN389" i="9"/>
  <c r="BA389" i="9"/>
  <c r="AZ389" i="9"/>
  <c r="AE389" i="9"/>
  <c r="AD389" i="9"/>
  <c r="M388" i="9"/>
  <c r="L389" i="9" s="1"/>
  <c r="K388" i="9"/>
  <c r="F388" i="9"/>
  <c r="J389" i="9" s="1"/>
  <c r="H388" i="9"/>
  <c r="E388" i="9"/>
  <c r="C388" i="9"/>
  <c r="AT387" i="9"/>
  <c r="AR387" i="9"/>
  <c r="AO387" i="9"/>
  <c r="AN387" i="9"/>
  <c r="BA387" i="9"/>
  <c r="AZ387" i="9"/>
  <c r="AE387" i="9"/>
  <c r="AD387" i="9"/>
  <c r="M386" i="9"/>
  <c r="AW387" i="9" s="1"/>
  <c r="K386" i="9"/>
  <c r="F386" i="9"/>
  <c r="H386" i="9"/>
  <c r="E386" i="9"/>
  <c r="C386" i="9"/>
  <c r="AT385" i="9"/>
  <c r="AR385" i="9"/>
  <c r="AO385" i="9"/>
  <c r="AN385" i="9"/>
  <c r="BA385" i="9"/>
  <c r="AZ385" i="9"/>
  <c r="AE385" i="9"/>
  <c r="AD385" i="9"/>
  <c r="M384" i="9"/>
  <c r="AW385" i="9" s="1"/>
  <c r="K384" i="9"/>
  <c r="F384" i="9"/>
  <c r="H384" i="9"/>
  <c r="E384" i="9"/>
  <c r="C384" i="9"/>
  <c r="AW383" i="9"/>
  <c r="AX383" i="9"/>
  <c r="AT383" i="9"/>
  <c r="AR383" i="9"/>
  <c r="AO383" i="9"/>
  <c r="AN383" i="9"/>
  <c r="BA383" i="9"/>
  <c r="AZ383" i="9"/>
  <c r="AE383" i="9"/>
  <c r="AD383" i="9"/>
  <c r="L383" i="9"/>
  <c r="J383" i="9"/>
  <c r="M382" i="9"/>
  <c r="K382" i="9"/>
  <c r="F382" i="9"/>
  <c r="H382" i="9"/>
  <c r="E382" i="9"/>
  <c r="C382" i="9"/>
  <c r="AW381" i="9"/>
  <c r="AX381" i="9"/>
  <c r="AT381" i="9"/>
  <c r="AR381" i="9"/>
  <c r="AO381" i="9"/>
  <c r="AN381" i="9"/>
  <c r="BA381" i="9"/>
  <c r="AZ381" i="9"/>
  <c r="AE381" i="9"/>
  <c r="AD381" i="9"/>
  <c r="M380" i="9"/>
  <c r="L381" i="9" s="1"/>
  <c r="K380" i="9"/>
  <c r="F380" i="9"/>
  <c r="H380" i="9"/>
  <c r="E380" i="9"/>
  <c r="C380" i="9"/>
  <c r="AT379" i="9"/>
  <c r="AR379" i="9"/>
  <c r="AO379" i="9"/>
  <c r="BA379" i="9"/>
  <c r="AZ379" i="9"/>
  <c r="AE379" i="9"/>
  <c r="AD379" i="9"/>
  <c r="M378" i="9"/>
  <c r="AW379" i="9" s="1"/>
  <c r="K378" i="9"/>
  <c r="F378" i="9"/>
  <c r="J379" i="9" s="1"/>
  <c r="H378" i="9"/>
  <c r="E378" i="9"/>
  <c r="D378" i="9"/>
  <c r="C378" i="9"/>
  <c r="AT377" i="9"/>
  <c r="AR377" i="9"/>
  <c r="AO377" i="9"/>
  <c r="BA377" i="9"/>
  <c r="AZ377" i="9"/>
  <c r="AE377" i="9"/>
  <c r="AD377" i="9"/>
  <c r="M376" i="9"/>
  <c r="AN377" i="9" s="1"/>
  <c r="K376" i="9"/>
  <c r="F376" i="9"/>
  <c r="H376" i="9"/>
  <c r="E376" i="9"/>
  <c r="C376" i="9"/>
  <c r="AX375" i="9"/>
  <c r="AT375" i="9"/>
  <c r="AR375" i="9"/>
  <c r="AO375" i="9"/>
  <c r="BA375" i="9"/>
  <c r="AZ375" i="9"/>
  <c r="AE375" i="9"/>
  <c r="AD375" i="9"/>
  <c r="L375" i="9"/>
  <c r="M374" i="9"/>
  <c r="AN375" i="9" s="1"/>
  <c r="K374" i="9"/>
  <c r="F374" i="9"/>
  <c r="J375" i="9" s="1"/>
  <c r="H374" i="9"/>
  <c r="E374" i="9"/>
  <c r="C374" i="9"/>
  <c r="AW373" i="9"/>
  <c r="AT373" i="9"/>
  <c r="AR373" i="9"/>
  <c r="AO373" i="9"/>
  <c r="AN373" i="9"/>
  <c r="BA373" i="9"/>
  <c r="AZ373" i="9"/>
  <c r="AE373" i="9"/>
  <c r="AD373" i="9"/>
  <c r="L373" i="9"/>
  <c r="M372" i="9"/>
  <c r="AX373" i="9" s="1"/>
  <c r="K372" i="9"/>
  <c r="F372" i="9"/>
  <c r="J373" i="9" s="1"/>
  <c r="H372" i="9"/>
  <c r="E372" i="9"/>
  <c r="D372" i="9"/>
  <c r="C372" i="9"/>
  <c r="AT371" i="9"/>
  <c r="AR371" i="9"/>
  <c r="AO371" i="9"/>
  <c r="AN371" i="9"/>
  <c r="BA371" i="9"/>
  <c r="AZ371" i="9"/>
  <c r="AE371" i="9"/>
  <c r="AD371" i="9"/>
  <c r="M370" i="9"/>
  <c r="AW371" i="9" s="1"/>
  <c r="K370" i="9"/>
  <c r="F370" i="9"/>
  <c r="H370" i="9"/>
  <c r="E370" i="9"/>
  <c r="C370" i="9"/>
  <c r="AW369" i="9"/>
  <c r="AX369" i="9"/>
  <c r="AT369" i="9"/>
  <c r="AR369" i="9"/>
  <c r="AO369" i="9"/>
  <c r="AN369" i="9"/>
  <c r="BA369" i="9"/>
  <c r="AZ369" i="9"/>
  <c r="AE369" i="9"/>
  <c r="AD369" i="9"/>
  <c r="L369" i="9"/>
  <c r="J369" i="9"/>
  <c r="M368" i="9"/>
  <c r="K368" i="9"/>
  <c r="F368" i="9"/>
  <c r="H368" i="9"/>
  <c r="E368" i="9"/>
  <c r="C368" i="9"/>
  <c r="AW367" i="9"/>
  <c r="AX367" i="9"/>
  <c r="AT367" i="9"/>
  <c r="AR367" i="9"/>
  <c r="AO367" i="9"/>
  <c r="BA367" i="9"/>
  <c r="AZ367" i="9"/>
  <c r="AE367" i="9"/>
  <c r="AD367" i="9"/>
  <c r="M366" i="9"/>
  <c r="L367" i="9" s="1"/>
  <c r="K366" i="9"/>
  <c r="F366" i="9"/>
  <c r="J367" i="9" s="1"/>
  <c r="H366" i="9"/>
  <c r="E366" i="9"/>
  <c r="C366" i="9"/>
  <c r="AT365" i="9"/>
  <c r="AR365" i="9"/>
  <c r="AO365" i="9"/>
  <c r="BA365" i="9"/>
  <c r="AZ365" i="9"/>
  <c r="AE365" i="9"/>
  <c r="AD365" i="9"/>
  <c r="M364" i="9"/>
  <c r="AW365" i="9" s="1"/>
  <c r="K364" i="9"/>
  <c r="F364" i="9"/>
  <c r="H364" i="9"/>
  <c r="E364" i="9"/>
  <c r="C364" i="9"/>
  <c r="AT363" i="9"/>
  <c r="M412" i="9" s="1"/>
  <c r="AR363" i="9"/>
  <c r="M419" i="9" s="1"/>
  <c r="AO363" i="9"/>
  <c r="M410" i="9" s="1"/>
  <c r="M408" i="9" s="1"/>
  <c r="AN363" i="9"/>
  <c r="BA363" i="9"/>
  <c r="M421" i="9" s="1"/>
  <c r="AZ363" i="9"/>
  <c r="M420" i="9" s="1"/>
  <c r="AE363" i="9"/>
  <c r="AD363" i="9"/>
  <c r="L363" i="9"/>
  <c r="J363" i="9" s="1"/>
  <c r="M362" i="9"/>
  <c r="AW363" i="9" s="1"/>
  <c r="K362" i="9"/>
  <c r="F362" i="9"/>
  <c r="H362" i="9"/>
  <c r="E362" i="9"/>
  <c r="C362" i="9"/>
  <c r="H358" i="9"/>
  <c r="H357" i="9"/>
  <c r="M356" i="9"/>
  <c r="M355" i="9"/>
  <c r="M352" i="9"/>
  <c r="M351" i="9"/>
  <c r="M349" i="9"/>
  <c r="M348" i="9"/>
  <c r="M346" i="9" s="1"/>
  <c r="M342" i="9"/>
  <c r="M341" i="9"/>
  <c r="M337" i="9"/>
  <c r="AW327" i="9"/>
  <c r="AR327" i="9"/>
  <c r="BA327" i="9"/>
  <c r="AZ327" i="9"/>
  <c r="AE327" i="9"/>
  <c r="AD327" i="9"/>
  <c r="J327" i="9"/>
  <c r="H322" i="9"/>
  <c r="M324" i="9"/>
  <c r="M322" i="9" s="1"/>
  <c r="K324" i="9"/>
  <c r="F324" i="9"/>
  <c r="H324" i="9" s="1"/>
  <c r="M323" i="9"/>
  <c r="J323" i="9"/>
  <c r="I323" i="9"/>
  <c r="K323" i="9" s="1"/>
  <c r="H323" i="9"/>
  <c r="D320" i="9"/>
  <c r="F319" i="9"/>
  <c r="H319" i="9"/>
  <c r="E319" i="9"/>
  <c r="D319" i="9"/>
  <c r="AW318" i="9"/>
  <c r="AT318" i="9"/>
  <c r="AO318" i="9"/>
  <c r="BA318" i="9"/>
  <c r="AZ318" i="9"/>
  <c r="AE318" i="9"/>
  <c r="AD318" i="9"/>
  <c r="M315" i="9"/>
  <c r="M314" i="9" s="1"/>
  <c r="K315" i="9"/>
  <c r="H315" i="9"/>
  <c r="H314" i="9"/>
  <c r="D313" i="9"/>
  <c r="F312" i="9"/>
  <c r="J318" i="9" s="1"/>
  <c r="H312" i="9"/>
  <c r="E312" i="9"/>
  <c r="D312" i="9"/>
  <c r="BA311" i="9"/>
  <c r="AZ311" i="9"/>
  <c r="AE311" i="9"/>
  <c r="AD311" i="9"/>
  <c r="AW309" i="9"/>
  <c r="BA309" i="9"/>
  <c r="AZ309" i="9"/>
  <c r="AE309" i="9"/>
  <c r="AD309" i="9"/>
  <c r="M309" i="9"/>
  <c r="AN309" i="9" s="1"/>
  <c r="F309" i="9"/>
  <c r="H309" i="9"/>
  <c r="E309" i="9"/>
  <c r="D309" i="9"/>
  <c r="C309" i="9"/>
  <c r="M307" i="9"/>
  <c r="J307" i="9"/>
  <c r="K307" i="9" s="1"/>
  <c r="I307" i="9"/>
  <c r="H307" i="9"/>
  <c r="M306" i="9"/>
  <c r="J306" i="9"/>
  <c r="K306" i="9" s="1"/>
  <c r="I306" i="9"/>
  <c r="H306" i="9"/>
  <c r="M305" i="9"/>
  <c r="J305" i="9"/>
  <c r="I305" i="9"/>
  <c r="K305" i="9" s="1"/>
  <c r="H305" i="9"/>
  <c r="M304" i="9"/>
  <c r="M302" i="9" s="1"/>
  <c r="AW311" i="9" s="1"/>
  <c r="J304" i="9"/>
  <c r="I304" i="9"/>
  <c r="K304" i="9" s="1"/>
  <c r="H304" i="9"/>
  <c r="M303" i="9"/>
  <c r="J303" i="9"/>
  <c r="I303" i="9"/>
  <c r="K303" i="9" s="1"/>
  <c r="H303" i="9"/>
  <c r="M297" i="9"/>
  <c r="AT311" i="9" s="1"/>
  <c r="H297" i="9"/>
  <c r="M301" i="9"/>
  <c r="K301" i="9"/>
  <c r="F301" i="9"/>
  <c r="H301" i="9" s="1"/>
  <c r="M300" i="9"/>
  <c r="K300" i="9"/>
  <c r="H300" i="9"/>
  <c r="M299" i="9"/>
  <c r="K299" i="9"/>
  <c r="F299" i="9"/>
  <c r="H299" i="9" s="1"/>
  <c r="M298" i="9"/>
  <c r="K298" i="9"/>
  <c r="H298" i="9"/>
  <c r="M294" i="9"/>
  <c r="M295" i="9"/>
  <c r="K295" i="9"/>
  <c r="H295" i="9"/>
  <c r="H294" i="9"/>
  <c r="D293" i="9"/>
  <c r="F292" i="9"/>
  <c r="J311" i="9" s="1"/>
  <c r="H292" i="9"/>
  <c r="E292" i="9"/>
  <c r="D292" i="9"/>
  <c r="BA291" i="9"/>
  <c r="AZ291" i="9"/>
  <c r="AE291" i="9"/>
  <c r="AD291" i="9"/>
  <c r="J291" i="9"/>
  <c r="BA289" i="9"/>
  <c r="AZ289" i="9"/>
  <c r="AE289" i="9"/>
  <c r="AD289" i="9"/>
  <c r="M289" i="9"/>
  <c r="AW289" i="9" s="1"/>
  <c r="F289" i="9"/>
  <c r="H289" i="9"/>
  <c r="E289" i="9"/>
  <c r="D289" i="9"/>
  <c r="C289" i="9"/>
  <c r="M284" i="9"/>
  <c r="AW291" i="9" s="1"/>
  <c r="M287" i="9"/>
  <c r="K287" i="9"/>
  <c r="J287" i="9"/>
  <c r="I287" i="9"/>
  <c r="H287" i="9"/>
  <c r="M286" i="9"/>
  <c r="K286" i="9"/>
  <c r="H286" i="9"/>
  <c r="M285" i="9"/>
  <c r="K285" i="9"/>
  <c r="H285" i="9"/>
  <c r="H279" i="9"/>
  <c r="M283" i="9"/>
  <c r="M279" i="9" s="1"/>
  <c r="K283" i="9"/>
  <c r="F283" i="9"/>
  <c r="H283" i="9" s="1"/>
  <c r="M282" i="9"/>
  <c r="K282" i="9"/>
  <c r="H282" i="9"/>
  <c r="M281" i="9"/>
  <c r="K281" i="9"/>
  <c r="H281" i="9"/>
  <c r="F281" i="9"/>
  <c r="M280" i="9"/>
  <c r="K280" i="9"/>
  <c r="H280" i="9"/>
  <c r="M276" i="9"/>
  <c r="M277" i="9"/>
  <c r="K277" i="9"/>
  <c r="H277" i="9"/>
  <c r="H276" i="9"/>
  <c r="D275" i="9"/>
  <c r="F274" i="9"/>
  <c r="H274" i="9"/>
  <c r="E274" i="9"/>
  <c r="D274" i="9"/>
  <c r="AW273" i="9"/>
  <c r="AT273" i="9"/>
  <c r="AO273" i="9"/>
  <c r="BA273" i="9"/>
  <c r="AZ273" i="9"/>
  <c r="AE273" i="9"/>
  <c r="AD273" i="9"/>
  <c r="M270" i="9"/>
  <c r="M269" i="9" s="1"/>
  <c r="K270" i="9"/>
  <c r="H270" i="9"/>
  <c r="H269" i="9"/>
  <c r="D268" i="9"/>
  <c r="F267" i="9"/>
  <c r="J273" i="9" s="1"/>
  <c r="H267" i="9"/>
  <c r="E267" i="9"/>
  <c r="D267" i="9"/>
  <c r="BA266" i="9"/>
  <c r="AZ266" i="9"/>
  <c r="AE266" i="9"/>
  <c r="AD266" i="9"/>
  <c r="BA264" i="9"/>
  <c r="AZ264" i="9"/>
  <c r="AE264" i="9"/>
  <c r="AD264" i="9"/>
  <c r="M264" i="9"/>
  <c r="AW264" i="9" s="1"/>
  <c r="F264" i="9"/>
  <c r="H264" i="9"/>
  <c r="E264" i="9"/>
  <c r="D264" i="9"/>
  <c r="C264" i="9"/>
  <c r="M262" i="9"/>
  <c r="J262" i="9"/>
  <c r="K262" i="9" s="1"/>
  <c r="I262" i="9"/>
  <c r="H262" i="9"/>
  <c r="M261" i="9"/>
  <c r="K261" i="9"/>
  <c r="H261" i="9"/>
  <c r="M260" i="9"/>
  <c r="M259" i="9" s="1"/>
  <c r="AW266" i="9" s="1"/>
  <c r="J260" i="9"/>
  <c r="K260" i="9" s="1"/>
  <c r="I260" i="9"/>
  <c r="H260" i="9"/>
  <c r="H253" i="9"/>
  <c r="M258" i="9"/>
  <c r="K258" i="9"/>
  <c r="H258" i="9"/>
  <c r="M257" i="9"/>
  <c r="K257" i="9"/>
  <c r="F257" i="9"/>
  <c r="H257" i="9" s="1"/>
  <c r="M256" i="9"/>
  <c r="K256" i="9"/>
  <c r="H256" i="9"/>
  <c r="M255" i="9"/>
  <c r="M253" i="9" s="1"/>
  <c r="K255" i="9"/>
  <c r="F255" i="9"/>
  <c r="H255" i="9" s="1"/>
  <c r="M254" i="9"/>
  <c r="K254" i="9"/>
  <c r="H254" i="9"/>
  <c r="M251" i="9"/>
  <c r="M250" i="9" s="1"/>
  <c r="K251" i="9"/>
  <c r="H251" i="9"/>
  <c r="H250" i="9"/>
  <c r="D249" i="9"/>
  <c r="F248" i="9"/>
  <c r="J266" i="9" s="1"/>
  <c r="H248" i="9"/>
  <c r="E248" i="9"/>
  <c r="D248" i="9"/>
  <c r="BA247" i="9"/>
  <c r="AZ247" i="9"/>
  <c r="AE247" i="9"/>
  <c r="AD247" i="9"/>
  <c r="J247" i="9"/>
  <c r="AW245" i="9"/>
  <c r="AN245" i="9"/>
  <c r="BA245" i="9"/>
  <c r="M579" i="9" s="1"/>
  <c r="AZ245" i="9"/>
  <c r="M578" i="9" s="1"/>
  <c r="AE245" i="9"/>
  <c r="AD245" i="9"/>
  <c r="M245" i="9"/>
  <c r="F245" i="9"/>
  <c r="H245" i="9"/>
  <c r="E245" i="9"/>
  <c r="D245" i="9"/>
  <c r="C245" i="9"/>
  <c r="M241" i="9"/>
  <c r="AW247" i="9" s="1"/>
  <c r="M243" i="9"/>
  <c r="J243" i="9"/>
  <c r="I243" i="9"/>
  <c r="K243" i="9" s="1"/>
  <c r="H243" i="9"/>
  <c r="M242" i="9"/>
  <c r="J242" i="9"/>
  <c r="I242" i="9"/>
  <c r="K242" i="9" s="1"/>
  <c r="H242" i="9"/>
  <c r="M235" i="9"/>
  <c r="M234" i="9" s="1"/>
  <c r="AO247" i="9" s="1"/>
  <c r="H235" i="9"/>
  <c r="M240" i="9"/>
  <c r="K240" i="9"/>
  <c r="H240" i="9"/>
  <c r="M239" i="9"/>
  <c r="K239" i="9"/>
  <c r="F239" i="9"/>
  <c r="H239" i="9" s="1"/>
  <c r="M238" i="9"/>
  <c r="K238" i="9"/>
  <c r="H238" i="9"/>
  <c r="M237" i="9"/>
  <c r="K237" i="9"/>
  <c r="F237" i="9"/>
  <c r="H237" i="9" s="1"/>
  <c r="M236" i="9"/>
  <c r="K236" i="9"/>
  <c r="H236" i="9"/>
  <c r="M233" i="9"/>
  <c r="M232" i="9" s="1"/>
  <c r="K233" i="9"/>
  <c r="H233" i="9"/>
  <c r="H232" i="9"/>
  <c r="D231" i="9"/>
  <c r="F230" i="9"/>
  <c r="H230" i="9"/>
  <c r="E230" i="9"/>
  <c r="D230" i="9"/>
  <c r="AW229" i="9"/>
  <c r="AT229" i="9"/>
  <c r="AR229" i="9"/>
  <c r="M228" i="9" s="1"/>
  <c r="AO229" i="9"/>
  <c r="BA229" i="9"/>
  <c r="AZ229" i="9"/>
  <c r="AE229" i="9"/>
  <c r="AD229" i="9"/>
  <c r="L229" i="9"/>
  <c r="M225" i="9"/>
  <c r="M227" i="9" s="1"/>
  <c r="M226" i="9"/>
  <c r="K226" i="9"/>
  <c r="H226" i="9"/>
  <c r="H225" i="9"/>
  <c r="D224" i="9"/>
  <c r="F223" i="9"/>
  <c r="J229" i="9" s="1"/>
  <c r="H223" i="9"/>
  <c r="E223" i="9"/>
  <c r="D223" i="9"/>
  <c r="AR222" i="9"/>
  <c r="BA222" i="9"/>
  <c r="AZ222" i="9"/>
  <c r="AE222" i="9"/>
  <c r="AD222" i="9"/>
  <c r="M219" i="9"/>
  <c r="M218" i="9" s="1"/>
  <c r="AW222" i="9" s="1"/>
  <c r="J219" i="9"/>
  <c r="I219" i="9"/>
  <c r="K219" i="9" s="1"/>
  <c r="H219" i="9"/>
  <c r="M213" i="9"/>
  <c r="M212" i="9" s="1"/>
  <c r="H213" i="9"/>
  <c r="M217" i="9"/>
  <c r="K217" i="9"/>
  <c r="F217" i="9"/>
  <c r="H217" i="9" s="1"/>
  <c r="M216" i="9"/>
  <c r="K216" i="9"/>
  <c r="H216" i="9"/>
  <c r="M215" i="9"/>
  <c r="K215" i="9"/>
  <c r="F215" i="9"/>
  <c r="H215" i="9" s="1"/>
  <c r="M214" i="9"/>
  <c r="J214" i="9"/>
  <c r="I214" i="9"/>
  <c r="K214" i="9" s="1"/>
  <c r="H214" i="9"/>
  <c r="M210" i="9"/>
  <c r="AN222" i="9" s="1"/>
  <c r="M211" i="9"/>
  <c r="K211" i="9"/>
  <c r="H211" i="9"/>
  <c r="H210" i="9"/>
  <c r="D209" i="9"/>
  <c r="F208" i="9"/>
  <c r="J222" i="9" s="1"/>
  <c r="H208" i="9"/>
  <c r="E208" i="9"/>
  <c r="D208" i="9"/>
  <c r="AW207" i="9"/>
  <c r="BA207" i="9"/>
  <c r="M206" i="9" s="1"/>
  <c r="AZ207" i="9"/>
  <c r="M205" i="9" s="1"/>
  <c r="AE207" i="9"/>
  <c r="AD207" i="9"/>
  <c r="H206" i="9"/>
  <c r="F206" i="9"/>
  <c r="H205" i="9"/>
  <c r="F205" i="9"/>
  <c r="H202" i="9"/>
  <c r="F202" i="9"/>
  <c r="E202" i="9"/>
  <c r="D202" i="9"/>
  <c r="C202" i="9"/>
  <c r="H201" i="9"/>
  <c r="F201" i="9"/>
  <c r="E201" i="9"/>
  <c r="D201" i="9"/>
  <c r="C201" i="9"/>
  <c r="H198" i="9"/>
  <c r="M200" i="9"/>
  <c r="M198" i="9" s="1"/>
  <c r="K200" i="9"/>
  <c r="F200" i="9"/>
  <c r="H200" i="9" s="1"/>
  <c r="M199" i="9"/>
  <c r="J199" i="9"/>
  <c r="I199" i="9"/>
  <c r="K199" i="9" s="1"/>
  <c r="H199" i="9"/>
  <c r="M193" i="9"/>
  <c r="AR207" i="9" s="1"/>
  <c r="M196" i="9"/>
  <c r="K196" i="9"/>
  <c r="H196" i="9"/>
  <c r="M195" i="9"/>
  <c r="K195" i="9"/>
  <c r="H195" i="9"/>
  <c r="M194" i="9"/>
  <c r="K194" i="9"/>
  <c r="H194" i="9"/>
  <c r="H193" i="9"/>
  <c r="D192" i="9"/>
  <c r="F191" i="9"/>
  <c r="H191" i="9"/>
  <c r="E191" i="9"/>
  <c r="D191" i="9"/>
  <c r="AW190" i="9"/>
  <c r="BA190" i="9"/>
  <c r="M189" i="9" s="1"/>
  <c r="AZ190" i="9"/>
  <c r="M188" i="9" s="1"/>
  <c r="AE190" i="9"/>
  <c r="AD190" i="9"/>
  <c r="H189" i="9"/>
  <c r="F189" i="9"/>
  <c r="H188" i="9"/>
  <c r="F188" i="9"/>
  <c r="H185" i="9"/>
  <c r="F185" i="9"/>
  <c r="E185" i="9"/>
  <c r="D185" i="9"/>
  <c r="C185" i="9"/>
  <c r="H184" i="9"/>
  <c r="F184" i="9"/>
  <c r="E184" i="9"/>
  <c r="D184" i="9"/>
  <c r="C184" i="9"/>
  <c r="H183" i="9"/>
  <c r="F183" i="9"/>
  <c r="E183" i="9"/>
  <c r="D183" i="9"/>
  <c r="C183" i="9"/>
  <c r="M173" i="9"/>
  <c r="AT190" i="9" s="1"/>
  <c r="H173" i="9"/>
  <c r="M182" i="9"/>
  <c r="K182" i="9"/>
  <c r="F182" i="9"/>
  <c r="H182" i="9" s="1"/>
  <c r="M181" i="9"/>
  <c r="K181" i="9"/>
  <c r="H181" i="9"/>
  <c r="M180" i="9"/>
  <c r="K180" i="9"/>
  <c r="F180" i="9"/>
  <c r="H180" i="9" s="1"/>
  <c r="M179" i="9"/>
  <c r="K179" i="9"/>
  <c r="H179" i="9"/>
  <c r="M178" i="9"/>
  <c r="K178" i="9"/>
  <c r="F178" i="9"/>
  <c r="H178" i="9" s="1"/>
  <c r="M177" i="9"/>
  <c r="J177" i="9"/>
  <c r="I177" i="9"/>
  <c r="K177" i="9" s="1"/>
  <c r="H177" i="9"/>
  <c r="M176" i="9"/>
  <c r="J176" i="9"/>
  <c r="I176" i="9"/>
  <c r="K176" i="9" s="1"/>
  <c r="H176" i="9"/>
  <c r="M175" i="9"/>
  <c r="K175" i="9"/>
  <c r="H175" i="9"/>
  <c r="F175" i="9"/>
  <c r="M174" i="9"/>
  <c r="K174" i="9"/>
  <c r="H174" i="9"/>
  <c r="M171" i="9"/>
  <c r="K171" i="9"/>
  <c r="H171" i="9"/>
  <c r="M170" i="9"/>
  <c r="K170" i="9"/>
  <c r="H170" i="9"/>
  <c r="M169" i="9"/>
  <c r="K169" i="9"/>
  <c r="H169" i="9"/>
  <c r="M168" i="9"/>
  <c r="M167" i="9" s="1"/>
  <c r="K168" i="9"/>
  <c r="H168" i="9"/>
  <c r="H167" i="9"/>
  <c r="D166" i="9"/>
  <c r="F165" i="9"/>
  <c r="H165" i="9"/>
  <c r="E165" i="9"/>
  <c r="D165" i="9"/>
  <c r="BA164" i="9"/>
  <c r="AZ164" i="9"/>
  <c r="AE164" i="9"/>
  <c r="AD164" i="9"/>
  <c r="AW162" i="9"/>
  <c r="AN162" i="9"/>
  <c r="BA162" i="9"/>
  <c r="AZ162" i="9"/>
  <c r="AE162" i="9"/>
  <c r="AD162" i="9"/>
  <c r="M162" i="9"/>
  <c r="J162" i="9"/>
  <c r="I162" i="9"/>
  <c r="K162" i="9" s="1"/>
  <c r="F162" i="9"/>
  <c r="H162" i="9"/>
  <c r="E162" i="9"/>
  <c r="D162" i="9"/>
  <c r="C162" i="9"/>
  <c r="H160" i="9"/>
  <c r="F160" i="9"/>
  <c r="E160" i="9"/>
  <c r="D160" i="9"/>
  <c r="C160" i="9"/>
  <c r="H159" i="9"/>
  <c r="F159" i="9"/>
  <c r="E159" i="9"/>
  <c r="D159" i="9"/>
  <c r="C159" i="9"/>
  <c r="H158" i="9"/>
  <c r="F158" i="9"/>
  <c r="E158" i="9"/>
  <c r="D158" i="9"/>
  <c r="C158" i="9"/>
  <c r="H157" i="9"/>
  <c r="F157" i="9"/>
  <c r="E157" i="9"/>
  <c r="D157" i="9"/>
  <c r="C157" i="9"/>
  <c r="H156" i="9"/>
  <c r="F156" i="9"/>
  <c r="E156" i="9"/>
  <c r="D156" i="9"/>
  <c r="C156" i="9"/>
  <c r="H155" i="9"/>
  <c r="F155" i="9"/>
  <c r="E155" i="9"/>
  <c r="D155" i="9"/>
  <c r="C155" i="9"/>
  <c r="H154" i="9"/>
  <c r="F154" i="9"/>
  <c r="E154" i="9"/>
  <c r="D154" i="9"/>
  <c r="C154" i="9"/>
  <c r="H153" i="9"/>
  <c r="F153" i="9"/>
  <c r="E153" i="9"/>
  <c r="D153" i="9"/>
  <c r="C153" i="9"/>
  <c r="H152" i="9"/>
  <c r="F152" i="9"/>
  <c r="E152" i="9"/>
  <c r="D152" i="9"/>
  <c r="C152" i="9"/>
  <c r="M151" i="9"/>
  <c r="J151" i="9"/>
  <c r="I151" i="9"/>
  <c r="K151" i="9" s="1"/>
  <c r="H151" i="9"/>
  <c r="M150" i="9"/>
  <c r="K150" i="9"/>
  <c r="J150" i="9"/>
  <c r="I150" i="9"/>
  <c r="H150" i="9"/>
  <c r="M149" i="9"/>
  <c r="J149" i="9"/>
  <c r="I149" i="9"/>
  <c r="K149" i="9" s="1"/>
  <c r="H149" i="9"/>
  <c r="M148" i="9"/>
  <c r="M145" i="9" s="1"/>
  <c r="AW164" i="9" s="1"/>
  <c r="J148" i="9"/>
  <c r="I148" i="9"/>
  <c r="K148" i="9" s="1"/>
  <c r="H148" i="9"/>
  <c r="M147" i="9"/>
  <c r="J147" i="9"/>
  <c r="K147" i="9" s="1"/>
  <c r="I147" i="9"/>
  <c r="H147" i="9"/>
  <c r="M146" i="9"/>
  <c r="J146" i="9"/>
  <c r="I146" i="9"/>
  <c r="K146" i="9" s="1"/>
  <c r="H146" i="9"/>
  <c r="M140" i="9"/>
  <c r="AT164" i="9" s="1"/>
  <c r="H140" i="9"/>
  <c r="M144" i="9"/>
  <c r="K144" i="9"/>
  <c r="H144" i="9"/>
  <c r="F144" i="9"/>
  <c r="M143" i="9"/>
  <c r="K143" i="9"/>
  <c r="H143" i="9"/>
  <c r="M142" i="9"/>
  <c r="K142" i="9"/>
  <c r="F142" i="9"/>
  <c r="H142" i="9" s="1"/>
  <c r="M141" i="9"/>
  <c r="J141" i="9"/>
  <c r="K141" i="9" s="1"/>
  <c r="I141" i="9"/>
  <c r="H141" i="9"/>
  <c r="M138" i="9"/>
  <c r="M137" i="9" s="1"/>
  <c r="K138" i="9"/>
  <c r="H138" i="9"/>
  <c r="H137" i="9"/>
  <c r="F136" i="9"/>
  <c r="J164" i="9" s="1"/>
  <c r="H136" i="9"/>
  <c r="E136" i="9"/>
  <c r="D136" i="9"/>
  <c r="BA135" i="9"/>
  <c r="AZ135" i="9"/>
  <c r="AE135" i="9"/>
  <c r="AD135" i="9"/>
  <c r="AW133" i="9"/>
  <c r="AN133" i="9"/>
  <c r="BA133" i="9"/>
  <c r="AZ133" i="9"/>
  <c r="AE133" i="9"/>
  <c r="AD133" i="9"/>
  <c r="M133" i="9"/>
  <c r="J133" i="9"/>
  <c r="K133" i="9" s="1"/>
  <c r="I133" i="9"/>
  <c r="F133" i="9"/>
  <c r="H133" i="9"/>
  <c r="E133" i="9"/>
  <c r="D133" i="9"/>
  <c r="C133" i="9"/>
  <c r="H131" i="9"/>
  <c r="F131" i="9"/>
  <c r="E131" i="9"/>
  <c r="D131" i="9"/>
  <c r="C131" i="9"/>
  <c r="H130" i="9"/>
  <c r="F130" i="9"/>
  <c r="E130" i="9"/>
  <c r="D130" i="9"/>
  <c r="C130" i="9"/>
  <c r="H129" i="9"/>
  <c r="F129" i="9"/>
  <c r="E129" i="9"/>
  <c r="D129" i="9"/>
  <c r="C129" i="9"/>
  <c r="H128" i="9"/>
  <c r="F128" i="9"/>
  <c r="E128" i="9"/>
  <c r="D128" i="9"/>
  <c r="C128" i="9"/>
  <c r="H127" i="9"/>
  <c r="F127" i="9"/>
  <c r="E127" i="9"/>
  <c r="D127" i="9"/>
  <c r="C127" i="9"/>
  <c r="H126" i="9"/>
  <c r="F126" i="9"/>
  <c r="E126" i="9"/>
  <c r="D126" i="9"/>
  <c r="C126" i="9"/>
  <c r="H125" i="9"/>
  <c r="F125" i="9"/>
  <c r="E125" i="9"/>
  <c r="D125" i="9"/>
  <c r="C125" i="9"/>
  <c r="H124" i="9"/>
  <c r="F124" i="9"/>
  <c r="E124" i="9"/>
  <c r="D124" i="9"/>
  <c r="C124" i="9"/>
  <c r="H123" i="9"/>
  <c r="F123" i="9"/>
  <c r="E123" i="9"/>
  <c r="D123" i="9"/>
  <c r="C123" i="9"/>
  <c r="M122" i="9"/>
  <c r="J122" i="9"/>
  <c r="K122" i="9" s="1"/>
  <c r="I122" i="9"/>
  <c r="H122" i="9"/>
  <c r="M121" i="9"/>
  <c r="J121" i="9"/>
  <c r="K121" i="9" s="1"/>
  <c r="I121" i="9"/>
  <c r="H121" i="9"/>
  <c r="M120" i="9"/>
  <c r="J120" i="9"/>
  <c r="I120" i="9"/>
  <c r="K120" i="9" s="1"/>
  <c r="H120" i="9"/>
  <c r="M119" i="9"/>
  <c r="M116" i="9" s="1"/>
  <c r="AW135" i="9" s="1"/>
  <c r="J119" i="9"/>
  <c r="I119" i="9"/>
  <c r="K119" i="9" s="1"/>
  <c r="H119" i="9"/>
  <c r="M118" i="9"/>
  <c r="J118" i="9"/>
  <c r="I118" i="9"/>
  <c r="K118" i="9" s="1"/>
  <c r="H118" i="9"/>
  <c r="M117" i="9"/>
  <c r="K117" i="9"/>
  <c r="J117" i="9"/>
  <c r="I117" i="9"/>
  <c r="H117" i="9"/>
  <c r="H111" i="9"/>
  <c r="M115" i="9"/>
  <c r="M111" i="9" s="1"/>
  <c r="K115" i="9"/>
  <c r="H115" i="9"/>
  <c r="F115" i="9"/>
  <c r="M114" i="9"/>
  <c r="K114" i="9"/>
  <c r="H114" i="9"/>
  <c r="M113" i="9"/>
  <c r="K113" i="9"/>
  <c r="H113" i="9"/>
  <c r="F113" i="9"/>
  <c r="M112" i="9"/>
  <c r="J112" i="9"/>
  <c r="I112" i="9"/>
  <c r="K112" i="9" s="1"/>
  <c r="H112" i="9"/>
  <c r="M109" i="9"/>
  <c r="M108" i="9" s="1"/>
  <c r="K109" i="9"/>
  <c r="H109" i="9"/>
  <c r="H108" i="9"/>
  <c r="D107" i="9"/>
  <c r="F106" i="9"/>
  <c r="J135" i="9" s="1"/>
  <c r="H106" i="9"/>
  <c r="E106" i="9"/>
  <c r="D106" i="9"/>
  <c r="BA105" i="9"/>
  <c r="AZ105" i="9"/>
  <c r="AE105" i="9"/>
  <c r="AD105" i="9"/>
  <c r="AW103" i="9"/>
  <c r="BA103" i="9"/>
  <c r="AZ103" i="9"/>
  <c r="AE103" i="9"/>
  <c r="AD103" i="9"/>
  <c r="M103" i="9"/>
  <c r="AN103" i="9" s="1"/>
  <c r="J103" i="9"/>
  <c r="K103" i="9" s="1"/>
  <c r="I103" i="9"/>
  <c r="F103" i="9"/>
  <c r="H103" i="9"/>
  <c r="E103" i="9"/>
  <c r="D103" i="9"/>
  <c r="C103" i="9"/>
  <c r="H101" i="9"/>
  <c r="F101" i="9"/>
  <c r="E101" i="9"/>
  <c r="D101" i="9"/>
  <c r="C101" i="9"/>
  <c r="H100" i="9"/>
  <c r="F100" i="9"/>
  <c r="E100" i="9"/>
  <c r="D100" i="9"/>
  <c r="C100" i="9"/>
  <c r="H99" i="9"/>
  <c r="F99" i="9"/>
  <c r="E99" i="9"/>
  <c r="D99" i="9"/>
  <c r="C99" i="9"/>
  <c r="H98" i="9"/>
  <c r="F98" i="9"/>
  <c r="E98" i="9"/>
  <c r="D98" i="9"/>
  <c r="C98" i="9"/>
  <c r="H97" i="9"/>
  <c r="F97" i="9"/>
  <c r="E97" i="9"/>
  <c r="D97" i="9"/>
  <c r="C97" i="9"/>
  <c r="H96" i="9"/>
  <c r="F96" i="9"/>
  <c r="E96" i="9"/>
  <c r="D96" i="9"/>
  <c r="C96" i="9"/>
  <c r="H95" i="9"/>
  <c r="F95" i="9"/>
  <c r="E95" i="9"/>
  <c r="D95" i="9"/>
  <c r="C95" i="9"/>
  <c r="M94" i="9"/>
  <c r="K94" i="9"/>
  <c r="J94" i="9"/>
  <c r="I94" i="9"/>
  <c r="H94" i="9"/>
  <c r="M93" i="9"/>
  <c r="J93" i="9"/>
  <c r="K93" i="9" s="1"/>
  <c r="I93" i="9"/>
  <c r="H93" i="9"/>
  <c r="M92" i="9"/>
  <c r="J92" i="9"/>
  <c r="K92" i="9" s="1"/>
  <c r="I92" i="9"/>
  <c r="H92" i="9"/>
  <c r="M91" i="9"/>
  <c r="M88" i="9" s="1"/>
  <c r="AW105" i="9" s="1"/>
  <c r="J91" i="9"/>
  <c r="K91" i="9" s="1"/>
  <c r="I91" i="9"/>
  <c r="H91" i="9"/>
  <c r="M90" i="9"/>
  <c r="J90" i="9"/>
  <c r="I90" i="9"/>
  <c r="K90" i="9" s="1"/>
  <c r="H90" i="9"/>
  <c r="M89" i="9"/>
  <c r="J89" i="9"/>
  <c r="I89" i="9"/>
  <c r="K89" i="9" s="1"/>
  <c r="H89" i="9"/>
  <c r="M83" i="9"/>
  <c r="M82" i="9" s="1"/>
  <c r="AO105" i="9" s="1"/>
  <c r="H83" i="9"/>
  <c r="M87" i="9"/>
  <c r="K87" i="9"/>
  <c r="F87" i="9"/>
  <c r="H87" i="9" s="1"/>
  <c r="M86" i="9"/>
  <c r="K86" i="9"/>
  <c r="H86" i="9"/>
  <c r="M85" i="9"/>
  <c r="K85" i="9"/>
  <c r="F85" i="9"/>
  <c r="H85" i="9" s="1"/>
  <c r="M84" i="9"/>
  <c r="J84" i="9"/>
  <c r="I84" i="9"/>
  <c r="K84" i="9" s="1"/>
  <c r="H84" i="9"/>
  <c r="M80" i="9"/>
  <c r="M81" i="9"/>
  <c r="K81" i="9"/>
  <c r="H81" i="9"/>
  <c r="H80" i="9"/>
  <c r="F79" i="9"/>
  <c r="J105" i="9" s="1"/>
  <c r="H79" i="9"/>
  <c r="E79" i="9"/>
  <c r="D79" i="9"/>
  <c r="AW78" i="9"/>
  <c r="BA78" i="9"/>
  <c r="AZ78" i="9"/>
  <c r="AE78" i="9"/>
  <c r="AD78" i="9"/>
  <c r="M72" i="9"/>
  <c r="M71" i="9" s="1"/>
  <c r="AO78" i="9" s="1"/>
  <c r="H72" i="9"/>
  <c r="M75" i="9"/>
  <c r="K75" i="9"/>
  <c r="H75" i="9"/>
  <c r="F75" i="9"/>
  <c r="M74" i="9"/>
  <c r="K74" i="9"/>
  <c r="J74" i="9"/>
  <c r="I74" i="9"/>
  <c r="H74" i="9"/>
  <c r="M73" i="9"/>
  <c r="K73" i="9"/>
  <c r="H73" i="9"/>
  <c r="M70" i="9"/>
  <c r="M69" i="9" s="1"/>
  <c r="K70" i="9"/>
  <c r="H70" i="9"/>
  <c r="H69" i="9"/>
  <c r="D68" i="9"/>
  <c r="F67" i="9"/>
  <c r="J78" i="9" s="1"/>
  <c r="H67" i="9"/>
  <c r="E67" i="9"/>
  <c r="D67" i="9"/>
  <c r="AW66" i="9"/>
  <c r="BA66" i="9"/>
  <c r="AZ66" i="9"/>
  <c r="AE66" i="9"/>
  <c r="AD66" i="9"/>
  <c r="H60" i="9"/>
  <c r="M63" i="9"/>
  <c r="M60" i="9" s="1"/>
  <c r="K63" i="9"/>
  <c r="F63" i="9"/>
  <c r="H63" i="9" s="1"/>
  <c r="M62" i="9"/>
  <c r="J62" i="9"/>
  <c r="I62" i="9"/>
  <c r="K62" i="9" s="1"/>
  <c r="H62" i="9"/>
  <c r="M61" i="9"/>
  <c r="K61" i="9"/>
  <c r="H61" i="9"/>
  <c r="M57" i="9"/>
  <c r="M58" i="9"/>
  <c r="K58" i="9"/>
  <c r="H58" i="9"/>
  <c r="H57" i="9"/>
  <c r="F56" i="9"/>
  <c r="J66" i="9" s="1"/>
  <c r="H56" i="9"/>
  <c r="E56" i="9"/>
  <c r="D56" i="9"/>
  <c r="AW55" i="9"/>
  <c r="BA55" i="9"/>
  <c r="M630" i="9" s="1"/>
  <c r="AZ55" i="9"/>
  <c r="M344" i="9" s="1"/>
  <c r="AE55" i="9"/>
  <c r="AD55" i="9"/>
  <c r="H47" i="9"/>
  <c r="M52" i="9"/>
  <c r="K52" i="9"/>
  <c r="F52" i="9"/>
  <c r="M51" i="9"/>
  <c r="J51" i="9"/>
  <c r="I51" i="9"/>
  <c r="K51" i="9" s="1"/>
  <c r="H51" i="9"/>
  <c r="M50" i="9"/>
  <c r="K50" i="9"/>
  <c r="H50" i="9"/>
  <c r="M49" i="9"/>
  <c r="M47" i="9" s="1"/>
  <c r="K49" i="9"/>
  <c r="F49" i="9"/>
  <c r="H49" i="9" s="1"/>
  <c r="M48" i="9"/>
  <c r="K48" i="9"/>
  <c r="H48" i="9"/>
  <c r="M45" i="9"/>
  <c r="M44" i="9" s="1"/>
  <c r="K45" i="9"/>
  <c r="H45" i="9"/>
  <c r="H44" i="9"/>
  <c r="D43" i="9"/>
  <c r="F42" i="9"/>
  <c r="J55" i="9" s="1"/>
  <c r="H42" i="9"/>
  <c r="H52" i="9" s="1"/>
  <c r="E42" i="9"/>
  <c r="D42" i="9"/>
  <c r="J26" i="9"/>
  <c r="I26" i="9"/>
  <c r="H26" i="9"/>
  <c r="G26" i="9"/>
  <c r="K22" i="9"/>
  <c r="K21" i="9"/>
  <c r="K20" i="9"/>
  <c r="K19" i="9"/>
  <c r="K16" i="9"/>
  <c r="C17" i="9"/>
  <c r="K14" i="9"/>
  <c r="K12" i="9"/>
  <c r="C13" i="9"/>
  <c r="K10" i="9"/>
  <c r="C11" i="9"/>
  <c r="K8" i="9"/>
  <c r="C9" i="9"/>
  <c r="A1" i="9"/>
  <c r="H231" i="8"/>
  <c r="H228" i="8"/>
  <c r="C231" i="8"/>
  <c r="C228" i="8"/>
  <c r="K42" i="8"/>
  <c r="K41" i="8"/>
  <c r="C44" i="8"/>
  <c r="C43" i="8"/>
  <c r="C42" i="8"/>
  <c r="C41" i="8"/>
  <c r="C38" i="8" s="1"/>
  <c r="G224" i="8"/>
  <c r="G223" i="8"/>
  <c r="L222" i="8"/>
  <c r="L221" i="8"/>
  <c r="L218" i="8"/>
  <c r="L217" i="8"/>
  <c r="L215" i="8" s="1"/>
  <c r="L211" i="8"/>
  <c r="L210" i="8"/>
  <c r="L206" i="8"/>
  <c r="L191" i="8"/>
  <c r="L190" i="8"/>
  <c r="L186" i="8"/>
  <c r="L175" i="8"/>
  <c r="L174" i="8"/>
  <c r="L173" i="8"/>
  <c r="L168" i="8"/>
  <c r="L167" i="8"/>
  <c r="L165" i="8" s="1"/>
  <c r="L163" i="8"/>
  <c r="L162" i="8"/>
  <c r="L161" i="8"/>
  <c r="L160" i="8"/>
  <c r="L159" i="8"/>
  <c r="L158" i="8"/>
  <c r="L156" i="8" s="1"/>
  <c r="L155" i="8"/>
  <c r="L154" i="8"/>
  <c r="L152" i="8"/>
  <c r="L150" i="8" s="1"/>
  <c r="L149" i="8"/>
  <c r="L143" i="8"/>
  <c r="L142" i="8"/>
  <c r="L141" i="8"/>
  <c r="L140" i="8"/>
  <c r="L136" i="8"/>
  <c r="L139" i="8"/>
  <c r="L138" i="8"/>
  <c r="L135" i="8"/>
  <c r="L134" i="8"/>
  <c r="L132" i="8"/>
  <c r="L130" i="8" s="1"/>
  <c r="L129" i="8"/>
  <c r="L127" i="8" s="1"/>
  <c r="L125" i="8" s="1"/>
  <c r="G120" i="8"/>
  <c r="G119" i="8"/>
  <c r="L118" i="8"/>
  <c r="L117" i="8"/>
  <c r="L114" i="8"/>
  <c r="L113" i="8"/>
  <c r="L108" i="8"/>
  <c r="L111" i="8"/>
  <c r="L110" i="8"/>
  <c r="L104" i="8"/>
  <c r="L103" i="8"/>
  <c r="L99" i="8"/>
  <c r="AW89" i="8"/>
  <c r="AT89" i="8"/>
  <c r="AO89" i="8"/>
  <c r="BA89" i="8"/>
  <c r="L88" i="8" s="1"/>
  <c r="AZ89" i="8"/>
  <c r="L87" i="8" s="1"/>
  <c r="AE89" i="8"/>
  <c r="AD89" i="8"/>
  <c r="CB89" i="8"/>
  <c r="CC89" i="8"/>
  <c r="G88" i="8"/>
  <c r="E88" i="8"/>
  <c r="G87" i="8"/>
  <c r="E87" i="8"/>
  <c r="L84" i="8"/>
  <c r="L82" i="8" s="1"/>
  <c r="J84" i="8"/>
  <c r="G84" i="8"/>
  <c r="L83" i="8"/>
  <c r="J83" i="8"/>
  <c r="G83" i="8"/>
  <c r="G82" i="8"/>
  <c r="E81" i="8"/>
  <c r="G81" i="8"/>
  <c r="D81" i="8"/>
  <c r="C81" i="8"/>
  <c r="AW80" i="8"/>
  <c r="AT80" i="8"/>
  <c r="AO80" i="8"/>
  <c r="BA80" i="8"/>
  <c r="L79" i="8" s="1"/>
  <c r="AZ80" i="8"/>
  <c r="L78" i="8" s="1"/>
  <c r="AE80" i="8"/>
  <c r="AD80" i="8"/>
  <c r="CB80" i="8"/>
  <c r="CC80" i="8"/>
  <c r="G79" i="8"/>
  <c r="E79" i="8"/>
  <c r="G78" i="8"/>
  <c r="E78" i="8"/>
  <c r="L75" i="8"/>
  <c r="J75" i="8"/>
  <c r="G75" i="8"/>
  <c r="L74" i="8"/>
  <c r="L73" i="8" s="1"/>
  <c r="J74" i="8"/>
  <c r="G74" i="8"/>
  <c r="G73" i="8"/>
  <c r="E72" i="8"/>
  <c r="G72" i="8"/>
  <c r="D72" i="8"/>
  <c r="C72" i="8"/>
  <c r="AW71" i="8"/>
  <c r="AT71" i="8"/>
  <c r="AO71" i="8"/>
  <c r="BA71" i="8"/>
  <c r="L70" i="8" s="1"/>
  <c r="AZ71" i="8"/>
  <c r="L69" i="8" s="1"/>
  <c r="AE71" i="8"/>
  <c r="AD71" i="8"/>
  <c r="CB71" i="8"/>
  <c r="CC71" i="8"/>
  <c r="G70" i="8"/>
  <c r="E70" i="8"/>
  <c r="G69" i="8"/>
  <c r="E69" i="8"/>
  <c r="L66" i="8"/>
  <c r="L64" i="8" s="1"/>
  <c r="J66" i="8"/>
  <c r="G66" i="8"/>
  <c r="L65" i="8"/>
  <c r="J65" i="8"/>
  <c r="G65" i="8"/>
  <c r="G64" i="8"/>
  <c r="E63" i="8"/>
  <c r="G63" i="8"/>
  <c r="D63" i="8"/>
  <c r="C63" i="8"/>
  <c r="AW62" i="8"/>
  <c r="L189" i="8" s="1"/>
  <c r="L187" i="8" s="1"/>
  <c r="AT62" i="8"/>
  <c r="L205" i="8" s="1"/>
  <c r="AO62" i="8"/>
  <c r="L183" i="8" s="1"/>
  <c r="BA62" i="8"/>
  <c r="L194" i="8" s="1"/>
  <c r="AZ62" i="8"/>
  <c r="L213" i="8" s="1"/>
  <c r="AE62" i="8"/>
  <c r="AD62" i="8"/>
  <c r="CB62" i="8"/>
  <c r="CC62" i="8"/>
  <c r="G61" i="8"/>
  <c r="E61" i="8"/>
  <c r="G60" i="8"/>
  <c r="E60" i="8"/>
  <c r="L57" i="8"/>
  <c r="J57" i="8"/>
  <c r="G57" i="8"/>
  <c r="L56" i="8"/>
  <c r="L55" i="8" s="1"/>
  <c r="J56" i="8"/>
  <c r="G56" i="8"/>
  <c r="G55" i="8"/>
  <c r="E54" i="8"/>
  <c r="G54" i="8"/>
  <c r="D54" i="8"/>
  <c r="C54" i="8"/>
  <c r="A27" i="8"/>
  <c r="A25" i="8"/>
  <c r="F16" i="8"/>
  <c r="F14" i="8"/>
  <c r="CO6" i="8"/>
  <c r="F6" i="8"/>
  <c r="CO4" i="8"/>
  <c r="F4" i="8"/>
  <c r="A1" i="8"/>
  <c r="H402" i="7"/>
  <c r="H399" i="7"/>
  <c r="C402" i="7"/>
  <c r="C399" i="7"/>
  <c r="K42" i="7"/>
  <c r="K41" i="7"/>
  <c r="C44" i="7"/>
  <c r="C43" i="7"/>
  <c r="C42" i="7"/>
  <c r="G395" i="7"/>
  <c r="G394" i="7"/>
  <c r="L393" i="7"/>
  <c r="L389" i="7"/>
  <c r="L388" i="7"/>
  <c r="L386" i="7" s="1"/>
  <c r="L382" i="7"/>
  <c r="L381" i="7"/>
  <c r="L377" i="7"/>
  <c r="L365" i="7"/>
  <c r="L364" i="7"/>
  <c r="L363" i="7"/>
  <c r="L362" i="7"/>
  <c r="L361" i="7"/>
  <c r="L360" i="7"/>
  <c r="L358" i="7" s="1"/>
  <c r="L357" i="7"/>
  <c r="L356" i="7"/>
  <c r="L354" i="7"/>
  <c r="L351" i="7"/>
  <c r="L346" i="7"/>
  <c r="L345" i="7"/>
  <c r="L344" i="7"/>
  <c r="L339" i="7"/>
  <c r="L338" i="7"/>
  <c r="L334" i="7"/>
  <c r="L333" i="7"/>
  <c r="L332" i="7"/>
  <c r="L331" i="7"/>
  <c r="L330" i="7"/>
  <c r="L329" i="7"/>
  <c r="L326" i="7"/>
  <c r="L325" i="7"/>
  <c r="L323" i="7"/>
  <c r="L320" i="7"/>
  <c r="L311" i="7"/>
  <c r="L310" i="7"/>
  <c r="L306" i="7"/>
  <c r="G291" i="7"/>
  <c r="G290" i="7"/>
  <c r="L289" i="7"/>
  <c r="L288" i="7"/>
  <c r="L285" i="7"/>
  <c r="L284" i="7"/>
  <c r="L282" i="7"/>
  <c r="L279" i="7" s="1"/>
  <c r="L281" i="7"/>
  <c r="L278" i="7"/>
  <c r="L277" i="7"/>
  <c r="L276" i="7"/>
  <c r="L275" i="7"/>
  <c r="L274" i="7"/>
  <c r="L273" i="7"/>
  <c r="L270" i="7"/>
  <c r="L269" i="7"/>
  <c r="L267" i="7"/>
  <c r="L265" i="7" s="1"/>
  <c r="L264" i="7"/>
  <c r="G257" i="7"/>
  <c r="G256" i="7"/>
  <c r="L255" i="7"/>
  <c r="L254" i="7"/>
  <c r="L251" i="7"/>
  <c r="L250" i="7"/>
  <c r="L248" i="7"/>
  <c r="L247" i="7"/>
  <c r="L245" i="7" s="1"/>
  <c r="L244" i="7"/>
  <c r="L243" i="7"/>
  <c r="L242" i="7"/>
  <c r="L241" i="7"/>
  <c r="L240" i="7"/>
  <c r="L239" i="7"/>
  <c r="L236" i="7"/>
  <c r="L235" i="7"/>
  <c r="L233" i="7"/>
  <c r="L230" i="7"/>
  <c r="G223" i="7"/>
  <c r="G222" i="7"/>
  <c r="L221" i="7"/>
  <c r="L220" i="7"/>
  <c r="L217" i="7"/>
  <c r="L216" i="7"/>
  <c r="L214" i="7"/>
  <c r="L213" i="7"/>
  <c r="L210" i="7"/>
  <c r="L209" i="7"/>
  <c r="L208" i="7"/>
  <c r="L207" i="7"/>
  <c r="L206" i="7"/>
  <c r="L205" i="7"/>
  <c r="L203" i="7" s="1"/>
  <c r="L202" i="7"/>
  <c r="L201" i="7"/>
  <c r="L199" i="7"/>
  <c r="L197" i="7" s="1"/>
  <c r="L196" i="7"/>
  <c r="G189" i="7"/>
  <c r="G188" i="7"/>
  <c r="L187" i="7"/>
  <c r="L183" i="7"/>
  <c r="L182" i="7"/>
  <c r="L180" i="7"/>
  <c r="L179" i="7"/>
  <c r="L173" i="7"/>
  <c r="L172" i="7"/>
  <c r="L168" i="7"/>
  <c r="AT158" i="7"/>
  <c r="AR158" i="7"/>
  <c r="AO158" i="7"/>
  <c r="BA158" i="7"/>
  <c r="AZ158" i="7"/>
  <c r="AE158" i="7"/>
  <c r="AD158" i="7"/>
  <c r="L157" i="7"/>
  <c r="AN158" i="7" s="1"/>
  <c r="J157" i="7"/>
  <c r="E157" i="7"/>
  <c r="G157" i="7"/>
  <c r="D157" i="7"/>
  <c r="B157" i="7"/>
  <c r="AT156" i="7"/>
  <c r="AR156" i="7"/>
  <c r="AO156" i="7"/>
  <c r="BA156" i="7"/>
  <c r="AZ156" i="7"/>
  <c r="AE156" i="7"/>
  <c r="AD156" i="7"/>
  <c r="L155" i="7"/>
  <c r="AN156" i="7" s="1"/>
  <c r="J155" i="7"/>
  <c r="E155" i="7"/>
  <c r="G155" i="7"/>
  <c r="D155" i="7"/>
  <c r="B155" i="7"/>
  <c r="AT154" i="7"/>
  <c r="AR154" i="7"/>
  <c r="AO154" i="7"/>
  <c r="BA154" i="7"/>
  <c r="AZ154" i="7"/>
  <c r="AE154" i="7"/>
  <c r="AD154" i="7"/>
  <c r="L153" i="7"/>
  <c r="AW154" i="7" s="1"/>
  <c r="J153" i="7"/>
  <c r="E153" i="7"/>
  <c r="G153" i="7"/>
  <c r="D153" i="7"/>
  <c r="B153" i="7"/>
  <c r="AT152" i="7"/>
  <c r="AR152" i="7"/>
  <c r="AO152" i="7"/>
  <c r="BA152" i="7"/>
  <c r="AZ152" i="7"/>
  <c r="AE152" i="7"/>
  <c r="AD152" i="7"/>
  <c r="K152" i="7"/>
  <c r="L151" i="7"/>
  <c r="AW152" i="7" s="1"/>
  <c r="J151" i="7"/>
  <c r="E151" i="7"/>
  <c r="G151" i="7"/>
  <c r="D151" i="7"/>
  <c r="B151" i="7"/>
  <c r="AT150" i="7"/>
  <c r="AR150" i="7"/>
  <c r="AO150" i="7"/>
  <c r="BA150" i="7"/>
  <c r="AZ150" i="7"/>
  <c r="AE150" i="7"/>
  <c r="AD150" i="7"/>
  <c r="L149" i="7"/>
  <c r="AN150" i="7" s="1"/>
  <c r="J149" i="7"/>
  <c r="E149" i="7"/>
  <c r="G149" i="7"/>
  <c r="D149" i="7"/>
  <c r="B149" i="7"/>
  <c r="AT148" i="7"/>
  <c r="AR148" i="7"/>
  <c r="AO148" i="7"/>
  <c r="BA148" i="7"/>
  <c r="AZ148" i="7"/>
  <c r="AE148" i="7"/>
  <c r="AD148" i="7"/>
  <c r="L147" i="7"/>
  <c r="K148" i="7" s="1"/>
  <c r="J147" i="7"/>
  <c r="E147" i="7"/>
  <c r="G147" i="7"/>
  <c r="D147" i="7"/>
  <c r="B147" i="7"/>
  <c r="AT146" i="7"/>
  <c r="AR146" i="7"/>
  <c r="AO146" i="7"/>
  <c r="BA146" i="7"/>
  <c r="AZ146" i="7"/>
  <c r="AE146" i="7"/>
  <c r="AD146" i="7"/>
  <c r="L145" i="7"/>
  <c r="AW146" i="7" s="1"/>
  <c r="J145" i="7"/>
  <c r="E145" i="7"/>
  <c r="G145" i="7"/>
  <c r="D145" i="7"/>
  <c r="B145" i="7"/>
  <c r="AT144" i="7"/>
  <c r="AR144" i="7"/>
  <c r="AO144" i="7"/>
  <c r="AN144" i="7"/>
  <c r="BA144" i="7"/>
  <c r="AZ144" i="7"/>
  <c r="AE144" i="7"/>
  <c r="AD144" i="7"/>
  <c r="L143" i="7"/>
  <c r="AW144" i="7" s="1"/>
  <c r="J143" i="7"/>
  <c r="E143" i="7"/>
  <c r="G143" i="7"/>
  <c r="D143" i="7"/>
  <c r="B143" i="7"/>
  <c r="AT142" i="7"/>
  <c r="AR142" i="7"/>
  <c r="AO142" i="7"/>
  <c r="BA142" i="7"/>
  <c r="AZ142" i="7"/>
  <c r="AE142" i="7"/>
  <c r="AD142" i="7"/>
  <c r="L141" i="7"/>
  <c r="AN142" i="7" s="1"/>
  <c r="J141" i="7"/>
  <c r="E141" i="7"/>
  <c r="G141" i="7"/>
  <c r="D141" i="7"/>
  <c r="B141" i="7"/>
  <c r="AT140" i="7"/>
  <c r="AR140" i="7"/>
  <c r="AO140" i="7"/>
  <c r="BA140" i="7"/>
  <c r="AZ140" i="7"/>
  <c r="AE140" i="7"/>
  <c r="AD140" i="7"/>
  <c r="L139" i="7"/>
  <c r="AW140" i="7" s="1"/>
  <c r="J139" i="7"/>
  <c r="E139" i="7"/>
  <c r="G139" i="7"/>
  <c r="D139" i="7"/>
  <c r="B139" i="7"/>
  <c r="AT138" i="7"/>
  <c r="AR138" i="7"/>
  <c r="AO138" i="7"/>
  <c r="BA138" i="7"/>
  <c r="AZ138" i="7"/>
  <c r="AE138" i="7"/>
  <c r="AD138" i="7"/>
  <c r="L137" i="7"/>
  <c r="AW138" i="7" s="1"/>
  <c r="J137" i="7"/>
  <c r="E137" i="7"/>
  <c r="G137" i="7"/>
  <c r="D137" i="7"/>
  <c r="B137" i="7"/>
  <c r="AT136" i="7"/>
  <c r="AR136" i="7"/>
  <c r="AO136" i="7"/>
  <c r="BA136" i="7"/>
  <c r="AZ136" i="7"/>
  <c r="AE136" i="7"/>
  <c r="AD136" i="7"/>
  <c r="L135" i="7"/>
  <c r="AW136" i="7" s="1"/>
  <c r="J135" i="7"/>
  <c r="E135" i="7"/>
  <c r="G135" i="7"/>
  <c r="D135" i="7"/>
  <c r="B135" i="7"/>
  <c r="AT134" i="7"/>
  <c r="AR134" i="7"/>
  <c r="AO134" i="7"/>
  <c r="BA134" i="7"/>
  <c r="AZ134" i="7"/>
  <c r="AE134" i="7"/>
  <c r="AD134" i="7"/>
  <c r="L133" i="7"/>
  <c r="AN134" i="7" s="1"/>
  <c r="J133" i="7"/>
  <c r="E133" i="7"/>
  <c r="G133" i="7"/>
  <c r="D133" i="7"/>
  <c r="B133" i="7"/>
  <c r="AT132" i="7"/>
  <c r="AR132" i="7"/>
  <c r="AO132" i="7"/>
  <c r="BA132" i="7"/>
  <c r="AZ132" i="7"/>
  <c r="AE132" i="7"/>
  <c r="AD132" i="7"/>
  <c r="L131" i="7"/>
  <c r="AX132" i="7" s="1"/>
  <c r="J131" i="7"/>
  <c r="E131" i="7"/>
  <c r="G131" i="7"/>
  <c r="D131" i="7"/>
  <c r="B131" i="7"/>
  <c r="AT130" i="7"/>
  <c r="AR130" i="7"/>
  <c r="AO130" i="7"/>
  <c r="BA130" i="7"/>
  <c r="AZ130" i="7"/>
  <c r="AE130" i="7"/>
  <c r="AD130" i="7"/>
  <c r="L129" i="7"/>
  <c r="AW130" i="7" s="1"/>
  <c r="J129" i="7"/>
  <c r="E129" i="7"/>
  <c r="G129" i="7"/>
  <c r="D129" i="7"/>
  <c r="B129" i="7"/>
  <c r="G125" i="7"/>
  <c r="G124" i="7"/>
  <c r="L123" i="7"/>
  <c r="L122" i="7"/>
  <c r="L119" i="7"/>
  <c r="L118" i="7"/>
  <c r="L116" i="7"/>
  <c r="L115" i="7"/>
  <c r="L109" i="7"/>
  <c r="L108" i="7"/>
  <c r="L104" i="7"/>
  <c r="AW94" i="7"/>
  <c r="BA94" i="7"/>
  <c r="L93" i="7" s="1"/>
  <c r="AZ94" i="7"/>
  <c r="L92" i="7" s="1"/>
  <c r="AE94" i="7"/>
  <c r="AD94" i="7"/>
  <c r="G93" i="7"/>
  <c r="E93" i="7"/>
  <c r="G92" i="7"/>
  <c r="E92" i="7"/>
  <c r="G89" i="7"/>
  <c r="E89" i="7"/>
  <c r="D89" i="7"/>
  <c r="C89" i="7"/>
  <c r="B89" i="7"/>
  <c r="G88" i="7"/>
  <c r="E88" i="7"/>
  <c r="D88" i="7"/>
  <c r="C88" i="7"/>
  <c r="B88" i="7"/>
  <c r="G85" i="7"/>
  <c r="L87" i="7"/>
  <c r="L85" i="7" s="1"/>
  <c r="J87" i="7"/>
  <c r="E87" i="7"/>
  <c r="G87" i="7" s="1"/>
  <c r="L86" i="7"/>
  <c r="I86" i="7"/>
  <c r="H86" i="7"/>
  <c r="J86" i="7" s="1"/>
  <c r="G86" i="7"/>
  <c r="L83" i="7"/>
  <c r="J83" i="7"/>
  <c r="G83" i="7"/>
  <c r="L82" i="7"/>
  <c r="J82" i="7"/>
  <c r="G82" i="7"/>
  <c r="L81" i="7"/>
  <c r="J81" i="7"/>
  <c r="G81" i="7"/>
  <c r="G80" i="7"/>
  <c r="E79" i="7"/>
  <c r="G79" i="7"/>
  <c r="D79" i="7"/>
  <c r="C79" i="7"/>
  <c r="AW78" i="7"/>
  <c r="BA78" i="7"/>
  <c r="L77" i="7" s="1"/>
  <c r="AZ78" i="7"/>
  <c r="L76" i="7" s="1"/>
  <c r="AE78" i="7"/>
  <c r="AD78" i="7"/>
  <c r="G77" i="7"/>
  <c r="E77" i="7"/>
  <c r="G76" i="7"/>
  <c r="E76" i="7"/>
  <c r="G73" i="7"/>
  <c r="E73" i="7"/>
  <c r="D73" i="7"/>
  <c r="C73" i="7"/>
  <c r="B73" i="7"/>
  <c r="G72" i="7"/>
  <c r="E72" i="7"/>
  <c r="D72" i="7"/>
  <c r="C72" i="7"/>
  <c r="B72" i="7"/>
  <c r="G71" i="7"/>
  <c r="E71" i="7"/>
  <c r="D71" i="7"/>
  <c r="C71" i="7"/>
  <c r="B71" i="7"/>
  <c r="G61" i="7"/>
  <c r="L70" i="7"/>
  <c r="J70" i="7"/>
  <c r="E70" i="7"/>
  <c r="L69" i="7"/>
  <c r="J69" i="7"/>
  <c r="G69" i="7"/>
  <c r="L68" i="7"/>
  <c r="J68" i="7"/>
  <c r="E68" i="7"/>
  <c r="G68" i="7" s="1"/>
  <c r="L67" i="7"/>
  <c r="J67" i="7"/>
  <c r="G67" i="7"/>
  <c r="L66" i="7"/>
  <c r="J66" i="7"/>
  <c r="E66" i="7"/>
  <c r="L65" i="7"/>
  <c r="I65" i="7"/>
  <c r="H65" i="7"/>
  <c r="G65" i="7"/>
  <c r="L64" i="7"/>
  <c r="I64" i="7"/>
  <c r="J64" i="7" s="1"/>
  <c r="H64" i="7"/>
  <c r="G64" i="7"/>
  <c r="L63" i="7"/>
  <c r="L61" i="7" s="1"/>
  <c r="AT78" i="7" s="1"/>
  <c r="J63" i="7"/>
  <c r="E63" i="7"/>
  <c r="L62" i="7"/>
  <c r="J62" i="7"/>
  <c r="G62" i="7"/>
  <c r="L59" i="7"/>
  <c r="J59" i="7"/>
  <c r="G59" i="7"/>
  <c r="L58" i="7"/>
  <c r="J58" i="7"/>
  <c r="G58" i="7"/>
  <c r="L57" i="7"/>
  <c r="J57" i="7"/>
  <c r="G57" i="7"/>
  <c r="L56" i="7"/>
  <c r="J56" i="7"/>
  <c r="G56" i="7"/>
  <c r="G55" i="7"/>
  <c r="E54" i="7"/>
  <c r="G54" i="7"/>
  <c r="G63" i="7" s="1"/>
  <c r="D54" i="7"/>
  <c r="C54" i="7"/>
  <c r="A27" i="7"/>
  <c r="A25" i="7"/>
  <c r="F16" i="7"/>
  <c r="F14" i="7"/>
  <c r="CO6" i="7"/>
  <c r="F6" i="7"/>
  <c r="CO4" i="7"/>
  <c r="F4" i="7"/>
  <c r="A1" i="7"/>
  <c r="G12" i="6"/>
  <c r="F12" i="6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288" i="3"/>
  <c r="DI288" i="3"/>
  <c r="DH288" i="3"/>
  <c r="DG288" i="3"/>
  <c r="DF288" i="3"/>
  <c r="DC288" i="3"/>
  <c r="DB288" i="3"/>
  <c r="DA288" i="3"/>
  <c r="CZ288" i="3"/>
  <c r="CY288" i="3"/>
  <c r="CX288" i="3"/>
  <c r="CV288" i="3"/>
  <c r="CU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V287" i="3"/>
  <c r="CU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CV286" i="3"/>
  <c r="CU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CV284" i="3"/>
  <c r="CU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CV283" i="3"/>
  <c r="CU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CV282" i="3"/>
  <c r="CU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V281" i="3"/>
  <c r="CU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V280" i="3"/>
  <c r="CU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CV279" i="3"/>
  <c r="CU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CV277" i="3"/>
  <c r="CU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CV276" i="3"/>
  <c r="CU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CV275" i="3"/>
  <c r="CU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V274" i="3"/>
  <c r="CU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V273" i="3"/>
  <c r="CU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CW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CW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CV268" i="3"/>
  <c r="CU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V267" i="3"/>
  <c r="CU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W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CW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CV247" i="3"/>
  <c r="CU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V230" i="3"/>
  <c r="CU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V229" i="3"/>
  <c r="CU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CW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W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V220" i="3"/>
  <c r="CU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CW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V211" i="3"/>
  <c r="CU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W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W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W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CV203" i="3"/>
  <c r="CU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W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CW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CW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CV195" i="3"/>
  <c r="CU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CV194" i="3"/>
  <c r="CU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V193" i="3"/>
  <c r="CU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CW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CV188" i="3"/>
  <c r="CU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CW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CW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V183" i="3"/>
  <c r="CU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CW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CV178" i="3"/>
  <c r="CU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CV177" i="3"/>
  <c r="CU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CV176" i="3"/>
  <c r="CU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CW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CV171" i="3"/>
  <c r="CU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CV170" i="3"/>
  <c r="CU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CV169" i="3"/>
  <c r="CU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W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CW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W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V158" i="3"/>
  <c r="CU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CV157" i="3"/>
  <c r="CU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CW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W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CV146" i="3"/>
  <c r="CU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V144" i="3"/>
  <c r="CU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V143" i="3"/>
  <c r="CU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CW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W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V123" i="3"/>
  <c r="CU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CW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CW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V103" i="3"/>
  <c r="CU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CW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CW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V83" i="3"/>
  <c r="CU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W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V45" i="3"/>
  <c r="CU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W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V27" i="3"/>
  <c r="CU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CW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W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V23" i="3"/>
  <c r="CU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CW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W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V19" i="3"/>
  <c r="CU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CW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W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V15" i="3"/>
  <c r="CU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CW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W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V11" i="3"/>
  <c r="CU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CW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W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CV6" i="3"/>
  <c r="CU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W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1362" i="1"/>
  <c r="F1362" i="1"/>
  <c r="P1353" i="1"/>
  <c r="F1353" i="1"/>
  <c r="P1350" i="1"/>
  <c r="F1350" i="1"/>
  <c r="P1346" i="1"/>
  <c r="F1346" i="1"/>
  <c r="P1341" i="1"/>
  <c r="F1341" i="1"/>
  <c r="EV1337" i="1"/>
  <c r="EU1337" i="1"/>
  <c r="ET1337" i="1"/>
  <c r="EH1337" i="1"/>
  <c r="EG1337" i="1"/>
  <c r="BD1337" i="1"/>
  <c r="BC1337" i="1"/>
  <c r="BB1337" i="1"/>
  <c r="AP1337" i="1"/>
  <c r="AO1337" i="1"/>
  <c r="G1337" i="1"/>
  <c r="F1337" i="1"/>
  <c r="D1337" i="1"/>
  <c r="C1337" i="1"/>
  <c r="B1337" i="1"/>
  <c r="P1335" i="1"/>
  <c r="F1335" i="1"/>
  <c r="P1334" i="1"/>
  <c r="F1334" i="1"/>
  <c r="P1333" i="1"/>
  <c r="F1333" i="1"/>
  <c r="P1332" i="1"/>
  <c r="F1332" i="1"/>
  <c r="P1331" i="1"/>
  <c r="F1331" i="1"/>
  <c r="P1330" i="1"/>
  <c r="F1330" i="1"/>
  <c r="P1329" i="1"/>
  <c r="F1329" i="1"/>
  <c r="P1328" i="1"/>
  <c r="F1328" i="1"/>
  <c r="P1327" i="1"/>
  <c r="F1327" i="1"/>
  <c r="P1326" i="1"/>
  <c r="F1326" i="1"/>
  <c r="P1325" i="1"/>
  <c r="F1325" i="1"/>
  <c r="P1324" i="1"/>
  <c r="F1324" i="1"/>
  <c r="P1323" i="1"/>
  <c r="F1323" i="1"/>
  <c r="P1322" i="1"/>
  <c r="F1322" i="1"/>
  <c r="P1321" i="1"/>
  <c r="F1321" i="1"/>
  <c r="P1320" i="1"/>
  <c r="F1320" i="1"/>
  <c r="P1319" i="1"/>
  <c r="F1319" i="1"/>
  <c r="P1318" i="1"/>
  <c r="F1318" i="1"/>
  <c r="P1317" i="1"/>
  <c r="F1317" i="1"/>
  <c r="P1316" i="1"/>
  <c r="F1316" i="1"/>
  <c r="P1315" i="1"/>
  <c r="F1315" i="1"/>
  <c r="P1314" i="1"/>
  <c r="F1314" i="1"/>
  <c r="P1313" i="1"/>
  <c r="F1313" i="1"/>
  <c r="P1312" i="1"/>
  <c r="F1312" i="1"/>
  <c r="P1311" i="1"/>
  <c r="F1311" i="1"/>
  <c r="P1310" i="1"/>
  <c r="F1310" i="1"/>
  <c r="P1309" i="1"/>
  <c r="F1309" i="1"/>
  <c r="EV1307" i="1"/>
  <c r="EU1307" i="1"/>
  <c r="ET1307" i="1"/>
  <c r="ES1307" i="1"/>
  <c r="ER1307" i="1"/>
  <c r="EQ1307" i="1"/>
  <c r="EP1307" i="1"/>
  <c r="EO1307" i="1"/>
  <c r="EN1307" i="1"/>
  <c r="EM1307" i="1"/>
  <c r="EL1307" i="1"/>
  <c r="EK1307" i="1"/>
  <c r="EJ1307" i="1"/>
  <c r="EI1307" i="1"/>
  <c r="EH1307" i="1"/>
  <c r="EG1307" i="1"/>
  <c r="DQ1307" i="1"/>
  <c r="DP1307" i="1"/>
  <c r="DO1307" i="1"/>
  <c r="DN1307" i="1"/>
  <c r="DM1307" i="1"/>
  <c r="DL1307" i="1"/>
  <c r="DK1307" i="1"/>
  <c r="DJ1307" i="1"/>
  <c r="DI1307" i="1"/>
  <c r="DH1307" i="1"/>
  <c r="DG1307" i="1"/>
  <c r="BD1307" i="1"/>
  <c r="BC1307" i="1"/>
  <c r="BB1307" i="1"/>
  <c r="BA1307" i="1"/>
  <c r="AZ1307" i="1"/>
  <c r="AY1307" i="1"/>
  <c r="AX1307" i="1"/>
  <c r="AW1307" i="1"/>
  <c r="AV1307" i="1"/>
  <c r="AU1307" i="1"/>
  <c r="AT1307" i="1"/>
  <c r="AS1307" i="1"/>
  <c r="AR1307" i="1"/>
  <c r="AQ1307" i="1"/>
  <c r="AP1307" i="1"/>
  <c r="AO1307" i="1"/>
  <c r="Y1307" i="1"/>
  <c r="X1307" i="1"/>
  <c r="W1307" i="1"/>
  <c r="V1307" i="1"/>
  <c r="U1307" i="1"/>
  <c r="T1307" i="1"/>
  <c r="S1307" i="1"/>
  <c r="R1307" i="1"/>
  <c r="Q1307" i="1"/>
  <c r="P1307" i="1"/>
  <c r="O1307" i="1"/>
  <c r="G1307" i="1"/>
  <c r="F1307" i="1"/>
  <c r="D1307" i="1"/>
  <c r="C1307" i="1"/>
  <c r="B1307" i="1"/>
  <c r="P1305" i="1"/>
  <c r="F1305" i="1"/>
  <c r="P1304" i="1"/>
  <c r="F1304" i="1"/>
  <c r="P1303" i="1"/>
  <c r="F1303" i="1"/>
  <c r="P1302" i="1"/>
  <c r="F1302" i="1"/>
  <c r="P1301" i="1"/>
  <c r="F1301" i="1"/>
  <c r="P1300" i="1"/>
  <c r="F1300" i="1"/>
  <c r="P1299" i="1"/>
  <c r="F1299" i="1"/>
  <c r="P1298" i="1"/>
  <c r="F1298" i="1"/>
  <c r="P1297" i="1"/>
  <c r="F1297" i="1"/>
  <c r="P1296" i="1"/>
  <c r="F1296" i="1"/>
  <c r="P1295" i="1"/>
  <c r="F1295" i="1"/>
  <c r="P1294" i="1"/>
  <c r="F1294" i="1"/>
  <c r="P1293" i="1"/>
  <c r="F1293" i="1"/>
  <c r="P1292" i="1"/>
  <c r="F1292" i="1"/>
  <c r="P1291" i="1"/>
  <c r="F1291" i="1"/>
  <c r="P1290" i="1"/>
  <c r="F1290" i="1"/>
  <c r="P1289" i="1"/>
  <c r="F1289" i="1"/>
  <c r="P1288" i="1"/>
  <c r="F1288" i="1"/>
  <c r="P1287" i="1"/>
  <c r="F1287" i="1"/>
  <c r="P1286" i="1"/>
  <c r="F1286" i="1"/>
  <c r="P1285" i="1"/>
  <c r="F1285" i="1"/>
  <c r="P1284" i="1"/>
  <c r="F1284" i="1"/>
  <c r="P1283" i="1"/>
  <c r="F1283" i="1"/>
  <c r="P1282" i="1"/>
  <c r="F1282" i="1"/>
  <c r="P1281" i="1"/>
  <c r="F1281" i="1"/>
  <c r="P1280" i="1"/>
  <c r="F1280" i="1"/>
  <c r="P1279" i="1"/>
  <c r="F1279" i="1"/>
  <c r="EV1277" i="1"/>
  <c r="EU1277" i="1"/>
  <c r="ET1277" i="1"/>
  <c r="ES1277" i="1"/>
  <c r="ER1277" i="1"/>
  <c r="EQ1277" i="1"/>
  <c r="EP1277" i="1"/>
  <c r="EO1277" i="1"/>
  <c r="EN1277" i="1"/>
  <c r="EM1277" i="1"/>
  <c r="EL1277" i="1"/>
  <c r="EK1277" i="1"/>
  <c r="EJ1277" i="1"/>
  <c r="EI1277" i="1"/>
  <c r="EH1277" i="1"/>
  <c r="EG1277" i="1"/>
  <c r="DQ1277" i="1"/>
  <c r="DP1277" i="1"/>
  <c r="DO1277" i="1"/>
  <c r="DN1277" i="1"/>
  <c r="DM1277" i="1"/>
  <c r="DL1277" i="1"/>
  <c r="DK1277" i="1"/>
  <c r="DJ1277" i="1"/>
  <c r="DI1277" i="1"/>
  <c r="DH1277" i="1"/>
  <c r="DG1277" i="1"/>
  <c r="BD1277" i="1"/>
  <c r="BC1277" i="1"/>
  <c r="BB1277" i="1"/>
  <c r="BA1277" i="1"/>
  <c r="AZ1277" i="1"/>
  <c r="AY1277" i="1"/>
  <c r="AX1277" i="1"/>
  <c r="AW1277" i="1"/>
  <c r="AV1277" i="1"/>
  <c r="AU1277" i="1"/>
  <c r="AT1277" i="1"/>
  <c r="AS1277" i="1"/>
  <c r="AR1277" i="1"/>
  <c r="AQ1277" i="1"/>
  <c r="AP1277" i="1"/>
  <c r="AO1277" i="1"/>
  <c r="Y1277" i="1"/>
  <c r="X1277" i="1"/>
  <c r="W1277" i="1"/>
  <c r="V1277" i="1"/>
  <c r="U1277" i="1"/>
  <c r="T1277" i="1"/>
  <c r="S1277" i="1"/>
  <c r="R1277" i="1"/>
  <c r="Q1277" i="1"/>
  <c r="P1277" i="1"/>
  <c r="O1277" i="1"/>
  <c r="G1277" i="1"/>
  <c r="F1277" i="1"/>
  <c r="D1277" i="1"/>
  <c r="C1277" i="1"/>
  <c r="B1277" i="1"/>
  <c r="GX1275" i="1"/>
  <c r="GW1275" i="1"/>
  <c r="GV1275" i="1"/>
  <c r="GU1275" i="1"/>
  <c r="GT1275" i="1"/>
  <c r="GS1275" i="1"/>
  <c r="GR1275" i="1"/>
  <c r="GQ1275" i="1"/>
  <c r="GP1275" i="1"/>
  <c r="GO1275" i="1"/>
  <c r="GN1275" i="1"/>
  <c r="GM1275" i="1"/>
  <c r="GL1275" i="1"/>
  <c r="GK1275" i="1"/>
  <c r="GJ1275" i="1"/>
  <c r="GI1275" i="1"/>
  <c r="GH1275" i="1"/>
  <c r="GG1275" i="1"/>
  <c r="GF1275" i="1"/>
  <c r="GE1275" i="1"/>
  <c r="GD1275" i="1"/>
  <c r="GC1275" i="1"/>
  <c r="GB1275" i="1"/>
  <c r="GA1275" i="1"/>
  <c r="FZ1275" i="1"/>
  <c r="FY1275" i="1"/>
  <c r="FX1275" i="1"/>
  <c r="FW1275" i="1"/>
  <c r="FV1275" i="1"/>
  <c r="FU1275" i="1"/>
  <c r="FT1275" i="1"/>
  <c r="FS1275" i="1"/>
  <c r="FR1275" i="1"/>
  <c r="FQ1275" i="1"/>
  <c r="FP1275" i="1"/>
  <c r="FO1275" i="1"/>
  <c r="FN1275" i="1"/>
  <c r="FM1275" i="1"/>
  <c r="FL1275" i="1"/>
  <c r="FK1275" i="1"/>
  <c r="FJ1275" i="1"/>
  <c r="FI1275" i="1"/>
  <c r="FH1275" i="1"/>
  <c r="FG1275" i="1"/>
  <c r="FF1275" i="1"/>
  <c r="FE1275" i="1"/>
  <c r="FD1275" i="1"/>
  <c r="FC1275" i="1"/>
  <c r="FB1275" i="1"/>
  <c r="FA1275" i="1"/>
  <c r="EZ1275" i="1"/>
  <c r="EY1275" i="1"/>
  <c r="EX1275" i="1"/>
  <c r="EW1275" i="1"/>
  <c r="EV1275" i="1"/>
  <c r="EU1275" i="1"/>
  <c r="ET1275" i="1"/>
  <c r="ES1275" i="1"/>
  <c r="ER1275" i="1"/>
  <c r="EQ1275" i="1"/>
  <c r="EP1275" i="1"/>
  <c r="EO1275" i="1"/>
  <c r="EN1275" i="1"/>
  <c r="EM1275" i="1"/>
  <c r="EL1275" i="1"/>
  <c r="EK1275" i="1"/>
  <c r="EJ1275" i="1"/>
  <c r="EI1275" i="1"/>
  <c r="EH1275" i="1"/>
  <c r="EG1275" i="1"/>
  <c r="EF1275" i="1"/>
  <c r="EE1275" i="1"/>
  <c r="ED1275" i="1"/>
  <c r="EC1275" i="1"/>
  <c r="EB1275" i="1"/>
  <c r="EA1275" i="1"/>
  <c r="DZ1275" i="1"/>
  <c r="DY1275" i="1"/>
  <c r="DX1275" i="1"/>
  <c r="DW1275" i="1"/>
  <c r="DV1275" i="1"/>
  <c r="DU1275" i="1"/>
  <c r="DT1275" i="1"/>
  <c r="DS1275" i="1"/>
  <c r="DR1275" i="1"/>
  <c r="DQ1275" i="1"/>
  <c r="DP1275" i="1"/>
  <c r="DO1275" i="1"/>
  <c r="DN1275" i="1"/>
  <c r="DM1275" i="1"/>
  <c r="DL1275" i="1"/>
  <c r="DK1275" i="1"/>
  <c r="DJ1275" i="1"/>
  <c r="DI1275" i="1"/>
  <c r="DH1275" i="1"/>
  <c r="DG1275" i="1"/>
  <c r="DF1275" i="1"/>
  <c r="DE1275" i="1"/>
  <c r="DD1275" i="1"/>
  <c r="DC1275" i="1"/>
  <c r="DB1275" i="1"/>
  <c r="DA1275" i="1"/>
  <c r="CZ1275" i="1"/>
  <c r="CY1275" i="1"/>
  <c r="CX1275" i="1"/>
  <c r="CW1275" i="1"/>
  <c r="CV1275" i="1"/>
  <c r="CU1275" i="1"/>
  <c r="CT1275" i="1"/>
  <c r="CS1275" i="1"/>
  <c r="CR1275" i="1"/>
  <c r="CQ1275" i="1"/>
  <c r="CP1275" i="1"/>
  <c r="CO1275" i="1"/>
  <c r="CN1275" i="1"/>
  <c r="CM1275" i="1"/>
  <c r="CL1275" i="1"/>
  <c r="CK1275" i="1"/>
  <c r="CJ1275" i="1"/>
  <c r="CI1275" i="1"/>
  <c r="CH1275" i="1"/>
  <c r="CG1275" i="1"/>
  <c r="CF1275" i="1"/>
  <c r="CE1275" i="1"/>
  <c r="CD1275" i="1"/>
  <c r="CC1275" i="1"/>
  <c r="CB1275" i="1"/>
  <c r="CA1275" i="1"/>
  <c r="BZ1275" i="1"/>
  <c r="BY1275" i="1"/>
  <c r="BX1275" i="1"/>
  <c r="BW1275" i="1"/>
  <c r="BV1275" i="1"/>
  <c r="BU1275" i="1"/>
  <c r="BT1275" i="1"/>
  <c r="BS1275" i="1"/>
  <c r="BR1275" i="1"/>
  <c r="BQ1275" i="1"/>
  <c r="BP1275" i="1"/>
  <c r="BO1275" i="1"/>
  <c r="BN1275" i="1"/>
  <c r="BM1275" i="1"/>
  <c r="BL1275" i="1"/>
  <c r="BK1275" i="1"/>
  <c r="BJ1275" i="1"/>
  <c r="BI1275" i="1"/>
  <c r="BH1275" i="1"/>
  <c r="BG1275" i="1"/>
  <c r="BF1275" i="1"/>
  <c r="BE1275" i="1"/>
  <c r="BD1275" i="1"/>
  <c r="BC1275" i="1"/>
  <c r="BB1275" i="1"/>
  <c r="BA1275" i="1"/>
  <c r="AZ1275" i="1"/>
  <c r="AY1275" i="1"/>
  <c r="AX1275" i="1"/>
  <c r="AW1275" i="1"/>
  <c r="AV1275" i="1"/>
  <c r="AU1275" i="1"/>
  <c r="AT1275" i="1"/>
  <c r="AS1275" i="1"/>
  <c r="AR1275" i="1"/>
  <c r="AQ1275" i="1"/>
  <c r="AP1275" i="1"/>
  <c r="AO1275" i="1"/>
  <c r="AN1275" i="1"/>
  <c r="AM1275" i="1"/>
  <c r="AL1275" i="1"/>
  <c r="AK1275" i="1"/>
  <c r="AJ1275" i="1"/>
  <c r="AI1275" i="1"/>
  <c r="AH1275" i="1"/>
  <c r="AG1275" i="1"/>
  <c r="AF1275" i="1"/>
  <c r="AE1275" i="1"/>
  <c r="AD1275" i="1"/>
  <c r="AC1275" i="1"/>
  <c r="AB1275" i="1"/>
  <c r="AA1275" i="1"/>
  <c r="Z1275" i="1"/>
  <c r="Y1275" i="1"/>
  <c r="X1275" i="1"/>
  <c r="W1275" i="1"/>
  <c r="V1275" i="1"/>
  <c r="U1275" i="1"/>
  <c r="T1275" i="1"/>
  <c r="S1275" i="1"/>
  <c r="R1275" i="1"/>
  <c r="Q1275" i="1"/>
  <c r="P1275" i="1"/>
  <c r="O1275" i="1"/>
  <c r="G1275" i="1"/>
  <c r="F1275" i="1"/>
  <c r="E1275" i="1"/>
  <c r="D1275" i="1"/>
  <c r="C1275" i="1"/>
  <c r="B1275" i="1"/>
  <c r="D1273" i="1"/>
  <c r="GX1271" i="1"/>
  <c r="GW1271" i="1"/>
  <c r="GV1271" i="1"/>
  <c r="GU1271" i="1"/>
  <c r="GT1271" i="1"/>
  <c r="GS1271" i="1"/>
  <c r="GR1271" i="1"/>
  <c r="GQ1271" i="1"/>
  <c r="GP1271" i="1"/>
  <c r="GO1271" i="1"/>
  <c r="GN1271" i="1"/>
  <c r="GM1271" i="1"/>
  <c r="GL1271" i="1"/>
  <c r="GK1271" i="1"/>
  <c r="GJ1271" i="1"/>
  <c r="GI1271" i="1"/>
  <c r="GH1271" i="1"/>
  <c r="GG1271" i="1"/>
  <c r="GF1271" i="1"/>
  <c r="GE1271" i="1"/>
  <c r="GD1271" i="1"/>
  <c r="GC1271" i="1"/>
  <c r="GB1271" i="1"/>
  <c r="GA1271" i="1"/>
  <c r="FZ1271" i="1"/>
  <c r="FY1271" i="1"/>
  <c r="FX1271" i="1"/>
  <c r="FW1271" i="1"/>
  <c r="FV1271" i="1"/>
  <c r="FU1271" i="1"/>
  <c r="FT1271" i="1"/>
  <c r="FS1271" i="1"/>
  <c r="FR1271" i="1"/>
  <c r="FQ1271" i="1"/>
  <c r="FP1271" i="1"/>
  <c r="FO1271" i="1"/>
  <c r="FN1271" i="1"/>
  <c r="FM1271" i="1"/>
  <c r="FL1271" i="1"/>
  <c r="FK1271" i="1"/>
  <c r="FJ1271" i="1"/>
  <c r="FI1271" i="1"/>
  <c r="FH1271" i="1"/>
  <c r="FG1271" i="1"/>
  <c r="FF1271" i="1"/>
  <c r="FE1271" i="1"/>
  <c r="FD1271" i="1"/>
  <c r="FC1271" i="1"/>
  <c r="FB1271" i="1"/>
  <c r="FA1271" i="1"/>
  <c r="EZ1271" i="1"/>
  <c r="EY1271" i="1"/>
  <c r="EX1271" i="1"/>
  <c r="EW1271" i="1"/>
  <c r="EV1271" i="1"/>
  <c r="EU1271" i="1"/>
  <c r="ET1271" i="1"/>
  <c r="ES1271" i="1"/>
  <c r="ER1271" i="1"/>
  <c r="EQ1271" i="1"/>
  <c r="EP1271" i="1"/>
  <c r="EO1271" i="1"/>
  <c r="EN1271" i="1"/>
  <c r="EM1271" i="1"/>
  <c r="EL1271" i="1"/>
  <c r="EK1271" i="1"/>
  <c r="EJ1271" i="1"/>
  <c r="EI1271" i="1"/>
  <c r="EH1271" i="1"/>
  <c r="EG1271" i="1"/>
  <c r="EF1271" i="1"/>
  <c r="EE1271" i="1"/>
  <c r="ED1271" i="1"/>
  <c r="EC1271" i="1"/>
  <c r="EB1271" i="1"/>
  <c r="EA1271" i="1"/>
  <c r="DZ1271" i="1"/>
  <c r="DY1271" i="1"/>
  <c r="DX1271" i="1"/>
  <c r="DW1271" i="1"/>
  <c r="DV1271" i="1"/>
  <c r="DU1271" i="1"/>
  <c r="DT1271" i="1"/>
  <c r="DS1271" i="1"/>
  <c r="DR1271" i="1"/>
  <c r="DQ1271" i="1"/>
  <c r="DP1271" i="1"/>
  <c r="DO1271" i="1"/>
  <c r="DN1271" i="1"/>
  <c r="DM1271" i="1"/>
  <c r="DL1271" i="1"/>
  <c r="DK1271" i="1"/>
  <c r="DJ1271" i="1"/>
  <c r="DI1271" i="1"/>
  <c r="DH1271" i="1"/>
  <c r="DG1271" i="1"/>
  <c r="DF1271" i="1"/>
  <c r="DE1271" i="1"/>
  <c r="DD1271" i="1"/>
  <c r="DC1271" i="1"/>
  <c r="DB1271" i="1"/>
  <c r="DA1271" i="1"/>
  <c r="CZ1271" i="1"/>
  <c r="CY1271" i="1"/>
  <c r="CX1271" i="1"/>
  <c r="CW1271" i="1"/>
  <c r="CV1271" i="1"/>
  <c r="CU1271" i="1"/>
  <c r="CT1271" i="1"/>
  <c r="CS1271" i="1"/>
  <c r="CR1271" i="1"/>
  <c r="CQ1271" i="1"/>
  <c r="CP1271" i="1"/>
  <c r="CO1271" i="1"/>
  <c r="CN1271" i="1"/>
  <c r="CM1271" i="1"/>
  <c r="CL1271" i="1"/>
  <c r="CK1271" i="1"/>
  <c r="CJ1271" i="1"/>
  <c r="CI1271" i="1"/>
  <c r="CH1271" i="1"/>
  <c r="CG1271" i="1"/>
  <c r="CF1271" i="1"/>
  <c r="CE1271" i="1"/>
  <c r="CD1271" i="1"/>
  <c r="CC1271" i="1"/>
  <c r="CB1271" i="1"/>
  <c r="CA1271" i="1"/>
  <c r="BZ1271" i="1"/>
  <c r="BY1271" i="1"/>
  <c r="BX1271" i="1"/>
  <c r="BW1271" i="1"/>
  <c r="BV1271" i="1"/>
  <c r="BU1271" i="1"/>
  <c r="BT1271" i="1"/>
  <c r="BS1271" i="1"/>
  <c r="BR1271" i="1"/>
  <c r="BQ1271" i="1"/>
  <c r="BP1271" i="1"/>
  <c r="BO1271" i="1"/>
  <c r="BN1271" i="1"/>
  <c r="BM1271" i="1"/>
  <c r="BL1271" i="1"/>
  <c r="BK1271" i="1"/>
  <c r="BJ1271" i="1"/>
  <c r="BI1271" i="1"/>
  <c r="BH1271" i="1"/>
  <c r="BG1271" i="1"/>
  <c r="BF1271" i="1"/>
  <c r="BE1271" i="1"/>
  <c r="BD1271" i="1"/>
  <c r="BC1271" i="1"/>
  <c r="BB1271" i="1"/>
  <c r="BA1271" i="1"/>
  <c r="AZ1271" i="1"/>
  <c r="AY1271" i="1"/>
  <c r="AX1271" i="1"/>
  <c r="AW1271" i="1"/>
  <c r="AV1271" i="1"/>
  <c r="AU1271" i="1"/>
  <c r="AT1271" i="1"/>
  <c r="AS1271" i="1"/>
  <c r="AR1271" i="1"/>
  <c r="AQ1271" i="1"/>
  <c r="AP1271" i="1"/>
  <c r="AO1271" i="1"/>
  <c r="AN1271" i="1"/>
  <c r="AM1271" i="1"/>
  <c r="AL1271" i="1"/>
  <c r="AK1271" i="1"/>
  <c r="AJ1271" i="1"/>
  <c r="AI1271" i="1"/>
  <c r="AH1271" i="1"/>
  <c r="AG1271" i="1"/>
  <c r="AF1271" i="1"/>
  <c r="AE1271" i="1"/>
  <c r="AD1271" i="1"/>
  <c r="AC1271" i="1"/>
  <c r="AB1271" i="1"/>
  <c r="AA1271" i="1"/>
  <c r="Z1271" i="1"/>
  <c r="Y1271" i="1"/>
  <c r="X1271" i="1"/>
  <c r="W1271" i="1"/>
  <c r="V1271" i="1"/>
  <c r="U1271" i="1"/>
  <c r="T1271" i="1"/>
  <c r="S1271" i="1"/>
  <c r="R1271" i="1"/>
  <c r="Q1271" i="1"/>
  <c r="P1271" i="1"/>
  <c r="O1271" i="1"/>
  <c r="G1271" i="1"/>
  <c r="F1271" i="1"/>
  <c r="E1271" i="1"/>
  <c r="D1271" i="1"/>
  <c r="C1271" i="1"/>
  <c r="B1271" i="1"/>
  <c r="D1269" i="1"/>
  <c r="P1264" i="1"/>
  <c r="F1264" i="1"/>
  <c r="P1259" i="1"/>
  <c r="F1259" i="1"/>
  <c r="P1255" i="1"/>
  <c r="F1255" i="1"/>
  <c r="P1252" i="1"/>
  <c r="F1252" i="1"/>
  <c r="P1248" i="1"/>
  <c r="F1248" i="1"/>
  <c r="P1243" i="1"/>
  <c r="F1243" i="1"/>
  <c r="EV1239" i="1"/>
  <c r="EU1239" i="1"/>
  <c r="ET1239" i="1"/>
  <c r="ES1239" i="1"/>
  <c r="EH1239" i="1"/>
  <c r="EG1239" i="1"/>
  <c r="BD1239" i="1"/>
  <c r="BC1239" i="1"/>
  <c r="BB1239" i="1"/>
  <c r="BA1239" i="1"/>
  <c r="AP1239" i="1"/>
  <c r="AO1239" i="1"/>
  <c r="G1239" i="1"/>
  <c r="F1239" i="1"/>
  <c r="D1239" i="1"/>
  <c r="C1239" i="1"/>
  <c r="B1239" i="1"/>
  <c r="P1234" i="1"/>
  <c r="F1234" i="1"/>
  <c r="P1229" i="1"/>
  <c r="F1229" i="1"/>
  <c r="P1225" i="1"/>
  <c r="F1225" i="1"/>
  <c r="P1222" i="1"/>
  <c r="F1222" i="1"/>
  <c r="P1218" i="1"/>
  <c r="F1218" i="1"/>
  <c r="P1213" i="1"/>
  <c r="F1213" i="1"/>
  <c r="GE1209" i="1"/>
  <c r="GD1209" i="1"/>
  <c r="GC1209" i="1"/>
  <c r="GB1209" i="1"/>
  <c r="FT1209" i="1"/>
  <c r="FQ1209" i="1"/>
  <c r="FP1209" i="1"/>
  <c r="EV1209" i="1"/>
  <c r="EU1209" i="1"/>
  <c r="ET1209" i="1"/>
  <c r="ES1209" i="1"/>
  <c r="ER1209" i="1"/>
  <c r="EH1209" i="1"/>
  <c r="EG1209" i="1"/>
  <c r="DZ1209" i="1"/>
  <c r="DV1209" i="1"/>
  <c r="CM1209" i="1"/>
  <c r="CL1209" i="1"/>
  <c r="CK1209" i="1"/>
  <c r="CJ1209" i="1"/>
  <c r="BZ1209" i="1"/>
  <c r="BY1209" i="1"/>
  <c r="BX1209" i="1"/>
  <c r="BD1209" i="1"/>
  <c r="BC1209" i="1"/>
  <c r="BB1209" i="1"/>
  <c r="BA1209" i="1"/>
  <c r="AQ1209" i="1"/>
  <c r="AP1209" i="1"/>
  <c r="AO1209" i="1"/>
  <c r="AJ1209" i="1"/>
  <c r="W1209" i="1" s="1"/>
  <c r="AF1209" i="1"/>
  <c r="V1209" i="1"/>
  <c r="R1209" i="1"/>
  <c r="G1209" i="1"/>
  <c r="F1209" i="1"/>
  <c r="D1209" i="1"/>
  <c r="C1209" i="1"/>
  <c r="B1209" i="1"/>
  <c r="B1198" i="1" s="1"/>
  <c r="HC1207" i="1"/>
  <c r="GX1207" i="1"/>
  <c r="GV1207" i="1"/>
  <c r="GO1207" i="1"/>
  <c r="GN1207" i="1"/>
  <c r="GL1207" i="1"/>
  <c r="CX1207" i="1"/>
  <c r="W1207" i="1" s="1"/>
  <c r="CW1207" i="1"/>
  <c r="CV1207" i="1"/>
  <c r="CT1207" i="1"/>
  <c r="CS1207" i="1"/>
  <c r="CR1207" i="1"/>
  <c r="CQ1207" i="1"/>
  <c r="AJ1207" i="1"/>
  <c r="AI1207" i="1"/>
  <c r="AH1207" i="1"/>
  <c r="AG1207" i="1"/>
  <c r="CU1207" i="1" s="1"/>
  <c r="T1207" i="1" s="1"/>
  <c r="AF1207" i="1"/>
  <c r="AB1207" i="1" s="1"/>
  <c r="AE1207" i="1"/>
  <c r="AD1207" i="1"/>
  <c r="AC1207" i="1"/>
  <c r="V1207" i="1"/>
  <c r="U1207" i="1"/>
  <c r="S1207" i="1"/>
  <c r="R1207" i="1"/>
  <c r="CP1207" i="1" s="1"/>
  <c r="O1207" i="1" s="1"/>
  <c r="Q1207" i="1"/>
  <c r="P1207" i="1"/>
  <c r="N1207" i="1"/>
  <c r="D1207" i="1"/>
  <c r="C1207" i="1"/>
  <c r="HC1206" i="1"/>
  <c r="GX1206" i="1"/>
  <c r="GV1206" i="1"/>
  <c r="GO1206" i="1"/>
  <c r="GN1206" i="1"/>
  <c r="GL1206" i="1"/>
  <c r="CZ1206" i="1"/>
  <c r="Y1206" i="1" s="1"/>
  <c r="CY1206" i="1"/>
  <c r="X1206" i="1" s="1"/>
  <c r="CX1206" i="1"/>
  <c r="CW1206" i="1"/>
  <c r="CV1206" i="1"/>
  <c r="CU1206" i="1"/>
  <c r="CT1206" i="1"/>
  <c r="CS1206" i="1"/>
  <c r="CR1206" i="1"/>
  <c r="CQ1206" i="1"/>
  <c r="AJ1206" i="1"/>
  <c r="AI1206" i="1"/>
  <c r="AH1206" i="1"/>
  <c r="AG1206" i="1"/>
  <c r="AF1206" i="1"/>
  <c r="AE1206" i="1"/>
  <c r="AD1206" i="1"/>
  <c r="AC1206" i="1"/>
  <c r="AB1206" i="1"/>
  <c r="W1206" i="1"/>
  <c r="V1206" i="1"/>
  <c r="U1206" i="1"/>
  <c r="T1206" i="1"/>
  <c r="S1206" i="1"/>
  <c r="R1206" i="1"/>
  <c r="Q1206" i="1"/>
  <c r="P1206" i="1"/>
  <c r="CP1206" i="1" s="1"/>
  <c r="O1206" i="1" s="1"/>
  <c r="N1206" i="1"/>
  <c r="D1206" i="1"/>
  <c r="C1206" i="1"/>
  <c r="HC1205" i="1"/>
  <c r="GX1205" i="1"/>
  <c r="GV1205" i="1"/>
  <c r="GO1205" i="1"/>
  <c r="GN1205" i="1"/>
  <c r="GL1205" i="1"/>
  <c r="CX1205" i="1"/>
  <c r="CW1205" i="1"/>
  <c r="CV1205" i="1"/>
  <c r="CT1205" i="1"/>
  <c r="CS1205" i="1"/>
  <c r="CR1205" i="1"/>
  <c r="CQ1205" i="1"/>
  <c r="AJ1205" i="1"/>
  <c r="AI1205" i="1"/>
  <c r="AH1205" i="1"/>
  <c r="AG1205" i="1"/>
  <c r="CU1205" i="1" s="1"/>
  <c r="T1205" i="1" s="1"/>
  <c r="AF1205" i="1"/>
  <c r="AB1205" i="1" s="1"/>
  <c r="AE1205" i="1"/>
  <c r="AD1205" i="1"/>
  <c r="AC1205" i="1"/>
  <c r="W1205" i="1"/>
  <c r="V1205" i="1"/>
  <c r="U1205" i="1"/>
  <c r="S1205" i="1"/>
  <c r="CP1205" i="1" s="1"/>
  <c r="O1205" i="1" s="1"/>
  <c r="R1205" i="1"/>
  <c r="CY1205" i="1" s="1"/>
  <c r="X1205" i="1" s="1"/>
  <c r="Q1205" i="1"/>
  <c r="P1205" i="1"/>
  <c r="N1205" i="1"/>
  <c r="D1205" i="1"/>
  <c r="C1205" i="1"/>
  <c r="HC1204" i="1"/>
  <c r="GX1204" i="1"/>
  <c r="GV1204" i="1"/>
  <c r="GO1204" i="1"/>
  <c r="GN1204" i="1"/>
  <c r="GL1204" i="1"/>
  <c r="CZ1204" i="1"/>
  <c r="CY1204" i="1"/>
  <c r="X1204" i="1" s="1"/>
  <c r="CX1204" i="1"/>
  <c r="CW1204" i="1"/>
  <c r="CV1204" i="1"/>
  <c r="CU1204" i="1"/>
  <c r="CT1204" i="1"/>
  <c r="CS1204" i="1"/>
  <c r="CR1204" i="1"/>
  <c r="CQ1204" i="1"/>
  <c r="AJ1204" i="1"/>
  <c r="AI1204" i="1"/>
  <c r="AH1204" i="1"/>
  <c r="AG1204" i="1"/>
  <c r="AF1204" i="1"/>
  <c r="AB1204" i="1" s="1"/>
  <c r="AE1204" i="1"/>
  <c r="AD1204" i="1"/>
  <c r="AC1204" i="1"/>
  <c r="Y1204" i="1"/>
  <c r="W1204" i="1"/>
  <c r="V1204" i="1"/>
  <c r="U1204" i="1"/>
  <c r="T1204" i="1"/>
  <c r="S1204" i="1"/>
  <c r="R1204" i="1"/>
  <c r="Q1204" i="1"/>
  <c r="P1204" i="1"/>
  <c r="N1204" i="1"/>
  <c r="D1204" i="1"/>
  <c r="C1204" i="1"/>
  <c r="HC1203" i="1"/>
  <c r="GX1203" i="1"/>
  <c r="GV1203" i="1"/>
  <c r="GO1203" i="1"/>
  <c r="GN1203" i="1"/>
  <c r="GL1203" i="1"/>
  <c r="CX1203" i="1"/>
  <c r="W1203" i="1" s="1"/>
  <c r="CW1203" i="1"/>
  <c r="CV1203" i="1"/>
  <c r="CU1203" i="1"/>
  <c r="T1203" i="1" s="1"/>
  <c r="CT1203" i="1"/>
  <c r="CS1203" i="1"/>
  <c r="CR1203" i="1"/>
  <c r="CQ1203" i="1"/>
  <c r="AJ1203" i="1"/>
  <c r="AI1203" i="1"/>
  <c r="AH1203" i="1"/>
  <c r="AG1203" i="1"/>
  <c r="AF1203" i="1"/>
  <c r="AB1203" i="1" s="1"/>
  <c r="AE1203" i="1"/>
  <c r="AD1203" i="1"/>
  <c r="AC1203" i="1"/>
  <c r="V1203" i="1"/>
  <c r="U1203" i="1"/>
  <c r="S1203" i="1"/>
  <c r="R1203" i="1"/>
  <c r="Q1203" i="1"/>
  <c r="P1203" i="1"/>
  <c r="N1203" i="1"/>
  <c r="D1203" i="1"/>
  <c r="C1203" i="1"/>
  <c r="HC1202" i="1"/>
  <c r="GX1202" i="1"/>
  <c r="GV1202" i="1"/>
  <c r="GO1202" i="1"/>
  <c r="GN1202" i="1"/>
  <c r="GL1202" i="1"/>
  <c r="CZ1202" i="1"/>
  <c r="Y1202" i="1" s="1"/>
  <c r="CY1202" i="1"/>
  <c r="CX1202" i="1"/>
  <c r="CW1202" i="1"/>
  <c r="CV1202" i="1"/>
  <c r="CU1202" i="1"/>
  <c r="CT1202" i="1"/>
  <c r="CS1202" i="1"/>
  <c r="CR1202" i="1"/>
  <c r="CQ1202" i="1"/>
  <c r="AJ1202" i="1"/>
  <c r="AI1202" i="1"/>
  <c r="AH1202" i="1"/>
  <c r="AG1202" i="1"/>
  <c r="AF1202" i="1"/>
  <c r="AE1202" i="1"/>
  <c r="AD1202" i="1"/>
  <c r="AC1202" i="1"/>
  <c r="AB1202" i="1"/>
  <c r="X1202" i="1"/>
  <c r="W1202" i="1"/>
  <c r="V1202" i="1"/>
  <c r="U1202" i="1"/>
  <c r="T1202" i="1"/>
  <c r="S1202" i="1"/>
  <c r="R1202" i="1"/>
  <c r="Q1202" i="1"/>
  <c r="P1202" i="1"/>
  <c r="CP1202" i="1" s="1"/>
  <c r="O1202" i="1" s="1"/>
  <c r="GM1202" i="1" s="1"/>
  <c r="GP1202" i="1" s="1"/>
  <c r="N1202" i="1"/>
  <c r="D1202" i="1"/>
  <c r="C1202" i="1"/>
  <c r="HC1201" i="1"/>
  <c r="GX1201" i="1"/>
  <c r="GV1201" i="1"/>
  <c r="GO1201" i="1"/>
  <c r="FU1209" i="1" s="1"/>
  <c r="GN1201" i="1"/>
  <c r="GL1201" i="1"/>
  <c r="FR1209" i="1" s="1"/>
  <c r="GA1209" i="1" s="1"/>
  <c r="GA1198" i="1" s="1"/>
  <c r="CX1201" i="1"/>
  <c r="CW1201" i="1"/>
  <c r="CV1201" i="1"/>
  <c r="CT1201" i="1"/>
  <c r="CS1201" i="1"/>
  <c r="CR1201" i="1"/>
  <c r="CQ1201" i="1"/>
  <c r="AJ1201" i="1"/>
  <c r="AI1201" i="1"/>
  <c r="AH1201" i="1"/>
  <c r="AG1201" i="1"/>
  <c r="CU1201" i="1" s="1"/>
  <c r="T1201" i="1" s="1"/>
  <c r="AF1201" i="1"/>
  <c r="AB1201" i="1" s="1"/>
  <c r="AE1201" i="1"/>
  <c r="AD1201" i="1"/>
  <c r="AC1201" i="1"/>
  <c r="W1201" i="1"/>
  <c r="EB1209" i="1" s="1"/>
  <c r="DO1209" i="1" s="1"/>
  <c r="V1201" i="1"/>
  <c r="EA1209" i="1" s="1"/>
  <c r="U1201" i="1"/>
  <c r="S1201" i="1"/>
  <c r="DX1209" i="1" s="1"/>
  <c r="R1201" i="1"/>
  <c r="Q1201" i="1"/>
  <c r="P1201" i="1"/>
  <c r="DU1209" i="1" s="1"/>
  <c r="DH1209" i="1" s="1"/>
  <c r="N1201" i="1"/>
  <c r="D1201" i="1"/>
  <c r="C1201" i="1"/>
  <c r="HC1200" i="1"/>
  <c r="GX1200" i="1"/>
  <c r="GV1200" i="1"/>
  <c r="GO1200" i="1"/>
  <c r="CC1209" i="1" s="1"/>
  <c r="GN1200" i="1"/>
  <c r="CB1209" i="1" s="1"/>
  <c r="GL1200" i="1"/>
  <c r="CZ1200" i="1"/>
  <c r="CY1200" i="1"/>
  <c r="CX1200" i="1"/>
  <c r="CW1200" i="1"/>
  <c r="CV1200" i="1"/>
  <c r="CU1200" i="1"/>
  <c r="CT1200" i="1"/>
  <c r="CS1200" i="1"/>
  <c r="CR1200" i="1"/>
  <c r="CQ1200" i="1"/>
  <c r="AJ1200" i="1"/>
  <c r="AI1200" i="1"/>
  <c r="AH1200" i="1"/>
  <c r="AG1200" i="1"/>
  <c r="AF1200" i="1"/>
  <c r="AB1200" i="1" s="1"/>
  <c r="AE1200" i="1"/>
  <c r="AD1200" i="1"/>
  <c r="AC1200" i="1"/>
  <c r="Y1200" i="1"/>
  <c r="AL1209" i="1" s="1"/>
  <c r="X1200" i="1"/>
  <c r="AK1209" i="1" s="1"/>
  <c r="W1200" i="1"/>
  <c r="V1200" i="1"/>
  <c r="AI1209" i="1" s="1"/>
  <c r="U1200" i="1"/>
  <c r="AH1209" i="1" s="1"/>
  <c r="T1200" i="1"/>
  <c r="AG1209" i="1" s="1"/>
  <c r="S1200" i="1"/>
  <c r="R1200" i="1"/>
  <c r="AE1209" i="1" s="1"/>
  <c r="AE1198" i="1" s="1"/>
  <c r="Q1200" i="1"/>
  <c r="AD1209" i="1" s="1"/>
  <c r="P1200" i="1"/>
  <c r="N1200" i="1"/>
  <c r="D1200" i="1"/>
  <c r="C1200" i="1"/>
  <c r="GX1198" i="1"/>
  <c r="GW1198" i="1"/>
  <c r="GV1198" i="1"/>
  <c r="GU1198" i="1"/>
  <c r="GT1198" i="1"/>
  <c r="GS1198" i="1"/>
  <c r="GR1198" i="1"/>
  <c r="GQ1198" i="1"/>
  <c r="GP1198" i="1"/>
  <c r="GO1198" i="1"/>
  <c r="GN1198" i="1"/>
  <c r="GM1198" i="1"/>
  <c r="GL1198" i="1"/>
  <c r="GK1198" i="1"/>
  <c r="GJ1198" i="1"/>
  <c r="GI1198" i="1"/>
  <c r="GH1198" i="1"/>
  <c r="GG1198" i="1"/>
  <c r="GF1198" i="1"/>
  <c r="GE1198" i="1"/>
  <c r="GD1198" i="1"/>
  <c r="GC1198" i="1"/>
  <c r="GB1198" i="1"/>
  <c r="FQ1198" i="1"/>
  <c r="FP1198" i="1"/>
  <c r="FO1198" i="1"/>
  <c r="FN1198" i="1"/>
  <c r="FM1198" i="1"/>
  <c r="FL1198" i="1"/>
  <c r="FK1198" i="1"/>
  <c r="FJ1198" i="1"/>
  <c r="FI1198" i="1"/>
  <c r="FH1198" i="1"/>
  <c r="FG1198" i="1"/>
  <c r="FF1198" i="1"/>
  <c r="FE1198" i="1"/>
  <c r="FD1198" i="1"/>
  <c r="FC1198" i="1"/>
  <c r="FB1198" i="1"/>
  <c r="FA1198" i="1"/>
  <c r="EZ1198" i="1"/>
  <c r="EY1198" i="1"/>
  <c r="EX1198" i="1"/>
  <c r="EW1198" i="1"/>
  <c r="EV1198" i="1"/>
  <c r="EU1198" i="1"/>
  <c r="ET1198" i="1"/>
  <c r="ES1198" i="1"/>
  <c r="EH1198" i="1"/>
  <c r="EG1198" i="1"/>
  <c r="EF1198" i="1"/>
  <c r="EE1198" i="1"/>
  <c r="EB1198" i="1"/>
  <c r="DS1198" i="1"/>
  <c r="DR1198" i="1"/>
  <c r="DO1198" i="1"/>
  <c r="DF1198" i="1"/>
  <c r="DE1198" i="1"/>
  <c r="DD1198" i="1"/>
  <c r="DC1198" i="1"/>
  <c r="DB1198" i="1"/>
  <c r="DA1198" i="1"/>
  <c r="CZ1198" i="1"/>
  <c r="CY1198" i="1"/>
  <c r="CX1198" i="1"/>
  <c r="CW1198" i="1"/>
  <c r="CV1198" i="1"/>
  <c r="CU1198" i="1"/>
  <c r="CT1198" i="1"/>
  <c r="CS1198" i="1"/>
  <c r="CR1198" i="1"/>
  <c r="CQ1198" i="1"/>
  <c r="CP1198" i="1"/>
  <c r="CO1198" i="1"/>
  <c r="CN1198" i="1"/>
  <c r="CM1198" i="1"/>
  <c r="CL1198" i="1"/>
  <c r="CK1198" i="1"/>
  <c r="CJ1198" i="1"/>
  <c r="BY1198" i="1"/>
  <c r="BX1198" i="1"/>
  <c r="BW1198" i="1"/>
  <c r="BV1198" i="1"/>
  <c r="BU1198" i="1"/>
  <c r="BT1198" i="1"/>
  <c r="BS1198" i="1"/>
  <c r="BR1198" i="1"/>
  <c r="BQ1198" i="1"/>
  <c r="BP1198" i="1"/>
  <c r="BO1198" i="1"/>
  <c r="BN1198" i="1"/>
  <c r="BM1198" i="1"/>
  <c r="BL1198" i="1"/>
  <c r="BK1198" i="1"/>
  <c r="BJ1198" i="1"/>
  <c r="BI1198" i="1"/>
  <c r="BH1198" i="1"/>
  <c r="BG1198" i="1"/>
  <c r="BF1198" i="1"/>
  <c r="BE1198" i="1"/>
  <c r="BD1198" i="1"/>
  <c r="BC1198" i="1"/>
  <c r="BB1198" i="1"/>
  <c r="BA1198" i="1"/>
  <c r="AP1198" i="1"/>
  <c r="AO1198" i="1"/>
  <c r="AN1198" i="1"/>
  <c r="AM1198" i="1"/>
  <c r="AJ1198" i="1"/>
  <c r="AI1198" i="1"/>
  <c r="AA1198" i="1"/>
  <c r="Z1198" i="1"/>
  <c r="G1198" i="1"/>
  <c r="F1198" i="1"/>
  <c r="E1198" i="1"/>
  <c r="D1198" i="1"/>
  <c r="C1198" i="1"/>
  <c r="D1196" i="1"/>
  <c r="GX1194" i="1"/>
  <c r="GW1194" i="1"/>
  <c r="GV1194" i="1"/>
  <c r="GU1194" i="1"/>
  <c r="GT1194" i="1"/>
  <c r="GS1194" i="1"/>
  <c r="GR1194" i="1"/>
  <c r="GQ1194" i="1"/>
  <c r="GP1194" i="1"/>
  <c r="GO1194" i="1"/>
  <c r="GN1194" i="1"/>
  <c r="GM1194" i="1"/>
  <c r="GL1194" i="1"/>
  <c r="GK1194" i="1"/>
  <c r="GJ1194" i="1"/>
  <c r="GI1194" i="1"/>
  <c r="GH1194" i="1"/>
  <c r="GG1194" i="1"/>
  <c r="GF1194" i="1"/>
  <c r="GE1194" i="1"/>
  <c r="GD1194" i="1"/>
  <c r="GC1194" i="1"/>
  <c r="GB1194" i="1"/>
  <c r="GA1194" i="1"/>
  <c r="FZ1194" i="1"/>
  <c r="FY1194" i="1"/>
  <c r="FX1194" i="1"/>
  <c r="FW1194" i="1"/>
  <c r="FV1194" i="1"/>
  <c r="FU1194" i="1"/>
  <c r="FT1194" i="1"/>
  <c r="FS1194" i="1"/>
  <c r="FR1194" i="1"/>
  <c r="FQ1194" i="1"/>
  <c r="FP1194" i="1"/>
  <c r="FO1194" i="1"/>
  <c r="FN1194" i="1"/>
  <c r="FM1194" i="1"/>
  <c r="FL1194" i="1"/>
  <c r="FK1194" i="1"/>
  <c r="FJ1194" i="1"/>
  <c r="FI1194" i="1"/>
  <c r="FH1194" i="1"/>
  <c r="FG1194" i="1"/>
  <c r="FF1194" i="1"/>
  <c r="FE1194" i="1"/>
  <c r="FD1194" i="1"/>
  <c r="FC1194" i="1"/>
  <c r="FB1194" i="1"/>
  <c r="FA1194" i="1"/>
  <c r="EZ1194" i="1"/>
  <c r="EY1194" i="1"/>
  <c r="EX1194" i="1"/>
  <c r="EW1194" i="1"/>
  <c r="EV1194" i="1"/>
  <c r="EU1194" i="1"/>
  <c r="ET1194" i="1"/>
  <c r="ES1194" i="1"/>
  <c r="EH1194" i="1"/>
  <c r="EG1194" i="1"/>
  <c r="EF1194" i="1"/>
  <c r="EE1194" i="1"/>
  <c r="ED1194" i="1"/>
  <c r="EC1194" i="1"/>
  <c r="EB1194" i="1"/>
  <c r="EA1194" i="1"/>
  <c r="DZ1194" i="1"/>
  <c r="DY1194" i="1"/>
  <c r="DX1194" i="1"/>
  <c r="DW1194" i="1"/>
  <c r="DV1194" i="1"/>
  <c r="DU1194" i="1"/>
  <c r="DT1194" i="1"/>
  <c r="DS1194" i="1"/>
  <c r="DR1194" i="1"/>
  <c r="DF1194" i="1"/>
  <c r="DE1194" i="1"/>
  <c r="DD1194" i="1"/>
  <c r="DC1194" i="1"/>
  <c r="DB1194" i="1"/>
  <c r="DA1194" i="1"/>
  <c r="CZ1194" i="1"/>
  <c r="CY1194" i="1"/>
  <c r="CX1194" i="1"/>
  <c r="CW1194" i="1"/>
  <c r="CV1194" i="1"/>
  <c r="CU1194" i="1"/>
  <c r="CT1194" i="1"/>
  <c r="CS1194" i="1"/>
  <c r="CR1194" i="1"/>
  <c r="CQ1194" i="1"/>
  <c r="CP1194" i="1"/>
  <c r="CO1194" i="1"/>
  <c r="CN1194" i="1"/>
  <c r="CM1194" i="1"/>
  <c r="CL1194" i="1"/>
  <c r="CK1194" i="1"/>
  <c r="CJ1194" i="1"/>
  <c r="CI1194" i="1"/>
  <c r="CH1194" i="1"/>
  <c r="CG1194" i="1"/>
  <c r="CF1194" i="1"/>
  <c r="CE1194" i="1"/>
  <c r="CD1194" i="1"/>
  <c r="CC1194" i="1"/>
  <c r="CB1194" i="1"/>
  <c r="CA1194" i="1"/>
  <c r="BZ1194" i="1"/>
  <c r="BY1194" i="1"/>
  <c r="BX1194" i="1"/>
  <c r="BW1194" i="1"/>
  <c r="BV1194" i="1"/>
  <c r="BU1194" i="1"/>
  <c r="BT1194" i="1"/>
  <c r="BS1194" i="1"/>
  <c r="BR1194" i="1"/>
  <c r="BQ1194" i="1"/>
  <c r="BP1194" i="1"/>
  <c r="BO1194" i="1"/>
  <c r="BN1194" i="1"/>
  <c r="BM1194" i="1"/>
  <c r="BL1194" i="1"/>
  <c r="BK1194" i="1"/>
  <c r="BJ1194" i="1"/>
  <c r="BI1194" i="1"/>
  <c r="BH1194" i="1"/>
  <c r="BG1194" i="1"/>
  <c r="BF1194" i="1"/>
  <c r="BE1194" i="1"/>
  <c r="BD1194" i="1"/>
  <c r="BC1194" i="1"/>
  <c r="BB1194" i="1"/>
  <c r="BA1194" i="1"/>
  <c r="AP1194" i="1"/>
  <c r="AO1194" i="1"/>
  <c r="AN1194" i="1"/>
  <c r="AM1194" i="1"/>
  <c r="AL1194" i="1"/>
  <c r="AK1194" i="1"/>
  <c r="AJ1194" i="1"/>
  <c r="AI1194" i="1"/>
  <c r="AH1194" i="1"/>
  <c r="AG1194" i="1"/>
  <c r="AF1194" i="1"/>
  <c r="AE1194" i="1"/>
  <c r="AD1194" i="1"/>
  <c r="AC1194" i="1"/>
  <c r="AB1194" i="1"/>
  <c r="AA1194" i="1"/>
  <c r="Z1194" i="1"/>
  <c r="G1194" i="1"/>
  <c r="F1194" i="1"/>
  <c r="E1194" i="1"/>
  <c r="D1194" i="1"/>
  <c r="C1194" i="1"/>
  <c r="B1194" i="1"/>
  <c r="D1192" i="1"/>
  <c r="P1190" i="1"/>
  <c r="F1190" i="1"/>
  <c r="P1189" i="1"/>
  <c r="F1189" i="1"/>
  <c r="P1188" i="1"/>
  <c r="F1188" i="1"/>
  <c r="P1187" i="1"/>
  <c r="F1187" i="1"/>
  <c r="P1186" i="1"/>
  <c r="F1186" i="1"/>
  <c r="P1185" i="1"/>
  <c r="F1185" i="1"/>
  <c r="P1184" i="1"/>
  <c r="F1184" i="1"/>
  <c r="P1183" i="1"/>
  <c r="F1183" i="1"/>
  <c r="P1182" i="1"/>
  <c r="F1182" i="1"/>
  <c r="P1181" i="1"/>
  <c r="F1181" i="1"/>
  <c r="P1180" i="1"/>
  <c r="F1180" i="1"/>
  <c r="P1179" i="1"/>
  <c r="F1179" i="1"/>
  <c r="P1178" i="1"/>
  <c r="F1178" i="1"/>
  <c r="P1177" i="1"/>
  <c r="F1177" i="1"/>
  <c r="P1176" i="1"/>
  <c r="F1176" i="1"/>
  <c r="P1175" i="1"/>
  <c r="F1175" i="1"/>
  <c r="P1174" i="1"/>
  <c r="F1174" i="1"/>
  <c r="P1173" i="1"/>
  <c r="F1173" i="1"/>
  <c r="P1172" i="1"/>
  <c r="F1172" i="1"/>
  <c r="P1171" i="1"/>
  <c r="F1171" i="1"/>
  <c r="P1170" i="1"/>
  <c r="F1170" i="1"/>
  <c r="P1169" i="1"/>
  <c r="F1169" i="1"/>
  <c r="P1168" i="1"/>
  <c r="F1168" i="1"/>
  <c r="P1167" i="1"/>
  <c r="F1167" i="1"/>
  <c r="P1166" i="1"/>
  <c r="F1166" i="1"/>
  <c r="P1165" i="1"/>
  <c r="F1165" i="1"/>
  <c r="P1164" i="1"/>
  <c r="F1164" i="1"/>
  <c r="EV1162" i="1"/>
  <c r="EU1162" i="1"/>
  <c r="ET1162" i="1"/>
  <c r="ES1162" i="1"/>
  <c r="ER1162" i="1"/>
  <c r="EQ1162" i="1"/>
  <c r="EP1162" i="1"/>
  <c r="EO1162" i="1"/>
  <c r="EN1162" i="1"/>
  <c r="EM1162" i="1"/>
  <c r="EL1162" i="1"/>
  <c r="EK1162" i="1"/>
  <c r="EJ1162" i="1"/>
  <c r="EI1162" i="1"/>
  <c r="EH1162" i="1"/>
  <c r="EG1162" i="1"/>
  <c r="DQ1162" i="1"/>
  <c r="DP1162" i="1"/>
  <c r="DO1162" i="1"/>
  <c r="DN1162" i="1"/>
  <c r="DM1162" i="1"/>
  <c r="DL1162" i="1"/>
  <c r="DK1162" i="1"/>
  <c r="DJ1162" i="1"/>
  <c r="DI1162" i="1"/>
  <c r="DH1162" i="1"/>
  <c r="DG1162" i="1"/>
  <c r="BD1162" i="1"/>
  <c r="BC1162" i="1"/>
  <c r="BB1162" i="1"/>
  <c r="BA1162" i="1"/>
  <c r="AZ1162" i="1"/>
  <c r="AY1162" i="1"/>
  <c r="AX1162" i="1"/>
  <c r="AW1162" i="1"/>
  <c r="AV1162" i="1"/>
  <c r="AU1162" i="1"/>
  <c r="AT1162" i="1"/>
  <c r="AS1162" i="1"/>
  <c r="AR1162" i="1"/>
  <c r="AQ1162" i="1"/>
  <c r="AP1162" i="1"/>
  <c r="AO1162" i="1"/>
  <c r="Y1162" i="1"/>
  <c r="X1162" i="1"/>
  <c r="W1162" i="1"/>
  <c r="V1162" i="1"/>
  <c r="U1162" i="1"/>
  <c r="T1162" i="1"/>
  <c r="S1162" i="1"/>
  <c r="R1162" i="1"/>
  <c r="Q1162" i="1"/>
  <c r="P1162" i="1"/>
  <c r="O1162" i="1"/>
  <c r="G1162" i="1"/>
  <c r="F1162" i="1"/>
  <c r="D1162" i="1"/>
  <c r="C1162" i="1"/>
  <c r="B1162" i="1"/>
  <c r="P1160" i="1"/>
  <c r="F1160" i="1"/>
  <c r="P1159" i="1"/>
  <c r="F1159" i="1"/>
  <c r="P1158" i="1"/>
  <c r="F1158" i="1"/>
  <c r="P1157" i="1"/>
  <c r="F1157" i="1"/>
  <c r="P1156" i="1"/>
  <c r="F1156" i="1"/>
  <c r="P1155" i="1"/>
  <c r="F1155" i="1"/>
  <c r="P1154" i="1"/>
  <c r="F1154" i="1"/>
  <c r="P1153" i="1"/>
  <c r="F1153" i="1"/>
  <c r="P1152" i="1"/>
  <c r="F1152" i="1"/>
  <c r="P1151" i="1"/>
  <c r="F1151" i="1"/>
  <c r="P1150" i="1"/>
  <c r="F1150" i="1"/>
  <c r="P1149" i="1"/>
  <c r="F1149" i="1"/>
  <c r="P1148" i="1"/>
  <c r="F1148" i="1"/>
  <c r="P1147" i="1"/>
  <c r="F1147" i="1"/>
  <c r="P1146" i="1"/>
  <c r="F1146" i="1"/>
  <c r="P1145" i="1"/>
  <c r="F1145" i="1"/>
  <c r="P1144" i="1"/>
  <c r="F1144" i="1"/>
  <c r="P1143" i="1"/>
  <c r="F1143" i="1"/>
  <c r="P1142" i="1"/>
  <c r="F1142" i="1"/>
  <c r="P1141" i="1"/>
  <c r="F1141" i="1"/>
  <c r="P1140" i="1"/>
  <c r="F1140" i="1"/>
  <c r="P1139" i="1"/>
  <c r="F1139" i="1"/>
  <c r="P1138" i="1"/>
  <c r="F1138" i="1"/>
  <c r="P1137" i="1"/>
  <c r="F1137" i="1"/>
  <c r="P1136" i="1"/>
  <c r="F1136" i="1"/>
  <c r="P1135" i="1"/>
  <c r="F1135" i="1"/>
  <c r="P1134" i="1"/>
  <c r="F1134" i="1"/>
  <c r="EV1132" i="1"/>
  <c r="EU1132" i="1"/>
  <c r="ET1132" i="1"/>
  <c r="ES1132" i="1"/>
  <c r="ER1132" i="1"/>
  <c r="EQ1132" i="1"/>
  <c r="EP1132" i="1"/>
  <c r="EO1132" i="1"/>
  <c r="EN1132" i="1"/>
  <c r="EM1132" i="1"/>
  <c r="EL1132" i="1"/>
  <c r="EK1132" i="1"/>
  <c r="EJ1132" i="1"/>
  <c r="EI1132" i="1"/>
  <c r="EH1132" i="1"/>
  <c r="EG1132" i="1"/>
  <c r="DQ1132" i="1"/>
  <c r="DP1132" i="1"/>
  <c r="DO1132" i="1"/>
  <c r="DN1132" i="1"/>
  <c r="DM1132" i="1"/>
  <c r="DL1132" i="1"/>
  <c r="DK1132" i="1"/>
  <c r="DJ1132" i="1"/>
  <c r="DI1132" i="1"/>
  <c r="DH1132" i="1"/>
  <c r="DG1132" i="1"/>
  <c r="BD1132" i="1"/>
  <c r="BC1132" i="1"/>
  <c r="BB1132" i="1"/>
  <c r="BA1132" i="1"/>
  <c r="AZ1132" i="1"/>
  <c r="AY1132" i="1"/>
  <c r="AX1132" i="1"/>
  <c r="AW1132" i="1"/>
  <c r="AV1132" i="1"/>
  <c r="AU1132" i="1"/>
  <c r="AT1132" i="1"/>
  <c r="AS1132" i="1"/>
  <c r="AR1132" i="1"/>
  <c r="AQ1132" i="1"/>
  <c r="AP1132" i="1"/>
  <c r="AO1132" i="1"/>
  <c r="Y1132" i="1"/>
  <c r="X1132" i="1"/>
  <c r="W1132" i="1"/>
  <c r="V1132" i="1"/>
  <c r="U1132" i="1"/>
  <c r="T1132" i="1"/>
  <c r="S1132" i="1"/>
  <c r="R1132" i="1"/>
  <c r="Q1132" i="1"/>
  <c r="P1132" i="1"/>
  <c r="O1132" i="1"/>
  <c r="G1132" i="1"/>
  <c r="F1132" i="1"/>
  <c r="D1132" i="1"/>
  <c r="C1132" i="1"/>
  <c r="B1132" i="1"/>
  <c r="GX1130" i="1"/>
  <c r="GW1130" i="1"/>
  <c r="GV1130" i="1"/>
  <c r="GU1130" i="1"/>
  <c r="GT1130" i="1"/>
  <c r="GS1130" i="1"/>
  <c r="GR1130" i="1"/>
  <c r="GQ1130" i="1"/>
  <c r="GP1130" i="1"/>
  <c r="GO1130" i="1"/>
  <c r="GN1130" i="1"/>
  <c r="GM1130" i="1"/>
  <c r="GL1130" i="1"/>
  <c r="GK1130" i="1"/>
  <c r="GJ1130" i="1"/>
  <c r="GI1130" i="1"/>
  <c r="GH1130" i="1"/>
  <c r="GG1130" i="1"/>
  <c r="GF1130" i="1"/>
  <c r="GE1130" i="1"/>
  <c r="GD1130" i="1"/>
  <c r="GC1130" i="1"/>
  <c r="GB1130" i="1"/>
  <c r="GA1130" i="1"/>
  <c r="FZ1130" i="1"/>
  <c r="FY1130" i="1"/>
  <c r="FX1130" i="1"/>
  <c r="FW1130" i="1"/>
  <c r="FV1130" i="1"/>
  <c r="FU1130" i="1"/>
  <c r="FT1130" i="1"/>
  <c r="FS1130" i="1"/>
  <c r="FR1130" i="1"/>
  <c r="FQ1130" i="1"/>
  <c r="FP1130" i="1"/>
  <c r="FO1130" i="1"/>
  <c r="FN1130" i="1"/>
  <c r="FM1130" i="1"/>
  <c r="FL1130" i="1"/>
  <c r="FK1130" i="1"/>
  <c r="FJ1130" i="1"/>
  <c r="FI1130" i="1"/>
  <c r="FH1130" i="1"/>
  <c r="FG1130" i="1"/>
  <c r="FF1130" i="1"/>
  <c r="FE1130" i="1"/>
  <c r="FD1130" i="1"/>
  <c r="FC1130" i="1"/>
  <c r="FB1130" i="1"/>
  <c r="FA1130" i="1"/>
  <c r="EZ1130" i="1"/>
  <c r="EY1130" i="1"/>
  <c r="EX1130" i="1"/>
  <c r="EW1130" i="1"/>
  <c r="EV1130" i="1"/>
  <c r="EU1130" i="1"/>
  <c r="ET1130" i="1"/>
  <c r="ES1130" i="1"/>
  <c r="ER1130" i="1"/>
  <c r="EQ1130" i="1"/>
  <c r="EP1130" i="1"/>
  <c r="EO1130" i="1"/>
  <c r="EN1130" i="1"/>
  <c r="EM1130" i="1"/>
  <c r="EL1130" i="1"/>
  <c r="EK1130" i="1"/>
  <c r="EJ1130" i="1"/>
  <c r="EI1130" i="1"/>
  <c r="EH1130" i="1"/>
  <c r="EG1130" i="1"/>
  <c r="EF1130" i="1"/>
  <c r="EE1130" i="1"/>
  <c r="ED1130" i="1"/>
  <c r="EC1130" i="1"/>
  <c r="EB1130" i="1"/>
  <c r="EA1130" i="1"/>
  <c r="DZ1130" i="1"/>
  <c r="DY1130" i="1"/>
  <c r="DX1130" i="1"/>
  <c r="DW1130" i="1"/>
  <c r="DV1130" i="1"/>
  <c r="DU1130" i="1"/>
  <c r="DT1130" i="1"/>
  <c r="DS1130" i="1"/>
  <c r="DR1130" i="1"/>
  <c r="DQ1130" i="1"/>
  <c r="DP1130" i="1"/>
  <c r="DO1130" i="1"/>
  <c r="DN1130" i="1"/>
  <c r="DM1130" i="1"/>
  <c r="DL1130" i="1"/>
  <c r="DK1130" i="1"/>
  <c r="DJ1130" i="1"/>
  <c r="DI1130" i="1"/>
  <c r="DH1130" i="1"/>
  <c r="DG1130" i="1"/>
  <c r="DF1130" i="1"/>
  <c r="DE1130" i="1"/>
  <c r="DD1130" i="1"/>
  <c r="DC1130" i="1"/>
  <c r="DB1130" i="1"/>
  <c r="DA1130" i="1"/>
  <c r="CZ1130" i="1"/>
  <c r="CY1130" i="1"/>
  <c r="CX1130" i="1"/>
  <c r="CW1130" i="1"/>
  <c r="CV1130" i="1"/>
  <c r="CU1130" i="1"/>
  <c r="CT1130" i="1"/>
  <c r="CS1130" i="1"/>
  <c r="CR1130" i="1"/>
  <c r="CQ1130" i="1"/>
  <c r="CP1130" i="1"/>
  <c r="CO1130" i="1"/>
  <c r="CN1130" i="1"/>
  <c r="CM1130" i="1"/>
  <c r="CL1130" i="1"/>
  <c r="CK1130" i="1"/>
  <c r="CJ1130" i="1"/>
  <c r="CI1130" i="1"/>
  <c r="CH1130" i="1"/>
  <c r="CG1130" i="1"/>
  <c r="CF1130" i="1"/>
  <c r="CE1130" i="1"/>
  <c r="CD1130" i="1"/>
  <c r="CC1130" i="1"/>
  <c r="CB1130" i="1"/>
  <c r="CA1130" i="1"/>
  <c r="BZ1130" i="1"/>
  <c r="BY1130" i="1"/>
  <c r="BX1130" i="1"/>
  <c r="BW1130" i="1"/>
  <c r="BV1130" i="1"/>
  <c r="BU1130" i="1"/>
  <c r="BT1130" i="1"/>
  <c r="BS1130" i="1"/>
  <c r="BR1130" i="1"/>
  <c r="BQ1130" i="1"/>
  <c r="BP1130" i="1"/>
  <c r="BO1130" i="1"/>
  <c r="BN1130" i="1"/>
  <c r="BM1130" i="1"/>
  <c r="BL1130" i="1"/>
  <c r="BK1130" i="1"/>
  <c r="BJ1130" i="1"/>
  <c r="BI1130" i="1"/>
  <c r="BH1130" i="1"/>
  <c r="BG1130" i="1"/>
  <c r="BF1130" i="1"/>
  <c r="BE1130" i="1"/>
  <c r="BD1130" i="1"/>
  <c r="BC1130" i="1"/>
  <c r="BB1130" i="1"/>
  <c r="BA1130" i="1"/>
  <c r="AZ1130" i="1"/>
  <c r="AY1130" i="1"/>
  <c r="AX1130" i="1"/>
  <c r="AW1130" i="1"/>
  <c r="AV1130" i="1"/>
  <c r="AU1130" i="1"/>
  <c r="AT1130" i="1"/>
  <c r="AS1130" i="1"/>
  <c r="AR1130" i="1"/>
  <c r="AQ1130" i="1"/>
  <c r="AP1130" i="1"/>
  <c r="AO1130" i="1"/>
  <c r="AN1130" i="1"/>
  <c r="AM1130" i="1"/>
  <c r="AL1130" i="1"/>
  <c r="AK1130" i="1"/>
  <c r="AJ1130" i="1"/>
  <c r="AI1130" i="1"/>
  <c r="AH1130" i="1"/>
  <c r="AG1130" i="1"/>
  <c r="AF1130" i="1"/>
  <c r="AE1130" i="1"/>
  <c r="AD1130" i="1"/>
  <c r="AC1130" i="1"/>
  <c r="AB1130" i="1"/>
  <c r="AA1130" i="1"/>
  <c r="Z1130" i="1"/>
  <c r="Y1130" i="1"/>
  <c r="X1130" i="1"/>
  <c r="W1130" i="1"/>
  <c r="V1130" i="1"/>
  <c r="U1130" i="1"/>
  <c r="T1130" i="1"/>
  <c r="S1130" i="1"/>
  <c r="R1130" i="1"/>
  <c r="Q1130" i="1"/>
  <c r="P1130" i="1"/>
  <c r="O1130" i="1"/>
  <c r="G1130" i="1"/>
  <c r="F1130" i="1"/>
  <c r="E1130" i="1"/>
  <c r="D1130" i="1"/>
  <c r="C1130" i="1"/>
  <c r="B1130" i="1"/>
  <c r="D1128" i="1"/>
  <c r="GX1126" i="1"/>
  <c r="GW1126" i="1"/>
  <c r="GV1126" i="1"/>
  <c r="GU1126" i="1"/>
  <c r="GT1126" i="1"/>
  <c r="GS1126" i="1"/>
  <c r="GR1126" i="1"/>
  <c r="GQ1126" i="1"/>
  <c r="GP1126" i="1"/>
  <c r="GO1126" i="1"/>
  <c r="GN1126" i="1"/>
  <c r="GM1126" i="1"/>
  <c r="GL1126" i="1"/>
  <c r="GK1126" i="1"/>
  <c r="GJ1126" i="1"/>
  <c r="GI1126" i="1"/>
  <c r="GH1126" i="1"/>
  <c r="GG1126" i="1"/>
  <c r="GF1126" i="1"/>
  <c r="GE1126" i="1"/>
  <c r="GD1126" i="1"/>
  <c r="GC1126" i="1"/>
  <c r="GB1126" i="1"/>
  <c r="GA1126" i="1"/>
  <c r="FZ1126" i="1"/>
  <c r="FY1126" i="1"/>
  <c r="FX1126" i="1"/>
  <c r="FW1126" i="1"/>
  <c r="FV1126" i="1"/>
  <c r="FU1126" i="1"/>
  <c r="FT1126" i="1"/>
  <c r="FS1126" i="1"/>
  <c r="FR1126" i="1"/>
  <c r="FQ1126" i="1"/>
  <c r="FP1126" i="1"/>
  <c r="FO1126" i="1"/>
  <c r="FN1126" i="1"/>
  <c r="FM1126" i="1"/>
  <c r="FL1126" i="1"/>
  <c r="FK1126" i="1"/>
  <c r="FJ1126" i="1"/>
  <c r="FI1126" i="1"/>
  <c r="FH1126" i="1"/>
  <c r="FG1126" i="1"/>
  <c r="FF1126" i="1"/>
  <c r="FE1126" i="1"/>
  <c r="FD1126" i="1"/>
  <c r="FC1126" i="1"/>
  <c r="FB1126" i="1"/>
  <c r="FA1126" i="1"/>
  <c r="EZ1126" i="1"/>
  <c r="EY1126" i="1"/>
  <c r="EX1126" i="1"/>
  <c r="EW1126" i="1"/>
  <c r="EV1126" i="1"/>
  <c r="EU1126" i="1"/>
  <c r="ET1126" i="1"/>
  <c r="ES1126" i="1"/>
  <c r="ER1126" i="1"/>
  <c r="EQ1126" i="1"/>
  <c r="EP1126" i="1"/>
  <c r="EO1126" i="1"/>
  <c r="EN1126" i="1"/>
  <c r="EM1126" i="1"/>
  <c r="EL1126" i="1"/>
  <c r="EK1126" i="1"/>
  <c r="EJ1126" i="1"/>
  <c r="EI1126" i="1"/>
  <c r="EH1126" i="1"/>
  <c r="EG1126" i="1"/>
  <c r="EF1126" i="1"/>
  <c r="EE1126" i="1"/>
  <c r="ED1126" i="1"/>
  <c r="EC1126" i="1"/>
  <c r="EB1126" i="1"/>
  <c r="EA1126" i="1"/>
  <c r="DZ1126" i="1"/>
  <c r="DY1126" i="1"/>
  <c r="DX1126" i="1"/>
  <c r="DW1126" i="1"/>
  <c r="DV1126" i="1"/>
  <c r="DU1126" i="1"/>
  <c r="DT1126" i="1"/>
  <c r="DS1126" i="1"/>
  <c r="DR1126" i="1"/>
  <c r="DQ1126" i="1"/>
  <c r="DP1126" i="1"/>
  <c r="DO1126" i="1"/>
  <c r="DN1126" i="1"/>
  <c r="DM1126" i="1"/>
  <c r="DL1126" i="1"/>
  <c r="DK1126" i="1"/>
  <c r="DJ1126" i="1"/>
  <c r="DI1126" i="1"/>
  <c r="DH1126" i="1"/>
  <c r="DG1126" i="1"/>
  <c r="DF1126" i="1"/>
  <c r="DE1126" i="1"/>
  <c r="DD1126" i="1"/>
  <c r="DC1126" i="1"/>
  <c r="DB1126" i="1"/>
  <c r="DA1126" i="1"/>
  <c r="CZ1126" i="1"/>
  <c r="CY1126" i="1"/>
  <c r="CX1126" i="1"/>
  <c r="CW1126" i="1"/>
  <c r="CV1126" i="1"/>
  <c r="CU1126" i="1"/>
  <c r="CT1126" i="1"/>
  <c r="CS1126" i="1"/>
  <c r="CR1126" i="1"/>
  <c r="CQ1126" i="1"/>
  <c r="CP1126" i="1"/>
  <c r="CO1126" i="1"/>
  <c r="CN1126" i="1"/>
  <c r="CM1126" i="1"/>
  <c r="CL1126" i="1"/>
  <c r="CK1126" i="1"/>
  <c r="CJ1126" i="1"/>
  <c r="CI1126" i="1"/>
  <c r="CH1126" i="1"/>
  <c r="CG1126" i="1"/>
  <c r="CF1126" i="1"/>
  <c r="CE1126" i="1"/>
  <c r="CD1126" i="1"/>
  <c r="CC1126" i="1"/>
  <c r="CB1126" i="1"/>
  <c r="CA1126" i="1"/>
  <c r="BZ1126" i="1"/>
  <c r="BY1126" i="1"/>
  <c r="BX1126" i="1"/>
  <c r="BW1126" i="1"/>
  <c r="BV1126" i="1"/>
  <c r="BU1126" i="1"/>
  <c r="BT1126" i="1"/>
  <c r="BS1126" i="1"/>
  <c r="BR1126" i="1"/>
  <c r="BQ1126" i="1"/>
  <c r="BP1126" i="1"/>
  <c r="BO1126" i="1"/>
  <c r="BN1126" i="1"/>
  <c r="BM1126" i="1"/>
  <c r="BL1126" i="1"/>
  <c r="BK1126" i="1"/>
  <c r="BJ1126" i="1"/>
  <c r="BI1126" i="1"/>
  <c r="BH1126" i="1"/>
  <c r="BG1126" i="1"/>
  <c r="BF1126" i="1"/>
  <c r="BE1126" i="1"/>
  <c r="BD1126" i="1"/>
  <c r="BC1126" i="1"/>
  <c r="BB1126" i="1"/>
  <c r="BA1126" i="1"/>
  <c r="AZ1126" i="1"/>
  <c r="AY1126" i="1"/>
  <c r="AX1126" i="1"/>
  <c r="AW1126" i="1"/>
  <c r="AV1126" i="1"/>
  <c r="AU1126" i="1"/>
  <c r="AT1126" i="1"/>
  <c r="AS1126" i="1"/>
  <c r="AR1126" i="1"/>
  <c r="AQ1126" i="1"/>
  <c r="AP1126" i="1"/>
  <c r="AO1126" i="1"/>
  <c r="AN1126" i="1"/>
  <c r="AM1126" i="1"/>
  <c r="AL1126" i="1"/>
  <c r="AK1126" i="1"/>
  <c r="AJ1126" i="1"/>
  <c r="AI1126" i="1"/>
  <c r="AH1126" i="1"/>
  <c r="AG1126" i="1"/>
  <c r="AF1126" i="1"/>
  <c r="AE1126" i="1"/>
  <c r="AD1126" i="1"/>
  <c r="AC1126" i="1"/>
  <c r="AB1126" i="1"/>
  <c r="AA1126" i="1"/>
  <c r="Z1126" i="1"/>
  <c r="Y1126" i="1"/>
  <c r="X1126" i="1"/>
  <c r="W1126" i="1"/>
  <c r="V1126" i="1"/>
  <c r="U1126" i="1"/>
  <c r="T1126" i="1"/>
  <c r="S1126" i="1"/>
  <c r="R1126" i="1"/>
  <c r="Q1126" i="1"/>
  <c r="P1126" i="1"/>
  <c r="O1126" i="1"/>
  <c r="G1126" i="1"/>
  <c r="F1126" i="1"/>
  <c r="E1126" i="1"/>
  <c r="D1126" i="1"/>
  <c r="C1126" i="1"/>
  <c r="B1126" i="1"/>
  <c r="D1124" i="1"/>
  <c r="P1122" i="1"/>
  <c r="F1122" i="1"/>
  <c r="P1121" i="1"/>
  <c r="F1121" i="1"/>
  <c r="P1120" i="1"/>
  <c r="F1120" i="1"/>
  <c r="P1119" i="1"/>
  <c r="F1119" i="1"/>
  <c r="P1118" i="1"/>
  <c r="F1118" i="1"/>
  <c r="P1117" i="1"/>
  <c r="F1117" i="1"/>
  <c r="P1116" i="1"/>
  <c r="F1116" i="1"/>
  <c r="P1115" i="1"/>
  <c r="F1115" i="1"/>
  <c r="P1114" i="1"/>
  <c r="F1114" i="1"/>
  <c r="P1113" i="1"/>
  <c r="F1113" i="1"/>
  <c r="P1112" i="1"/>
  <c r="F1112" i="1"/>
  <c r="P1111" i="1"/>
  <c r="F1111" i="1"/>
  <c r="P1110" i="1"/>
  <c r="F1110" i="1"/>
  <c r="P1109" i="1"/>
  <c r="F1109" i="1"/>
  <c r="P1108" i="1"/>
  <c r="F1108" i="1"/>
  <c r="P1107" i="1"/>
  <c r="F1107" i="1"/>
  <c r="P1106" i="1"/>
  <c r="F1106" i="1"/>
  <c r="P1105" i="1"/>
  <c r="F1105" i="1"/>
  <c r="P1104" i="1"/>
  <c r="F1104" i="1"/>
  <c r="P1103" i="1"/>
  <c r="F1103" i="1"/>
  <c r="P1102" i="1"/>
  <c r="F1102" i="1"/>
  <c r="P1101" i="1"/>
  <c r="F1101" i="1"/>
  <c r="P1100" i="1"/>
  <c r="F1100" i="1"/>
  <c r="P1099" i="1"/>
  <c r="F1099" i="1"/>
  <c r="P1098" i="1"/>
  <c r="F1098" i="1"/>
  <c r="P1097" i="1"/>
  <c r="F1097" i="1"/>
  <c r="P1096" i="1"/>
  <c r="F1096" i="1"/>
  <c r="EV1094" i="1"/>
  <c r="EU1094" i="1"/>
  <c r="ET1094" i="1"/>
  <c r="ES1094" i="1"/>
  <c r="ER1094" i="1"/>
  <c r="EQ1094" i="1"/>
  <c r="EP1094" i="1"/>
  <c r="EO1094" i="1"/>
  <c r="EN1094" i="1"/>
  <c r="EM1094" i="1"/>
  <c r="EL1094" i="1"/>
  <c r="EK1094" i="1"/>
  <c r="EJ1094" i="1"/>
  <c r="EI1094" i="1"/>
  <c r="EH1094" i="1"/>
  <c r="EG1094" i="1"/>
  <c r="DQ1094" i="1"/>
  <c r="DP1094" i="1"/>
  <c r="DO1094" i="1"/>
  <c r="DN1094" i="1"/>
  <c r="DM1094" i="1"/>
  <c r="DL1094" i="1"/>
  <c r="DK1094" i="1"/>
  <c r="DJ1094" i="1"/>
  <c r="DI1094" i="1"/>
  <c r="DH1094" i="1"/>
  <c r="DG1094" i="1"/>
  <c r="BD1094" i="1"/>
  <c r="BC1094" i="1"/>
  <c r="BB1094" i="1"/>
  <c r="BA1094" i="1"/>
  <c r="AZ1094" i="1"/>
  <c r="AY1094" i="1"/>
  <c r="AX1094" i="1"/>
  <c r="AW1094" i="1"/>
  <c r="AV1094" i="1"/>
  <c r="AU1094" i="1"/>
  <c r="AT1094" i="1"/>
  <c r="AS1094" i="1"/>
  <c r="AR1094" i="1"/>
  <c r="AQ1094" i="1"/>
  <c r="AP1094" i="1"/>
  <c r="AO1094" i="1"/>
  <c r="Y1094" i="1"/>
  <c r="X1094" i="1"/>
  <c r="W1094" i="1"/>
  <c r="V1094" i="1"/>
  <c r="U1094" i="1"/>
  <c r="T1094" i="1"/>
  <c r="S1094" i="1"/>
  <c r="R1094" i="1"/>
  <c r="Q1094" i="1"/>
  <c r="P1094" i="1"/>
  <c r="O1094" i="1"/>
  <c r="G1094" i="1"/>
  <c r="F1094" i="1"/>
  <c r="D1094" i="1"/>
  <c r="C1094" i="1"/>
  <c r="B1094" i="1"/>
  <c r="P1092" i="1"/>
  <c r="F1092" i="1"/>
  <c r="P1091" i="1"/>
  <c r="F1091" i="1"/>
  <c r="P1090" i="1"/>
  <c r="F1090" i="1"/>
  <c r="P1089" i="1"/>
  <c r="F1089" i="1"/>
  <c r="P1088" i="1"/>
  <c r="F1088" i="1"/>
  <c r="P1087" i="1"/>
  <c r="F1087" i="1"/>
  <c r="P1086" i="1"/>
  <c r="F1086" i="1"/>
  <c r="P1085" i="1"/>
  <c r="F1085" i="1"/>
  <c r="P1084" i="1"/>
  <c r="F1084" i="1"/>
  <c r="P1083" i="1"/>
  <c r="F1083" i="1"/>
  <c r="P1082" i="1"/>
  <c r="F1082" i="1"/>
  <c r="P1081" i="1"/>
  <c r="F1081" i="1"/>
  <c r="P1080" i="1"/>
  <c r="F1080" i="1"/>
  <c r="P1079" i="1"/>
  <c r="F1079" i="1"/>
  <c r="P1078" i="1"/>
  <c r="F1078" i="1"/>
  <c r="P1077" i="1"/>
  <c r="F1077" i="1"/>
  <c r="P1076" i="1"/>
  <c r="F1076" i="1"/>
  <c r="P1075" i="1"/>
  <c r="F1075" i="1"/>
  <c r="P1074" i="1"/>
  <c r="F1074" i="1"/>
  <c r="P1073" i="1"/>
  <c r="F1073" i="1"/>
  <c r="P1072" i="1"/>
  <c r="F1072" i="1"/>
  <c r="P1071" i="1"/>
  <c r="F1071" i="1"/>
  <c r="P1070" i="1"/>
  <c r="F1070" i="1"/>
  <c r="P1069" i="1"/>
  <c r="F1069" i="1"/>
  <c r="P1068" i="1"/>
  <c r="F1068" i="1"/>
  <c r="P1067" i="1"/>
  <c r="F1067" i="1"/>
  <c r="P1066" i="1"/>
  <c r="F1066" i="1"/>
  <c r="EV1064" i="1"/>
  <c r="EU1064" i="1"/>
  <c r="ET1064" i="1"/>
  <c r="ES1064" i="1"/>
  <c r="ER1064" i="1"/>
  <c r="EQ1064" i="1"/>
  <c r="EP1064" i="1"/>
  <c r="EO1064" i="1"/>
  <c r="EN1064" i="1"/>
  <c r="EM1064" i="1"/>
  <c r="EL1064" i="1"/>
  <c r="EK1064" i="1"/>
  <c r="EJ1064" i="1"/>
  <c r="EI1064" i="1"/>
  <c r="EH1064" i="1"/>
  <c r="EG1064" i="1"/>
  <c r="DQ1064" i="1"/>
  <c r="DP1064" i="1"/>
  <c r="DO1064" i="1"/>
  <c r="DN1064" i="1"/>
  <c r="DM1064" i="1"/>
  <c r="DL1064" i="1"/>
  <c r="DK1064" i="1"/>
  <c r="DJ1064" i="1"/>
  <c r="DI1064" i="1"/>
  <c r="DH1064" i="1"/>
  <c r="DG1064" i="1"/>
  <c r="BD1064" i="1"/>
  <c r="BC1064" i="1"/>
  <c r="BB1064" i="1"/>
  <c r="BA1064" i="1"/>
  <c r="AZ1064" i="1"/>
  <c r="AY1064" i="1"/>
  <c r="AX1064" i="1"/>
  <c r="AW1064" i="1"/>
  <c r="AV1064" i="1"/>
  <c r="AU1064" i="1"/>
  <c r="AT1064" i="1"/>
  <c r="AS1064" i="1"/>
  <c r="AR1064" i="1"/>
  <c r="AQ1064" i="1"/>
  <c r="AP1064" i="1"/>
  <c r="AO1064" i="1"/>
  <c r="Y1064" i="1"/>
  <c r="X1064" i="1"/>
  <c r="W1064" i="1"/>
  <c r="V1064" i="1"/>
  <c r="U1064" i="1"/>
  <c r="T1064" i="1"/>
  <c r="S1064" i="1"/>
  <c r="R1064" i="1"/>
  <c r="Q1064" i="1"/>
  <c r="P1064" i="1"/>
  <c r="O1064" i="1"/>
  <c r="G1064" i="1"/>
  <c r="F1064" i="1"/>
  <c r="D1064" i="1"/>
  <c r="C1064" i="1"/>
  <c r="B1064" i="1"/>
  <c r="GX1062" i="1"/>
  <c r="GW1062" i="1"/>
  <c r="GV1062" i="1"/>
  <c r="GU1062" i="1"/>
  <c r="GT1062" i="1"/>
  <c r="GS1062" i="1"/>
  <c r="GR1062" i="1"/>
  <c r="GQ1062" i="1"/>
  <c r="GP1062" i="1"/>
  <c r="GO1062" i="1"/>
  <c r="GN1062" i="1"/>
  <c r="GM1062" i="1"/>
  <c r="GL1062" i="1"/>
  <c r="GK1062" i="1"/>
  <c r="GJ1062" i="1"/>
  <c r="GI1062" i="1"/>
  <c r="GH1062" i="1"/>
  <c r="GG1062" i="1"/>
  <c r="GF1062" i="1"/>
  <c r="GE1062" i="1"/>
  <c r="GD1062" i="1"/>
  <c r="GC1062" i="1"/>
  <c r="GB1062" i="1"/>
  <c r="GA1062" i="1"/>
  <c r="FZ1062" i="1"/>
  <c r="FY1062" i="1"/>
  <c r="FX1062" i="1"/>
  <c r="FW1062" i="1"/>
  <c r="FV1062" i="1"/>
  <c r="FU1062" i="1"/>
  <c r="FT1062" i="1"/>
  <c r="FS1062" i="1"/>
  <c r="FR1062" i="1"/>
  <c r="FQ1062" i="1"/>
  <c r="FP1062" i="1"/>
  <c r="FO1062" i="1"/>
  <c r="FN1062" i="1"/>
  <c r="FM1062" i="1"/>
  <c r="FL1062" i="1"/>
  <c r="FK1062" i="1"/>
  <c r="FJ1062" i="1"/>
  <c r="FI1062" i="1"/>
  <c r="FH1062" i="1"/>
  <c r="FG1062" i="1"/>
  <c r="FF1062" i="1"/>
  <c r="FE1062" i="1"/>
  <c r="FD1062" i="1"/>
  <c r="FC1062" i="1"/>
  <c r="FB1062" i="1"/>
  <c r="FA1062" i="1"/>
  <c r="EZ1062" i="1"/>
  <c r="EY1062" i="1"/>
  <c r="EX1062" i="1"/>
  <c r="EW1062" i="1"/>
  <c r="EV1062" i="1"/>
  <c r="EU1062" i="1"/>
  <c r="ET1062" i="1"/>
  <c r="ES1062" i="1"/>
  <c r="ER1062" i="1"/>
  <c r="EQ1062" i="1"/>
  <c r="EP1062" i="1"/>
  <c r="EO1062" i="1"/>
  <c r="EN1062" i="1"/>
  <c r="EM1062" i="1"/>
  <c r="EL1062" i="1"/>
  <c r="EK1062" i="1"/>
  <c r="EJ1062" i="1"/>
  <c r="EI1062" i="1"/>
  <c r="EH1062" i="1"/>
  <c r="EG1062" i="1"/>
  <c r="EF1062" i="1"/>
  <c r="EE1062" i="1"/>
  <c r="ED1062" i="1"/>
  <c r="EC1062" i="1"/>
  <c r="EB1062" i="1"/>
  <c r="EA1062" i="1"/>
  <c r="DZ1062" i="1"/>
  <c r="DY1062" i="1"/>
  <c r="DX1062" i="1"/>
  <c r="DW1062" i="1"/>
  <c r="DV1062" i="1"/>
  <c r="DU1062" i="1"/>
  <c r="DT1062" i="1"/>
  <c r="DS1062" i="1"/>
  <c r="DR1062" i="1"/>
  <c r="DQ1062" i="1"/>
  <c r="DP1062" i="1"/>
  <c r="DO1062" i="1"/>
  <c r="DN1062" i="1"/>
  <c r="DM1062" i="1"/>
  <c r="DL1062" i="1"/>
  <c r="DK1062" i="1"/>
  <c r="DJ1062" i="1"/>
  <c r="DI1062" i="1"/>
  <c r="DH1062" i="1"/>
  <c r="DG1062" i="1"/>
  <c r="DF1062" i="1"/>
  <c r="DE1062" i="1"/>
  <c r="DD1062" i="1"/>
  <c r="DC1062" i="1"/>
  <c r="DB1062" i="1"/>
  <c r="DA1062" i="1"/>
  <c r="CZ1062" i="1"/>
  <c r="CY1062" i="1"/>
  <c r="CX1062" i="1"/>
  <c r="CW1062" i="1"/>
  <c r="CV1062" i="1"/>
  <c r="CU1062" i="1"/>
  <c r="CT1062" i="1"/>
  <c r="CS1062" i="1"/>
  <c r="CR1062" i="1"/>
  <c r="CQ1062" i="1"/>
  <c r="CP1062" i="1"/>
  <c r="CO1062" i="1"/>
  <c r="CN1062" i="1"/>
  <c r="CM1062" i="1"/>
  <c r="CL1062" i="1"/>
  <c r="CK1062" i="1"/>
  <c r="CJ1062" i="1"/>
  <c r="CI1062" i="1"/>
  <c r="CH1062" i="1"/>
  <c r="CG1062" i="1"/>
  <c r="CF1062" i="1"/>
  <c r="CE1062" i="1"/>
  <c r="CD1062" i="1"/>
  <c r="CC1062" i="1"/>
  <c r="CB1062" i="1"/>
  <c r="CA1062" i="1"/>
  <c r="BZ1062" i="1"/>
  <c r="BY1062" i="1"/>
  <c r="BX1062" i="1"/>
  <c r="BW1062" i="1"/>
  <c r="BV1062" i="1"/>
  <c r="BU1062" i="1"/>
  <c r="BT1062" i="1"/>
  <c r="BS1062" i="1"/>
  <c r="BR1062" i="1"/>
  <c r="BQ1062" i="1"/>
  <c r="BP1062" i="1"/>
  <c r="BO1062" i="1"/>
  <c r="BN1062" i="1"/>
  <c r="BM1062" i="1"/>
  <c r="BL1062" i="1"/>
  <c r="BK1062" i="1"/>
  <c r="BJ1062" i="1"/>
  <c r="BI1062" i="1"/>
  <c r="BH1062" i="1"/>
  <c r="BG1062" i="1"/>
  <c r="BF1062" i="1"/>
  <c r="BE1062" i="1"/>
  <c r="BD1062" i="1"/>
  <c r="BC1062" i="1"/>
  <c r="BB1062" i="1"/>
  <c r="BA1062" i="1"/>
  <c r="AZ1062" i="1"/>
  <c r="AY1062" i="1"/>
  <c r="AX1062" i="1"/>
  <c r="AW1062" i="1"/>
  <c r="AV1062" i="1"/>
  <c r="AU1062" i="1"/>
  <c r="AT1062" i="1"/>
  <c r="AS1062" i="1"/>
  <c r="AR1062" i="1"/>
  <c r="AQ1062" i="1"/>
  <c r="AP1062" i="1"/>
  <c r="AO1062" i="1"/>
  <c r="AN1062" i="1"/>
  <c r="AM1062" i="1"/>
  <c r="AL1062" i="1"/>
  <c r="AK1062" i="1"/>
  <c r="AJ1062" i="1"/>
  <c r="AI1062" i="1"/>
  <c r="AH1062" i="1"/>
  <c r="AG1062" i="1"/>
  <c r="AF1062" i="1"/>
  <c r="AE1062" i="1"/>
  <c r="AD1062" i="1"/>
  <c r="AC1062" i="1"/>
  <c r="AB1062" i="1"/>
  <c r="AA1062" i="1"/>
  <c r="Z1062" i="1"/>
  <c r="Y1062" i="1"/>
  <c r="X1062" i="1"/>
  <c r="W1062" i="1"/>
  <c r="V1062" i="1"/>
  <c r="U1062" i="1"/>
  <c r="T1062" i="1"/>
  <c r="S1062" i="1"/>
  <c r="R1062" i="1"/>
  <c r="Q1062" i="1"/>
  <c r="P1062" i="1"/>
  <c r="O1062" i="1"/>
  <c r="G1062" i="1"/>
  <c r="F1062" i="1"/>
  <c r="E1062" i="1"/>
  <c r="D1062" i="1"/>
  <c r="C1062" i="1"/>
  <c r="B1062" i="1"/>
  <c r="D1060" i="1"/>
  <c r="GX1058" i="1"/>
  <c r="GW1058" i="1"/>
  <c r="GV1058" i="1"/>
  <c r="GU1058" i="1"/>
  <c r="GT1058" i="1"/>
  <c r="GS1058" i="1"/>
  <c r="GR1058" i="1"/>
  <c r="GQ1058" i="1"/>
  <c r="GP1058" i="1"/>
  <c r="GO1058" i="1"/>
  <c r="GN1058" i="1"/>
  <c r="GM1058" i="1"/>
  <c r="GL1058" i="1"/>
  <c r="GK1058" i="1"/>
  <c r="GJ1058" i="1"/>
  <c r="GI1058" i="1"/>
  <c r="GH1058" i="1"/>
  <c r="GG1058" i="1"/>
  <c r="GF1058" i="1"/>
  <c r="GE1058" i="1"/>
  <c r="GD1058" i="1"/>
  <c r="GC1058" i="1"/>
  <c r="GB1058" i="1"/>
  <c r="GA1058" i="1"/>
  <c r="FZ1058" i="1"/>
  <c r="FY1058" i="1"/>
  <c r="FX1058" i="1"/>
  <c r="FW1058" i="1"/>
  <c r="FV1058" i="1"/>
  <c r="FU1058" i="1"/>
  <c r="FT1058" i="1"/>
  <c r="FS1058" i="1"/>
  <c r="FR1058" i="1"/>
  <c r="FQ1058" i="1"/>
  <c r="FP1058" i="1"/>
  <c r="FO1058" i="1"/>
  <c r="FN1058" i="1"/>
  <c r="FM1058" i="1"/>
  <c r="FL1058" i="1"/>
  <c r="FK1058" i="1"/>
  <c r="FJ1058" i="1"/>
  <c r="FI1058" i="1"/>
  <c r="FH1058" i="1"/>
  <c r="FG1058" i="1"/>
  <c r="FF1058" i="1"/>
  <c r="FE1058" i="1"/>
  <c r="FD1058" i="1"/>
  <c r="FC1058" i="1"/>
  <c r="FB1058" i="1"/>
  <c r="FA1058" i="1"/>
  <c r="EZ1058" i="1"/>
  <c r="EY1058" i="1"/>
  <c r="EX1058" i="1"/>
  <c r="EW1058" i="1"/>
  <c r="EV1058" i="1"/>
  <c r="EU1058" i="1"/>
  <c r="ET1058" i="1"/>
  <c r="ES1058" i="1"/>
  <c r="ER1058" i="1"/>
  <c r="EQ1058" i="1"/>
  <c r="EP1058" i="1"/>
  <c r="EO1058" i="1"/>
  <c r="EN1058" i="1"/>
  <c r="EM1058" i="1"/>
  <c r="EL1058" i="1"/>
  <c r="EK1058" i="1"/>
  <c r="EJ1058" i="1"/>
  <c r="EI1058" i="1"/>
  <c r="EH1058" i="1"/>
  <c r="EG1058" i="1"/>
  <c r="EF1058" i="1"/>
  <c r="EE1058" i="1"/>
  <c r="ED1058" i="1"/>
  <c r="EC1058" i="1"/>
  <c r="EB1058" i="1"/>
  <c r="EA1058" i="1"/>
  <c r="DZ1058" i="1"/>
  <c r="DY1058" i="1"/>
  <c r="DX1058" i="1"/>
  <c r="DW1058" i="1"/>
  <c r="DV1058" i="1"/>
  <c r="DU1058" i="1"/>
  <c r="DT1058" i="1"/>
  <c r="DS1058" i="1"/>
  <c r="DR1058" i="1"/>
  <c r="DQ1058" i="1"/>
  <c r="DP1058" i="1"/>
  <c r="DO1058" i="1"/>
  <c r="DN1058" i="1"/>
  <c r="DM1058" i="1"/>
  <c r="DL1058" i="1"/>
  <c r="DK1058" i="1"/>
  <c r="DJ1058" i="1"/>
  <c r="DI1058" i="1"/>
  <c r="DH1058" i="1"/>
  <c r="DG1058" i="1"/>
  <c r="DF1058" i="1"/>
  <c r="DE1058" i="1"/>
  <c r="DD1058" i="1"/>
  <c r="DC1058" i="1"/>
  <c r="DB1058" i="1"/>
  <c r="DA1058" i="1"/>
  <c r="CZ1058" i="1"/>
  <c r="CY1058" i="1"/>
  <c r="CX1058" i="1"/>
  <c r="CW1058" i="1"/>
  <c r="CV1058" i="1"/>
  <c r="CU1058" i="1"/>
  <c r="CT1058" i="1"/>
  <c r="CS1058" i="1"/>
  <c r="CR1058" i="1"/>
  <c r="CQ1058" i="1"/>
  <c r="CP1058" i="1"/>
  <c r="CO1058" i="1"/>
  <c r="CN1058" i="1"/>
  <c r="CM1058" i="1"/>
  <c r="CL1058" i="1"/>
  <c r="CK1058" i="1"/>
  <c r="CJ1058" i="1"/>
  <c r="CI1058" i="1"/>
  <c r="CH1058" i="1"/>
  <c r="CG1058" i="1"/>
  <c r="CF1058" i="1"/>
  <c r="CE1058" i="1"/>
  <c r="CD1058" i="1"/>
  <c r="CC1058" i="1"/>
  <c r="CB1058" i="1"/>
  <c r="CA1058" i="1"/>
  <c r="BZ1058" i="1"/>
  <c r="BY1058" i="1"/>
  <c r="BX1058" i="1"/>
  <c r="BW1058" i="1"/>
  <c r="BV1058" i="1"/>
  <c r="BU1058" i="1"/>
  <c r="BT1058" i="1"/>
  <c r="BS1058" i="1"/>
  <c r="BR1058" i="1"/>
  <c r="BQ1058" i="1"/>
  <c r="BP1058" i="1"/>
  <c r="BO1058" i="1"/>
  <c r="BN1058" i="1"/>
  <c r="BM1058" i="1"/>
  <c r="BL1058" i="1"/>
  <c r="BK1058" i="1"/>
  <c r="BJ1058" i="1"/>
  <c r="BI1058" i="1"/>
  <c r="BH1058" i="1"/>
  <c r="BG1058" i="1"/>
  <c r="BF1058" i="1"/>
  <c r="BE1058" i="1"/>
  <c r="BD1058" i="1"/>
  <c r="BC1058" i="1"/>
  <c r="BB1058" i="1"/>
  <c r="BA1058" i="1"/>
  <c r="AZ1058" i="1"/>
  <c r="AY1058" i="1"/>
  <c r="AX1058" i="1"/>
  <c r="AW1058" i="1"/>
  <c r="AV1058" i="1"/>
  <c r="AU1058" i="1"/>
  <c r="AT1058" i="1"/>
  <c r="AS1058" i="1"/>
  <c r="AR1058" i="1"/>
  <c r="AQ1058" i="1"/>
  <c r="AP1058" i="1"/>
  <c r="AO1058" i="1"/>
  <c r="AN1058" i="1"/>
  <c r="AM1058" i="1"/>
  <c r="AL1058" i="1"/>
  <c r="AK1058" i="1"/>
  <c r="AJ1058" i="1"/>
  <c r="AI1058" i="1"/>
  <c r="AH1058" i="1"/>
  <c r="AG1058" i="1"/>
  <c r="AF1058" i="1"/>
  <c r="AE1058" i="1"/>
  <c r="AD1058" i="1"/>
  <c r="AC1058" i="1"/>
  <c r="AB1058" i="1"/>
  <c r="AA1058" i="1"/>
  <c r="Z1058" i="1"/>
  <c r="Y1058" i="1"/>
  <c r="X1058" i="1"/>
  <c r="W1058" i="1"/>
  <c r="V1058" i="1"/>
  <c r="U1058" i="1"/>
  <c r="T1058" i="1"/>
  <c r="S1058" i="1"/>
  <c r="R1058" i="1"/>
  <c r="Q1058" i="1"/>
  <c r="P1058" i="1"/>
  <c r="O1058" i="1"/>
  <c r="G1058" i="1"/>
  <c r="F1058" i="1"/>
  <c r="E1058" i="1"/>
  <c r="D1058" i="1"/>
  <c r="C1058" i="1"/>
  <c r="B1058" i="1"/>
  <c r="D1056" i="1"/>
  <c r="P1054" i="1"/>
  <c r="F1054" i="1"/>
  <c r="P1053" i="1"/>
  <c r="F1053" i="1"/>
  <c r="P1052" i="1"/>
  <c r="F1052" i="1"/>
  <c r="P1051" i="1"/>
  <c r="F1051" i="1"/>
  <c r="P1050" i="1"/>
  <c r="F1050" i="1"/>
  <c r="P1049" i="1"/>
  <c r="F1049" i="1"/>
  <c r="P1048" i="1"/>
  <c r="F1048" i="1"/>
  <c r="P1047" i="1"/>
  <c r="F1047" i="1"/>
  <c r="P1046" i="1"/>
  <c r="F1046" i="1"/>
  <c r="P1045" i="1"/>
  <c r="F1045" i="1"/>
  <c r="P1044" i="1"/>
  <c r="F1044" i="1"/>
  <c r="P1043" i="1"/>
  <c r="F1043" i="1"/>
  <c r="P1042" i="1"/>
  <c r="F1042" i="1"/>
  <c r="P1041" i="1"/>
  <c r="F1041" i="1"/>
  <c r="P1040" i="1"/>
  <c r="F1040" i="1"/>
  <c r="P1039" i="1"/>
  <c r="F1039" i="1"/>
  <c r="P1038" i="1"/>
  <c r="F1038" i="1"/>
  <c r="P1037" i="1"/>
  <c r="F1037" i="1"/>
  <c r="P1036" i="1"/>
  <c r="F1036" i="1"/>
  <c r="P1035" i="1"/>
  <c r="F1035" i="1"/>
  <c r="P1034" i="1"/>
  <c r="F1034" i="1"/>
  <c r="P1033" i="1"/>
  <c r="F1033" i="1"/>
  <c r="P1032" i="1"/>
  <c r="F1032" i="1"/>
  <c r="P1031" i="1"/>
  <c r="F1031" i="1"/>
  <c r="P1030" i="1"/>
  <c r="F1030" i="1"/>
  <c r="P1029" i="1"/>
  <c r="F1029" i="1"/>
  <c r="P1028" i="1"/>
  <c r="F1028" i="1"/>
  <c r="EV1026" i="1"/>
  <c r="EU1026" i="1"/>
  <c r="ET1026" i="1"/>
  <c r="ES1026" i="1"/>
  <c r="ER1026" i="1"/>
  <c r="EQ1026" i="1"/>
  <c r="EP1026" i="1"/>
  <c r="EO1026" i="1"/>
  <c r="EN1026" i="1"/>
  <c r="EM1026" i="1"/>
  <c r="EL1026" i="1"/>
  <c r="EK1026" i="1"/>
  <c r="EJ1026" i="1"/>
  <c r="EI1026" i="1"/>
  <c r="EH1026" i="1"/>
  <c r="EG1026" i="1"/>
  <c r="DQ1026" i="1"/>
  <c r="DP1026" i="1"/>
  <c r="DO1026" i="1"/>
  <c r="DN1026" i="1"/>
  <c r="DM1026" i="1"/>
  <c r="DL1026" i="1"/>
  <c r="DK1026" i="1"/>
  <c r="DJ1026" i="1"/>
  <c r="DI1026" i="1"/>
  <c r="DH1026" i="1"/>
  <c r="DG1026" i="1"/>
  <c r="BD1026" i="1"/>
  <c r="BC1026" i="1"/>
  <c r="BB1026" i="1"/>
  <c r="BA1026" i="1"/>
  <c r="AZ1026" i="1"/>
  <c r="AY1026" i="1"/>
  <c r="AX1026" i="1"/>
  <c r="AW1026" i="1"/>
  <c r="AV1026" i="1"/>
  <c r="AU1026" i="1"/>
  <c r="AT1026" i="1"/>
  <c r="AS1026" i="1"/>
  <c r="AR1026" i="1"/>
  <c r="AQ1026" i="1"/>
  <c r="AP1026" i="1"/>
  <c r="AO1026" i="1"/>
  <c r="Y1026" i="1"/>
  <c r="X1026" i="1"/>
  <c r="W1026" i="1"/>
  <c r="V1026" i="1"/>
  <c r="U1026" i="1"/>
  <c r="T1026" i="1"/>
  <c r="S1026" i="1"/>
  <c r="R1026" i="1"/>
  <c r="Q1026" i="1"/>
  <c r="P1026" i="1"/>
  <c r="O1026" i="1"/>
  <c r="G1026" i="1"/>
  <c r="F1026" i="1"/>
  <c r="D1026" i="1"/>
  <c r="C1026" i="1"/>
  <c r="B1026" i="1"/>
  <c r="P1024" i="1"/>
  <c r="F1024" i="1"/>
  <c r="P1023" i="1"/>
  <c r="F1023" i="1"/>
  <c r="P1022" i="1"/>
  <c r="F1022" i="1"/>
  <c r="P1021" i="1"/>
  <c r="F1021" i="1"/>
  <c r="P1020" i="1"/>
  <c r="F1020" i="1"/>
  <c r="P1019" i="1"/>
  <c r="F1019" i="1"/>
  <c r="P1018" i="1"/>
  <c r="F1018" i="1"/>
  <c r="P1017" i="1"/>
  <c r="F1017" i="1"/>
  <c r="P1016" i="1"/>
  <c r="F1016" i="1"/>
  <c r="P1015" i="1"/>
  <c r="F1015" i="1"/>
  <c r="P1014" i="1"/>
  <c r="F1014" i="1"/>
  <c r="P1013" i="1"/>
  <c r="F1013" i="1"/>
  <c r="P1012" i="1"/>
  <c r="F1012" i="1"/>
  <c r="P1011" i="1"/>
  <c r="F1011" i="1"/>
  <c r="P1010" i="1"/>
  <c r="F1010" i="1"/>
  <c r="P1009" i="1"/>
  <c r="F1009" i="1"/>
  <c r="P1008" i="1"/>
  <c r="F1008" i="1"/>
  <c r="P1007" i="1"/>
  <c r="F1007" i="1"/>
  <c r="P1006" i="1"/>
  <c r="F1006" i="1"/>
  <c r="P1005" i="1"/>
  <c r="F1005" i="1"/>
  <c r="P1004" i="1"/>
  <c r="F1004" i="1"/>
  <c r="P1003" i="1"/>
  <c r="F1003" i="1"/>
  <c r="P1002" i="1"/>
  <c r="F1002" i="1"/>
  <c r="P1001" i="1"/>
  <c r="F1001" i="1"/>
  <c r="P1000" i="1"/>
  <c r="F1000" i="1"/>
  <c r="P999" i="1"/>
  <c r="F999" i="1"/>
  <c r="P998" i="1"/>
  <c r="F998" i="1"/>
  <c r="EV996" i="1"/>
  <c r="EU996" i="1"/>
  <c r="ET996" i="1"/>
  <c r="ES996" i="1"/>
  <c r="ER996" i="1"/>
  <c r="EQ996" i="1"/>
  <c r="EP996" i="1"/>
  <c r="EO996" i="1"/>
  <c r="EN996" i="1"/>
  <c r="EM996" i="1"/>
  <c r="EL996" i="1"/>
  <c r="EK996" i="1"/>
  <c r="EJ996" i="1"/>
  <c r="EI996" i="1"/>
  <c r="EH996" i="1"/>
  <c r="EG996" i="1"/>
  <c r="DQ996" i="1"/>
  <c r="DP996" i="1"/>
  <c r="DO996" i="1"/>
  <c r="DN996" i="1"/>
  <c r="DM996" i="1"/>
  <c r="DL996" i="1"/>
  <c r="DK996" i="1"/>
  <c r="DJ996" i="1"/>
  <c r="DI996" i="1"/>
  <c r="DH996" i="1"/>
  <c r="DG996" i="1"/>
  <c r="BD996" i="1"/>
  <c r="BC996" i="1"/>
  <c r="BB996" i="1"/>
  <c r="BA996" i="1"/>
  <c r="AZ996" i="1"/>
  <c r="AY996" i="1"/>
  <c r="AX996" i="1"/>
  <c r="AW996" i="1"/>
  <c r="AV996" i="1"/>
  <c r="AU996" i="1"/>
  <c r="AT996" i="1"/>
  <c r="AS996" i="1"/>
  <c r="AR996" i="1"/>
  <c r="AQ996" i="1"/>
  <c r="AP996" i="1"/>
  <c r="AO996" i="1"/>
  <c r="Y996" i="1"/>
  <c r="X996" i="1"/>
  <c r="W996" i="1"/>
  <c r="V996" i="1"/>
  <c r="U996" i="1"/>
  <c r="T996" i="1"/>
  <c r="S996" i="1"/>
  <c r="R996" i="1"/>
  <c r="Q996" i="1"/>
  <c r="P996" i="1"/>
  <c r="O996" i="1"/>
  <c r="G996" i="1"/>
  <c r="F996" i="1"/>
  <c r="D996" i="1"/>
  <c r="C996" i="1"/>
  <c r="B996" i="1"/>
  <c r="GX994" i="1"/>
  <c r="GW994" i="1"/>
  <c r="GV994" i="1"/>
  <c r="GU994" i="1"/>
  <c r="GT994" i="1"/>
  <c r="GS994" i="1"/>
  <c r="GR994" i="1"/>
  <c r="GQ994" i="1"/>
  <c r="GP994" i="1"/>
  <c r="GO994" i="1"/>
  <c r="GN994" i="1"/>
  <c r="GM994" i="1"/>
  <c r="GL994" i="1"/>
  <c r="GK994" i="1"/>
  <c r="GJ994" i="1"/>
  <c r="GI994" i="1"/>
  <c r="GH994" i="1"/>
  <c r="GG994" i="1"/>
  <c r="GF994" i="1"/>
  <c r="GE994" i="1"/>
  <c r="GD994" i="1"/>
  <c r="GC994" i="1"/>
  <c r="GB994" i="1"/>
  <c r="GA994" i="1"/>
  <c r="FZ994" i="1"/>
  <c r="FY994" i="1"/>
  <c r="FX994" i="1"/>
  <c r="FW994" i="1"/>
  <c r="FV994" i="1"/>
  <c r="FU994" i="1"/>
  <c r="FT994" i="1"/>
  <c r="FS994" i="1"/>
  <c r="FR994" i="1"/>
  <c r="FQ994" i="1"/>
  <c r="FP994" i="1"/>
  <c r="FO994" i="1"/>
  <c r="FN994" i="1"/>
  <c r="FM994" i="1"/>
  <c r="FL994" i="1"/>
  <c r="FK994" i="1"/>
  <c r="FJ994" i="1"/>
  <c r="FI994" i="1"/>
  <c r="FH994" i="1"/>
  <c r="FG994" i="1"/>
  <c r="FF994" i="1"/>
  <c r="FE994" i="1"/>
  <c r="FD994" i="1"/>
  <c r="FC994" i="1"/>
  <c r="FB994" i="1"/>
  <c r="FA994" i="1"/>
  <c r="EZ994" i="1"/>
  <c r="EY994" i="1"/>
  <c r="EX994" i="1"/>
  <c r="EW994" i="1"/>
  <c r="EV994" i="1"/>
  <c r="EU994" i="1"/>
  <c r="ET994" i="1"/>
  <c r="ES994" i="1"/>
  <c r="ER994" i="1"/>
  <c r="EQ994" i="1"/>
  <c r="EP994" i="1"/>
  <c r="EO994" i="1"/>
  <c r="EN994" i="1"/>
  <c r="EM994" i="1"/>
  <c r="EL994" i="1"/>
  <c r="EK994" i="1"/>
  <c r="EJ994" i="1"/>
  <c r="EI994" i="1"/>
  <c r="EH994" i="1"/>
  <c r="EG994" i="1"/>
  <c r="EF994" i="1"/>
  <c r="EE994" i="1"/>
  <c r="ED994" i="1"/>
  <c r="EC994" i="1"/>
  <c r="EB994" i="1"/>
  <c r="EA994" i="1"/>
  <c r="DZ994" i="1"/>
  <c r="DY994" i="1"/>
  <c r="DX994" i="1"/>
  <c r="DW994" i="1"/>
  <c r="DV994" i="1"/>
  <c r="DU994" i="1"/>
  <c r="DT994" i="1"/>
  <c r="DS994" i="1"/>
  <c r="DR994" i="1"/>
  <c r="DQ994" i="1"/>
  <c r="DP994" i="1"/>
  <c r="DO994" i="1"/>
  <c r="DN994" i="1"/>
  <c r="DM994" i="1"/>
  <c r="DL994" i="1"/>
  <c r="DK994" i="1"/>
  <c r="DJ994" i="1"/>
  <c r="DI994" i="1"/>
  <c r="DH994" i="1"/>
  <c r="DG994" i="1"/>
  <c r="DF994" i="1"/>
  <c r="DE994" i="1"/>
  <c r="DD994" i="1"/>
  <c r="DC994" i="1"/>
  <c r="DB994" i="1"/>
  <c r="DA994" i="1"/>
  <c r="CZ994" i="1"/>
  <c r="CY994" i="1"/>
  <c r="CX994" i="1"/>
  <c r="CW994" i="1"/>
  <c r="CV994" i="1"/>
  <c r="CU994" i="1"/>
  <c r="CT994" i="1"/>
  <c r="CS994" i="1"/>
  <c r="CR994" i="1"/>
  <c r="CQ994" i="1"/>
  <c r="CP994" i="1"/>
  <c r="CO994" i="1"/>
  <c r="CN994" i="1"/>
  <c r="CM994" i="1"/>
  <c r="CL994" i="1"/>
  <c r="CK994" i="1"/>
  <c r="CJ994" i="1"/>
  <c r="CI994" i="1"/>
  <c r="CH994" i="1"/>
  <c r="CG994" i="1"/>
  <c r="CF994" i="1"/>
  <c r="CE994" i="1"/>
  <c r="CD994" i="1"/>
  <c r="CC994" i="1"/>
  <c r="CB994" i="1"/>
  <c r="CA994" i="1"/>
  <c r="BZ994" i="1"/>
  <c r="BY994" i="1"/>
  <c r="BX994" i="1"/>
  <c r="BW994" i="1"/>
  <c r="BV994" i="1"/>
  <c r="BU994" i="1"/>
  <c r="BT994" i="1"/>
  <c r="BS994" i="1"/>
  <c r="BR994" i="1"/>
  <c r="BQ994" i="1"/>
  <c r="BP994" i="1"/>
  <c r="BO994" i="1"/>
  <c r="BN994" i="1"/>
  <c r="BM994" i="1"/>
  <c r="BL994" i="1"/>
  <c r="BK994" i="1"/>
  <c r="BJ994" i="1"/>
  <c r="BI994" i="1"/>
  <c r="BH994" i="1"/>
  <c r="BG994" i="1"/>
  <c r="BF994" i="1"/>
  <c r="BE994" i="1"/>
  <c r="BD994" i="1"/>
  <c r="BC994" i="1"/>
  <c r="BB994" i="1"/>
  <c r="BA994" i="1"/>
  <c r="AZ994" i="1"/>
  <c r="AY994" i="1"/>
  <c r="AX994" i="1"/>
  <c r="AW994" i="1"/>
  <c r="AV994" i="1"/>
  <c r="AU994" i="1"/>
  <c r="AT994" i="1"/>
  <c r="AS994" i="1"/>
  <c r="AR994" i="1"/>
  <c r="AQ994" i="1"/>
  <c r="AP994" i="1"/>
  <c r="AO994" i="1"/>
  <c r="AN994" i="1"/>
  <c r="AM994" i="1"/>
  <c r="AL994" i="1"/>
  <c r="AK994" i="1"/>
  <c r="AJ994" i="1"/>
  <c r="AI994" i="1"/>
  <c r="AH994" i="1"/>
  <c r="AG994" i="1"/>
  <c r="AF994" i="1"/>
  <c r="AE994" i="1"/>
  <c r="AD994" i="1"/>
  <c r="AC994" i="1"/>
  <c r="AB994" i="1"/>
  <c r="AA994" i="1"/>
  <c r="Z994" i="1"/>
  <c r="Y994" i="1"/>
  <c r="X994" i="1"/>
  <c r="W994" i="1"/>
  <c r="V994" i="1"/>
  <c r="U994" i="1"/>
  <c r="T994" i="1"/>
  <c r="S994" i="1"/>
  <c r="R994" i="1"/>
  <c r="Q994" i="1"/>
  <c r="P994" i="1"/>
  <c r="O994" i="1"/>
  <c r="G994" i="1"/>
  <c r="F994" i="1"/>
  <c r="E994" i="1"/>
  <c r="D994" i="1"/>
  <c r="C994" i="1"/>
  <c r="B994" i="1"/>
  <c r="D992" i="1"/>
  <c r="GX990" i="1"/>
  <c r="GW990" i="1"/>
  <c r="GV990" i="1"/>
  <c r="GU990" i="1"/>
  <c r="GT990" i="1"/>
  <c r="GS990" i="1"/>
  <c r="GR990" i="1"/>
  <c r="GQ990" i="1"/>
  <c r="GP990" i="1"/>
  <c r="GO990" i="1"/>
  <c r="GN990" i="1"/>
  <c r="GM990" i="1"/>
  <c r="GL990" i="1"/>
  <c r="GK990" i="1"/>
  <c r="GJ990" i="1"/>
  <c r="GI990" i="1"/>
  <c r="GH990" i="1"/>
  <c r="GG990" i="1"/>
  <c r="GF990" i="1"/>
  <c r="GE990" i="1"/>
  <c r="GD990" i="1"/>
  <c r="GC990" i="1"/>
  <c r="GB990" i="1"/>
  <c r="GA990" i="1"/>
  <c r="FZ990" i="1"/>
  <c r="FY990" i="1"/>
  <c r="FX990" i="1"/>
  <c r="FW990" i="1"/>
  <c r="FV990" i="1"/>
  <c r="FU990" i="1"/>
  <c r="FT990" i="1"/>
  <c r="FS990" i="1"/>
  <c r="FR990" i="1"/>
  <c r="FQ990" i="1"/>
  <c r="FP990" i="1"/>
  <c r="FO990" i="1"/>
  <c r="FN990" i="1"/>
  <c r="FM990" i="1"/>
  <c r="FL990" i="1"/>
  <c r="FK990" i="1"/>
  <c r="FJ990" i="1"/>
  <c r="FI990" i="1"/>
  <c r="FH990" i="1"/>
  <c r="FG990" i="1"/>
  <c r="FF990" i="1"/>
  <c r="FE990" i="1"/>
  <c r="FD990" i="1"/>
  <c r="FC990" i="1"/>
  <c r="FB990" i="1"/>
  <c r="FA990" i="1"/>
  <c r="EZ990" i="1"/>
  <c r="EY990" i="1"/>
  <c r="EX990" i="1"/>
  <c r="EW990" i="1"/>
  <c r="EV990" i="1"/>
  <c r="EU990" i="1"/>
  <c r="ET990" i="1"/>
  <c r="ES990" i="1"/>
  <c r="ER990" i="1"/>
  <c r="EQ990" i="1"/>
  <c r="EP990" i="1"/>
  <c r="EO990" i="1"/>
  <c r="EN990" i="1"/>
  <c r="EM990" i="1"/>
  <c r="EL990" i="1"/>
  <c r="EK990" i="1"/>
  <c r="EJ990" i="1"/>
  <c r="EI990" i="1"/>
  <c r="EH990" i="1"/>
  <c r="EG990" i="1"/>
  <c r="EF990" i="1"/>
  <c r="EE990" i="1"/>
  <c r="ED990" i="1"/>
  <c r="EC990" i="1"/>
  <c r="EB990" i="1"/>
  <c r="EA990" i="1"/>
  <c r="DZ990" i="1"/>
  <c r="DY990" i="1"/>
  <c r="DX990" i="1"/>
  <c r="DW990" i="1"/>
  <c r="DV990" i="1"/>
  <c r="DU990" i="1"/>
  <c r="DT990" i="1"/>
  <c r="DS990" i="1"/>
  <c r="DR990" i="1"/>
  <c r="DQ990" i="1"/>
  <c r="DP990" i="1"/>
  <c r="DO990" i="1"/>
  <c r="DN990" i="1"/>
  <c r="DM990" i="1"/>
  <c r="DL990" i="1"/>
  <c r="DK990" i="1"/>
  <c r="DJ990" i="1"/>
  <c r="DI990" i="1"/>
  <c r="DH990" i="1"/>
  <c r="DG990" i="1"/>
  <c r="DF990" i="1"/>
  <c r="DE990" i="1"/>
  <c r="DD990" i="1"/>
  <c r="DC990" i="1"/>
  <c r="DB990" i="1"/>
  <c r="DA990" i="1"/>
  <c r="CZ990" i="1"/>
  <c r="CY990" i="1"/>
  <c r="CX990" i="1"/>
  <c r="CW990" i="1"/>
  <c r="CV990" i="1"/>
  <c r="CU990" i="1"/>
  <c r="CT990" i="1"/>
  <c r="CS990" i="1"/>
  <c r="CR990" i="1"/>
  <c r="CQ990" i="1"/>
  <c r="CP990" i="1"/>
  <c r="CO990" i="1"/>
  <c r="CN990" i="1"/>
  <c r="CM990" i="1"/>
  <c r="CL990" i="1"/>
  <c r="CK990" i="1"/>
  <c r="CJ990" i="1"/>
  <c r="CI990" i="1"/>
  <c r="CH990" i="1"/>
  <c r="CG990" i="1"/>
  <c r="CF990" i="1"/>
  <c r="CE990" i="1"/>
  <c r="CD990" i="1"/>
  <c r="CC990" i="1"/>
  <c r="CB990" i="1"/>
  <c r="CA990" i="1"/>
  <c r="BZ990" i="1"/>
  <c r="BY990" i="1"/>
  <c r="BX990" i="1"/>
  <c r="BW990" i="1"/>
  <c r="BV990" i="1"/>
  <c r="BU990" i="1"/>
  <c r="BT990" i="1"/>
  <c r="BS990" i="1"/>
  <c r="BR990" i="1"/>
  <c r="BQ990" i="1"/>
  <c r="BP990" i="1"/>
  <c r="BO990" i="1"/>
  <c r="BN990" i="1"/>
  <c r="BM990" i="1"/>
  <c r="BL990" i="1"/>
  <c r="BK990" i="1"/>
  <c r="BJ990" i="1"/>
  <c r="BI990" i="1"/>
  <c r="BH990" i="1"/>
  <c r="BG990" i="1"/>
  <c r="BF990" i="1"/>
  <c r="BE990" i="1"/>
  <c r="BD990" i="1"/>
  <c r="BC990" i="1"/>
  <c r="BB990" i="1"/>
  <c r="BA990" i="1"/>
  <c r="AZ990" i="1"/>
  <c r="AY990" i="1"/>
  <c r="AX990" i="1"/>
  <c r="AW990" i="1"/>
  <c r="AV990" i="1"/>
  <c r="AU990" i="1"/>
  <c r="AT990" i="1"/>
  <c r="AS990" i="1"/>
  <c r="AR990" i="1"/>
  <c r="AQ990" i="1"/>
  <c r="AP990" i="1"/>
  <c r="AO990" i="1"/>
  <c r="AN990" i="1"/>
  <c r="AM990" i="1"/>
  <c r="AL990" i="1"/>
  <c r="AK990" i="1"/>
  <c r="AJ990" i="1"/>
  <c r="AI990" i="1"/>
  <c r="AH990" i="1"/>
  <c r="AG990" i="1"/>
  <c r="AF990" i="1"/>
  <c r="AE990" i="1"/>
  <c r="AD990" i="1"/>
  <c r="AC990" i="1"/>
  <c r="AB990" i="1"/>
  <c r="AA990" i="1"/>
  <c r="Z990" i="1"/>
  <c r="Y990" i="1"/>
  <c r="X990" i="1"/>
  <c r="W990" i="1"/>
  <c r="V990" i="1"/>
  <c r="U990" i="1"/>
  <c r="T990" i="1"/>
  <c r="S990" i="1"/>
  <c r="R990" i="1"/>
  <c r="Q990" i="1"/>
  <c r="P990" i="1"/>
  <c r="O990" i="1"/>
  <c r="G990" i="1"/>
  <c r="F990" i="1"/>
  <c r="E990" i="1"/>
  <c r="D990" i="1"/>
  <c r="C990" i="1"/>
  <c r="B990" i="1"/>
  <c r="D988" i="1"/>
  <c r="P983" i="1"/>
  <c r="F983" i="1"/>
  <c r="P974" i="1"/>
  <c r="F974" i="1"/>
  <c r="P971" i="1"/>
  <c r="F971" i="1"/>
  <c r="P967" i="1"/>
  <c r="F967" i="1"/>
  <c r="P962" i="1"/>
  <c r="F962" i="1"/>
  <c r="EV958" i="1"/>
  <c r="EU958" i="1"/>
  <c r="ET958" i="1"/>
  <c r="EH958" i="1"/>
  <c r="EG958" i="1"/>
  <c r="BD958" i="1"/>
  <c r="BC958" i="1"/>
  <c r="BB958" i="1"/>
  <c r="AP958" i="1"/>
  <c r="AO958" i="1"/>
  <c r="G958" i="1"/>
  <c r="F958" i="1"/>
  <c r="D958" i="1"/>
  <c r="C958" i="1"/>
  <c r="B958" i="1"/>
  <c r="P956" i="1"/>
  <c r="F956" i="1"/>
  <c r="P955" i="1"/>
  <c r="F955" i="1"/>
  <c r="P954" i="1"/>
  <c r="F954" i="1"/>
  <c r="P953" i="1"/>
  <c r="F953" i="1"/>
  <c r="P952" i="1"/>
  <c r="F952" i="1"/>
  <c r="P951" i="1"/>
  <c r="F951" i="1"/>
  <c r="P950" i="1"/>
  <c r="F950" i="1"/>
  <c r="P949" i="1"/>
  <c r="F949" i="1"/>
  <c r="P948" i="1"/>
  <c r="F948" i="1"/>
  <c r="P947" i="1"/>
  <c r="F947" i="1"/>
  <c r="P946" i="1"/>
  <c r="F946" i="1"/>
  <c r="P945" i="1"/>
  <c r="F945" i="1"/>
  <c r="P944" i="1"/>
  <c r="F944" i="1"/>
  <c r="P943" i="1"/>
  <c r="F943" i="1"/>
  <c r="P942" i="1"/>
  <c r="F942" i="1"/>
  <c r="P941" i="1"/>
  <c r="F941" i="1"/>
  <c r="P940" i="1"/>
  <c r="F940" i="1"/>
  <c r="P939" i="1"/>
  <c r="F939" i="1"/>
  <c r="P938" i="1"/>
  <c r="F938" i="1"/>
  <c r="P937" i="1"/>
  <c r="F937" i="1"/>
  <c r="P936" i="1"/>
  <c r="F936" i="1"/>
  <c r="P935" i="1"/>
  <c r="F935" i="1"/>
  <c r="P934" i="1"/>
  <c r="F934" i="1"/>
  <c r="P933" i="1"/>
  <c r="F933" i="1"/>
  <c r="P932" i="1"/>
  <c r="F932" i="1"/>
  <c r="P931" i="1"/>
  <c r="F931" i="1"/>
  <c r="P930" i="1"/>
  <c r="F930" i="1"/>
  <c r="EV928" i="1"/>
  <c r="EU928" i="1"/>
  <c r="ET928" i="1"/>
  <c r="ES928" i="1"/>
  <c r="ER928" i="1"/>
  <c r="EQ928" i="1"/>
  <c r="EP928" i="1"/>
  <c r="EO928" i="1"/>
  <c r="EN928" i="1"/>
  <c r="EM928" i="1"/>
  <c r="EL928" i="1"/>
  <c r="EK928" i="1"/>
  <c r="EJ928" i="1"/>
  <c r="EI928" i="1"/>
  <c r="EH928" i="1"/>
  <c r="EG928" i="1"/>
  <c r="DQ928" i="1"/>
  <c r="DP928" i="1"/>
  <c r="DO928" i="1"/>
  <c r="DN928" i="1"/>
  <c r="DM928" i="1"/>
  <c r="DL928" i="1"/>
  <c r="DK928" i="1"/>
  <c r="DJ928" i="1"/>
  <c r="DI928" i="1"/>
  <c r="DH928" i="1"/>
  <c r="DG928" i="1"/>
  <c r="BD928" i="1"/>
  <c r="BC928" i="1"/>
  <c r="BB928" i="1"/>
  <c r="BA928" i="1"/>
  <c r="AZ928" i="1"/>
  <c r="AY928" i="1"/>
  <c r="AX928" i="1"/>
  <c r="AW928" i="1"/>
  <c r="AV928" i="1"/>
  <c r="AU928" i="1"/>
  <c r="AT928" i="1"/>
  <c r="AS928" i="1"/>
  <c r="AR928" i="1"/>
  <c r="AQ928" i="1"/>
  <c r="AP928" i="1"/>
  <c r="AO928" i="1"/>
  <c r="Y928" i="1"/>
  <c r="X928" i="1"/>
  <c r="W928" i="1"/>
  <c r="V928" i="1"/>
  <c r="U928" i="1"/>
  <c r="T928" i="1"/>
  <c r="S928" i="1"/>
  <c r="R928" i="1"/>
  <c r="Q928" i="1"/>
  <c r="P928" i="1"/>
  <c r="O928" i="1"/>
  <c r="G928" i="1"/>
  <c r="F928" i="1"/>
  <c r="D928" i="1"/>
  <c r="C928" i="1"/>
  <c r="B928" i="1"/>
  <c r="GX926" i="1"/>
  <c r="GW926" i="1"/>
  <c r="GV926" i="1"/>
  <c r="GU926" i="1"/>
  <c r="GT926" i="1"/>
  <c r="GS926" i="1"/>
  <c r="GR926" i="1"/>
  <c r="GQ926" i="1"/>
  <c r="GP926" i="1"/>
  <c r="GO926" i="1"/>
  <c r="GN926" i="1"/>
  <c r="GM926" i="1"/>
  <c r="GL926" i="1"/>
  <c r="GK926" i="1"/>
  <c r="GJ926" i="1"/>
  <c r="GI926" i="1"/>
  <c r="GH926" i="1"/>
  <c r="GG926" i="1"/>
  <c r="GF926" i="1"/>
  <c r="GE926" i="1"/>
  <c r="GD926" i="1"/>
  <c r="GC926" i="1"/>
  <c r="GB926" i="1"/>
  <c r="GA926" i="1"/>
  <c r="FZ926" i="1"/>
  <c r="FY926" i="1"/>
  <c r="FX926" i="1"/>
  <c r="FW926" i="1"/>
  <c r="FV926" i="1"/>
  <c r="FU926" i="1"/>
  <c r="FT926" i="1"/>
  <c r="FS926" i="1"/>
  <c r="FR926" i="1"/>
  <c r="FQ926" i="1"/>
  <c r="FP926" i="1"/>
  <c r="FO926" i="1"/>
  <c r="FN926" i="1"/>
  <c r="FM926" i="1"/>
  <c r="FL926" i="1"/>
  <c r="FK926" i="1"/>
  <c r="FJ926" i="1"/>
  <c r="FI926" i="1"/>
  <c r="FH926" i="1"/>
  <c r="FG926" i="1"/>
  <c r="FF926" i="1"/>
  <c r="FE926" i="1"/>
  <c r="FD926" i="1"/>
  <c r="FC926" i="1"/>
  <c r="FB926" i="1"/>
  <c r="FA926" i="1"/>
  <c r="EZ926" i="1"/>
  <c r="EY926" i="1"/>
  <c r="EX926" i="1"/>
  <c r="EW926" i="1"/>
  <c r="EV926" i="1"/>
  <c r="EU926" i="1"/>
  <c r="ET926" i="1"/>
  <c r="ES926" i="1"/>
  <c r="ER926" i="1"/>
  <c r="EQ926" i="1"/>
  <c r="EP926" i="1"/>
  <c r="EO926" i="1"/>
  <c r="EN926" i="1"/>
  <c r="EM926" i="1"/>
  <c r="EL926" i="1"/>
  <c r="EK926" i="1"/>
  <c r="EJ926" i="1"/>
  <c r="EI926" i="1"/>
  <c r="EH926" i="1"/>
  <c r="EG926" i="1"/>
  <c r="EF926" i="1"/>
  <c r="EE926" i="1"/>
  <c r="ED926" i="1"/>
  <c r="EC926" i="1"/>
  <c r="EB926" i="1"/>
  <c r="EA926" i="1"/>
  <c r="DZ926" i="1"/>
  <c r="DY926" i="1"/>
  <c r="DX926" i="1"/>
  <c r="DW926" i="1"/>
  <c r="DV926" i="1"/>
  <c r="DU926" i="1"/>
  <c r="DT926" i="1"/>
  <c r="DS926" i="1"/>
  <c r="DR926" i="1"/>
  <c r="DQ926" i="1"/>
  <c r="DP926" i="1"/>
  <c r="DO926" i="1"/>
  <c r="DN926" i="1"/>
  <c r="DM926" i="1"/>
  <c r="DL926" i="1"/>
  <c r="DK926" i="1"/>
  <c r="DJ926" i="1"/>
  <c r="DI926" i="1"/>
  <c r="DH926" i="1"/>
  <c r="DG926" i="1"/>
  <c r="DF926" i="1"/>
  <c r="DE926" i="1"/>
  <c r="DD926" i="1"/>
  <c r="DC926" i="1"/>
  <c r="DB926" i="1"/>
  <c r="DA926" i="1"/>
  <c r="CZ926" i="1"/>
  <c r="CY926" i="1"/>
  <c r="CX926" i="1"/>
  <c r="CW926" i="1"/>
  <c r="CV926" i="1"/>
  <c r="CU926" i="1"/>
  <c r="CT926" i="1"/>
  <c r="CS926" i="1"/>
  <c r="CR926" i="1"/>
  <c r="CQ926" i="1"/>
  <c r="CP926" i="1"/>
  <c r="CO926" i="1"/>
  <c r="CN926" i="1"/>
  <c r="CM926" i="1"/>
  <c r="CL926" i="1"/>
  <c r="CK926" i="1"/>
  <c r="CJ926" i="1"/>
  <c r="CI926" i="1"/>
  <c r="CH926" i="1"/>
  <c r="CG926" i="1"/>
  <c r="CF926" i="1"/>
  <c r="CE926" i="1"/>
  <c r="CD926" i="1"/>
  <c r="CC926" i="1"/>
  <c r="CB926" i="1"/>
  <c r="CA926" i="1"/>
  <c r="BZ926" i="1"/>
  <c r="BY926" i="1"/>
  <c r="BX926" i="1"/>
  <c r="BW926" i="1"/>
  <c r="BV926" i="1"/>
  <c r="BU926" i="1"/>
  <c r="BT926" i="1"/>
  <c r="BS926" i="1"/>
  <c r="BR926" i="1"/>
  <c r="BQ926" i="1"/>
  <c r="BP926" i="1"/>
  <c r="BO926" i="1"/>
  <c r="BN926" i="1"/>
  <c r="BM926" i="1"/>
  <c r="BL926" i="1"/>
  <c r="BK926" i="1"/>
  <c r="BJ926" i="1"/>
  <c r="BI926" i="1"/>
  <c r="BH926" i="1"/>
  <c r="BG926" i="1"/>
  <c r="BF926" i="1"/>
  <c r="BE926" i="1"/>
  <c r="BD926" i="1"/>
  <c r="BC926" i="1"/>
  <c r="BB926" i="1"/>
  <c r="BA926" i="1"/>
  <c r="AZ926" i="1"/>
  <c r="AY926" i="1"/>
  <c r="AX926" i="1"/>
  <c r="AW926" i="1"/>
  <c r="AV926" i="1"/>
  <c r="AU926" i="1"/>
  <c r="AT926" i="1"/>
  <c r="AS926" i="1"/>
  <c r="AR926" i="1"/>
  <c r="AQ926" i="1"/>
  <c r="AP926" i="1"/>
  <c r="AO926" i="1"/>
  <c r="AN926" i="1"/>
  <c r="AM926" i="1"/>
  <c r="AL926" i="1"/>
  <c r="AK926" i="1"/>
  <c r="AJ926" i="1"/>
  <c r="AI926" i="1"/>
  <c r="AH926" i="1"/>
  <c r="AG926" i="1"/>
  <c r="AF926" i="1"/>
  <c r="AE926" i="1"/>
  <c r="AD926" i="1"/>
  <c r="AC926" i="1"/>
  <c r="AB926" i="1"/>
  <c r="AA926" i="1"/>
  <c r="Z926" i="1"/>
  <c r="Y926" i="1"/>
  <c r="X926" i="1"/>
  <c r="W926" i="1"/>
  <c r="V926" i="1"/>
  <c r="U926" i="1"/>
  <c r="T926" i="1"/>
  <c r="S926" i="1"/>
  <c r="R926" i="1"/>
  <c r="Q926" i="1"/>
  <c r="P926" i="1"/>
  <c r="O926" i="1"/>
  <c r="G926" i="1"/>
  <c r="F926" i="1"/>
  <c r="E926" i="1"/>
  <c r="D926" i="1"/>
  <c r="C926" i="1"/>
  <c r="B926" i="1"/>
  <c r="D924" i="1"/>
  <c r="P922" i="1"/>
  <c r="F922" i="1"/>
  <c r="P921" i="1"/>
  <c r="F921" i="1"/>
  <c r="P920" i="1"/>
  <c r="F920" i="1"/>
  <c r="P919" i="1"/>
  <c r="F919" i="1"/>
  <c r="P918" i="1"/>
  <c r="F918" i="1"/>
  <c r="P917" i="1"/>
  <c r="F917" i="1"/>
  <c r="P916" i="1"/>
  <c r="F916" i="1"/>
  <c r="P915" i="1"/>
  <c r="F915" i="1"/>
  <c r="P914" i="1"/>
  <c r="F914" i="1"/>
  <c r="P913" i="1"/>
  <c r="F913" i="1"/>
  <c r="P912" i="1"/>
  <c r="F912" i="1"/>
  <c r="P911" i="1"/>
  <c r="F911" i="1"/>
  <c r="P910" i="1"/>
  <c r="F910" i="1"/>
  <c r="P909" i="1"/>
  <c r="F909" i="1"/>
  <c r="P908" i="1"/>
  <c r="F908" i="1"/>
  <c r="P907" i="1"/>
  <c r="F907" i="1"/>
  <c r="P906" i="1"/>
  <c r="F906" i="1"/>
  <c r="P905" i="1"/>
  <c r="F905" i="1"/>
  <c r="P904" i="1"/>
  <c r="F904" i="1"/>
  <c r="P903" i="1"/>
  <c r="F903" i="1"/>
  <c r="P902" i="1"/>
  <c r="F902" i="1"/>
  <c r="P901" i="1"/>
  <c r="F901" i="1"/>
  <c r="P900" i="1"/>
  <c r="F900" i="1"/>
  <c r="P899" i="1"/>
  <c r="F899" i="1"/>
  <c r="P898" i="1"/>
  <c r="F898" i="1"/>
  <c r="P897" i="1"/>
  <c r="F897" i="1"/>
  <c r="P896" i="1"/>
  <c r="F896" i="1"/>
  <c r="EV894" i="1"/>
  <c r="EU894" i="1"/>
  <c r="ET894" i="1"/>
  <c r="ES894" i="1"/>
  <c r="ER894" i="1"/>
  <c r="EQ894" i="1"/>
  <c r="EP894" i="1"/>
  <c r="EO894" i="1"/>
  <c r="EN894" i="1"/>
  <c r="EM894" i="1"/>
  <c r="EL894" i="1"/>
  <c r="EK894" i="1"/>
  <c r="EJ894" i="1"/>
  <c r="EI894" i="1"/>
  <c r="EH894" i="1"/>
  <c r="EG894" i="1"/>
  <c r="DQ894" i="1"/>
  <c r="DP894" i="1"/>
  <c r="DO894" i="1"/>
  <c r="DN894" i="1"/>
  <c r="DM894" i="1"/>
  <c r="DL894" i="1"/>
  <c r="DK894" i="1"/>
  <c r="DJ894" i="1"/>
  <c r="DI894" i="1"/>
  <c r="DH894" i="1"/>
  <c r="DG894" i="1"/>
  <c r="BD894" i="1"/>
  <c r="BC894" i="1"/>
  <c r="BB894" i="1"/>
  <c r="BA894" i="1"/>
  <c r="AZ894" i="1"/>
  <c r="AY894" i="1"/>
  <c r="AX894" i="1"/>
  <c r="AW894" i="1"/>
  <c r="AV894" i="1"/>
  <c r="AU894" i="1"/>
  <c r="AT894" i="1"/>
  <c r="AS894" i="1"/>
  <c r="AR894" i="1"/>
  <c r="AQ894" i="1"/>
  <c r="AP894" i="1"/>
  <c r="AO894" i="1"/>
  <c r="Y894" i="1"/>
  <c r="X894" i="1"/>
  <c r="W894" i="1"/>
  <c r="V894" i="1"/>
  <c r="U894" i="1"/>
  <c r="T894" i="1"/>
  <c r="S894" i="1"/>
  <c r="R894" i="1"/>
  <c r="Q894" i="1"/>
  <c r="P894" i="1"/>
  <c r="O894" i="1"/>
  <c r="G894" i="1"/>
  <c r="F894" i="1"/>
  <c r="D894" i="1"/>
  <c r="C894" i="1"/>
  <c r="B894" i="1"/>
  <c r="GX892" i="1"/>
  <c r="GW892" i="1"/>
  <c r="GV892" i="1"/>
  <c r="GU892" i="1"/>
  <c r="GT892" i="1"/>
  <c r="GS892" i="1"/>
  <c r="GR892" i="1"/>
  <c r="GQ892" i="1"/>
  <c r="GP892" i="1"/>
  <c r="GO892" i="1"/>
  <c r="GN892" i="1"/>
  <c r="GM892" i="1"/>
  <c r="GL892" i="1"/>
  <c r="GK892" i="1"/>
  <c r="GJ892" i="1"/>
  <c r="GI892" i="1"/>
  <c r="GH892" i="1"/>
  <c r="GG892" i="1"/>
  <c r="GF892" i="1"/>
  <c r="GE892" i="1"/>
  <c r="GD892" i="1"/>
  <c r="GC892" i="1"/>
  <c r="GB892" i="1"/>
  <c r="GA892" i="1"/>
  <c r="FZ892" i="1"/>
  <c r="FY892" i="1"/>
  <c r="FX892" i="1"/>
  <c r="FW892" i="1"/>
  <c r="FV892" i="1"/>
  <c r="FU892" i="1"/>
  <c r="FT892" i="1"/>
  <c r="FS892" i="1"/>
  <c r="FR892" i="1"/>
  <c r="FQ892" i="1"/>
  <c r="FP892" i="1"/>
  <c r="FO892" i="1"/>
  <c r="FN892" i="1"/>
  <c r="FM892" i="1"/>
  <c r="FL892" i="1"/>
  <c r="FK892" i="1"/>
  <c r="FJ892" i="1"/>
  <c r="FI892" i="1"/>
  <c r="FH892" i="1"/>
  <c r="FG892" i="1"/>
  <c r="FF892" i="1"/>
  <c r="FE892" i="1"/>
  <c r="FD892" i="1"/>
  <c r="FC892" i="1"/>
  <c r="FB892" i="1"/>
  <c r="FA892" i="1"/>
  <c r="EZ892" i="1"/>
  <c r="EY892" i="1"/>
  <c r="EX892" i="1"/>
  <c r="EW892" i="1"/>
  <c r="EV892" i="1"/>
  <c r="EU892" i="1"/>
  <c r="ET892" i="1"/>
  <c r="ES892" i="1"/>
  <c r="ER892" i="1"/>
  <c r="EQ892" i="1"/>
  <c r="EP892" i="1"/>
  <c r="EO892" i="1"/>
  <c r="EN892" i="1"/>
  <c r="EM892" i="1"/>
  <c r="EL892" i="1"/>
  <c r="EK892" i="1"/>
  <c r="EJ892" i="1"/>
  <c r="EI892" i="1"/>
  <c r="EH892" i="1"/>
  <c r="EG892" i="1"/>
  <c r="EF892" i="1"/>
  <c r="EE892" i="1"/>
  <c r="ED892" i="1"/>
  <c r="EC892" i="1"/>
  <c r="EB892" i="1"/>
  <c r="EA892" i="1"/>
  <c r="DZ892" i="1"/>
  <c r="DY892" i="1"/>
  <c r="DX892" i="1"/>
  <c r="DW892" i="1"/>
  <c r="DV892" i="1"/>
  <c r="DU892" i="1"/>
  <c r="DT892" i="1"/>
  <c r="DS892" i="1"/>
  <c r="DR892" i="1"/>
  <c r="DQ892" i="1"/>
  <c r="DP892" i="1"/>
  <c r="DO892" i="1"/>
  <c r="DN892" i="1"/>
  <c r="DM892" i="1"/>
  <c r="DL892" i="1"/>
  <c r="DK892" i="1"/>
  <c r="DJ892" i="1"/>
  <c r="DI892" i="1"/>
  <c r="DH892" i="1"/>
  <c r="DG892" i="1"/>
  <c r="DF892" i="1"/>
  <c r="DE892" i="1"/>
  <c r="DD892" i="1"/>
  <c r="DC892" i="1"/>
  <c r="DB892" i="1"/>
  <c r="DA892" i="1"/>
  <c r="CZ892" i="1"/>
  <c r="CY892" i="1"/>
  <c r="CX892" i="1"/>
  <c r="CW892" i="1"/>
  <c r="CV892" i="1"/>
  <c r="CU892" i="1"/>
  <c r="CT892" i="1"/>
  <c r="CS892" i="1"/>
  <c r="CR892" i="1"/>
  <c r="CQ892" i="1"/>
  <c r="CP892" i="1"/>
  <c r="CO892" i="1"/>
  <c r="CN892" i="1"/>
  <c r="CM892" i="1"/>
  <c r="CL892" i="1"/>
  <c r="CK892" i="1"/>
  <c r="CJ892" i="1"/>
  <c r="CI892" i="1"/>
  <c r="CH892" i="1"/>
  <c r="CG892" i="1"/>
  <c r="CF892" i="1"/>
  <c r="CE892" i="1"/>
  <c r="CD892" i="1"/>
  <c r="CC892" i="1"/>
  <c r="CB892" i="1"/>
  <c r="CA892" i="1"/>
  <c r="BZ892" i="1"/>
  <c r="BY892" i="1"/>
  <c r="BX892" i="1"/>
  <c r="BW892" i="1"/>
  <c r="BV892" i="1"/>
  <c r="BU892" i="1"/>
  <c r="BT892" i="1"/>
  <c r="BS892" i="1"/>
  <c r="BR892" i="1"/>
  <c r="BQ892" i="1"/>
  <c r="BP892" i="1"/>
  <c r="BO892" i="1"/>
  <c r="BN892" i="1"/>
  <c r="BM892" i="1"/>
  <c r="BL892" i="1"/>
  <c r="BK892" i="1"/>
  <c r="BJ892" i="1"/>
  <c r="BI892" i="1"/>
  <c r="BH892" i="1"/>
  <c r="BG892" i="1"/>
  <c r="BF892" i="1"/>
  <c r="BE892" i="1"/>
  <c r="BD892" i="1"/>
  <c r="BC892" i="1"/>
  <c r="BB892" i="1"/>
  <c r="BA892" i="1"/>
  <c r="AZ892" i="1"/>
  <c r="AY892" i="1"/>
  <c r="AX892" i="1"/>
  <c r="AW892" i="1"/>
  <c r="AV892" i="1"/>
  <c r="AU892" i="1"/>
  <c r="AT892" i="1"/>
  <c r="AS892" i="1"/>
  <c r="AR892" i="1"/>
  <c r="AQ892" i="1"/>
  <c r="AP892" i="1"/>
  <c r="AO892" i="1"/>
  <c r="AN892" i="1"/>
  <c r="AM892" i="1"/>
  <c r="AL892" i="1"/>
  <c r="AK892" i="1"/>
  <c r="AJ892" i="1"/>
  <c r="AI892" i="1"/>
  <c r="AH892" i="1"/>
  <c r="AG892" i="1"/>
  <c r="AF892" i="1"/>
  <c r="AE892" i="1"/>
  <c r="AD892" i="1"/>
  <c r="AC892" i="1"/>
  <c r="AB892" i="1"/>
  <c r="AA892" i="1"/>
  <c r="Z892" i="1"/>
  <c r="Y892" i="1"/>
  <c r="X892" i="1"/>
  <c r="W892" i="1"/>
  <c r="V892" i="1"/>
  <c r="U892" i="1"/>
  <c r="T892" i="1"/>
  <c r="S892" i="1"/>
  <c r="R892" i="1"/>
  <c r="Q892" i="1"/>
  <c r="P892" i="1"/>
  <c r="O892" i="1"/>
  <c r="G892" i="1"/>
  <c r="F892" i="1"/>
  <c r="E892" i="1"/>
  <c r="D892" i="1"/>
  <c r="C892" i="1"/>
  <c r="B892" i="1"/>
  <c r="D890" i="1"/>
  <c r="P888" i="1"/>
  <c r="F888" i="1"/>
  <c r="P887" i="1"/>
  <c r="F887" i="1"/>
  <c r="P886" i="1"/>
  <c r="F886" i="1"/>
  <c r="P885" i="1"/>
  <c r="F885" i="1"/>
  <c r="P884" i="1"/>
  <c r="F884" i="1"/>
  <c r="P883" i="1"/>
  <c r="F883" i="1"/>
  <c r="P882" i="1"/>
  <c r="F882" i="1"/>
  <c r="P881" i="1"/>
  <c r="F881" i="1"/>
  <c r="P880" i="1"/>
  <c r="F880" i="1"/>
  <c r="P879" i="1"/>
  <c r="F879" i="1"/>
  <c r="P878" i="1"/>
  <c r="F878" i="1"/>
  <c r="P877" i="1"/>
  <c r="F877" i="1"/>
  <c r="P876" i="1"/>
  <c r="F876" i="1"/>
  <c r="P875" i="1"/>
  <c r="F875" i="1"/>
  <c r="P874" i="1"/>
  <c r="F874" i="1"/>
  <c r="P873" i="1"/>
  <c r="F873" i="1"/>
  <c r="P872" i="1"/>
  <c r="F872" i="1"/>
  <c r="P871" i="1"/>
  <c r="F871" i="1"/>
  <c r="P870" i="1"/>
  <c r="F870" i="1"/>
  <c r="P869" i="1"/>
  <c r="F869" i="1"/>
  <c r="P868" i="1"/>
  <c r="F868" i="1"/>
  <c r="P867" i="1"/>
  <c r="F867" i="1"/>
  <c r="P866" i="1"/>
  <c r="F866" i="1"/>
  <c r="P865" i="1"/>
  <c r="F865" i="1"/>
  <c r="P864" i="1"/>
  <c r="F864" i="1"/>
  <c r="P863" i="1"/>
  <c r="F863" i="1"/>
  <c r="P862" i="1"/>
  <c r="F862" i="1"/>
  <c r="EV860" i="1"/>
  <c r="EU860" i="1"/>
  <c r="ET860" i="1"/>
  <c r="ES860" i="1"/>
  <c r="ER860" i="1"/>
  <c r="EQ860" i="1"/>
  <c r="EP860" i="1"/>
  <c r="EO860" i="1"/>
  <c r="EN860" i="1"/>
  <c r="EM860" i="1"/>
  <c r="EL860" i="1"/>
  <c r="EK860" i="1"/>
  <c r="EJ860" i="1"/>
  <c r="EI860" i="1"/>
  <c r="EH860" i="1"/>
  <c r="EG860" i="1"/>
  <c r="DQ860" i="1"/>
  <c r="DP860" i="1"/>
  <c r="DO860" i="1"/>
  <c r="DN860" i="1"/>
  <c r="DM860" i="1"/>
  <c r="DL860" i="1"/>
  <c r="DK860" i="1"/>
  <c r="DJ860" i="1"/>
  <c r="DI860" i="1"/>
  <c r="DH860" i="1"/>
  <c r="DG860" i="1"/>
  <c r="BD860" i="1"/>
  <c r="BC860" i="1"/>
  <c r="BB860" i="1"/>
  <c r="BA860" i="1"/>
  <c r="AZ860" i="1"/>
  <c r="AY860" i="1"/>
  <c r="AX860" i="1"/>
  <c r="AW860" i="1"/>
  <c r="AV860" i="1"/>
  <c r="AU860" i="1"/>
  <c r="AT860" i="1"/>
  <c r="AS860" i="1"/>
  <c r="AR860" i="1"/>
  <c r="AQ860" i="1"/>
  <c r="AP860" i="1"/>
  <c r="AO860" i="1"/>
  <c r="Y860" i="1"/>
  <c r="X860" i="1"/>
  <c r="W860" i="1"/>
  <c r="V860" i="1"/>
  <c r="U860" i="1"/>
  <c r="T860" i="1"/>
  <c r="S860" i="1"/>
  <c r="R860" i="1"/>
  <c r="Q860" i="1"/>
  <c r="P860" i="1"/>
  <c r="O860" i="1"/>
  <c r="G860" i="1"/>
  <c r="F860" i="1"/>
  <c r="D860" i="1"/>
  <c r="C860" i="1"/>
  <c r="B860" i="1"/>
  <c r="GX858" i="1"/>
  <c r="GW858" i="1"/>
  <c r="GV858" i="1"/>
  <c r="GU858" i="1"/>
  <c r="GT858" i="1"/>
  <c r="GS858" i="1"/>
  <c r="GR858" i="1"/>
  <c r="GQ858" i="1"/>
  <c r="GP858" i="1"/>
  <c r="GO858" i="1"/>
  <c r="GN858" i="1"/>
  <c r="GM858" i="1"/>
  <c r="GL858" i="1"/>
  <c r="GK858" i="1"/>
  <c r="GJ858" i="1"/>
  <c r="GI858" i="1"/>
  <c r="GH858" i="1"/>
  <c r="GG858" i="1"/>
  <c r="GF858" i="1"/>
  <c r="GE858" i="1"/>
  <c r="GD858" i="1"/>
  <c r="GC858" i="1"/>
  <c r="GB858" i="1"/>
  <c r="GA858" i="1"/>
  <c r="FZ858" i="1"/>
  <c r="FY858" i="1"/>
  <c r="FX858" i="1"/>
  <c r="FW858" i="1"/>
  <c r="FV858" i="1"/>
  <c r="FU858" i="1"/>
  <c r="FT858" i="1"/>
  <c r="FS858" i="1"/>
  <c r="FR858" i="1"/>
  <c r="FQ858" i="1"/>
  <c r="FP858" i="1"/>
  <c r="FO858" i="1"/>
  <c r="FN858" i="1"/>
  <c r="FM858" i="1"/>
  <c r="FL858" i="1"/>
  <c r="FK858" i="1"/>
  <c r="FJ858" i="1"/>
  <c r="FI858" i="1"/>
  <c r="FH858" i="1"/>
  <c r="FG858" i="1"/>
  <c r="FF858" i="1"/>
  <c r="FE858" i="1"/>
  <c r="FD858" i="1"/>
  <c r="FC858" i="1"/>
  <c r="FB858" i="1"/>
  <c r="FA858" i="1"/>
  <c r="EZ858" i="1"/>
  <c r="EY858" i="1"/>
  <c r="EX858" i="1"/>
  <c r="EW858" i="1"/>
  <c r="EV858" i="1"/>
  <c r="EU858" i="1"/>
  <c r="ET858" i="1"/>
  <c r="ES858" i="1"/>
  <c r="ER858" i="1"/>
  <c r="EQ858" i="1"/>
  <c r="EP858" i="1"/>
  <c r="EO858" i="1"/>
  <c r="EN858" i="1"/>
  <c r="EM858" i="1"/>
  <c r="EL858" i="1"/>
  <c r="EK858" i="1"/>
  <c r="EJ858" i="1"/>
  <c r="EI858" i="1"/>
  <c r="EH858" i="1"/>
  <c r="EG858" i="1"/>
  <c r="EF858" i="1"/>
  <c r="EE858" i="1"/>
  <c r="ED858" i="1"/>
  <c r="EC858" i="1"/>
  <c r="EB858" i="1"/>
  <c r="EA858" i="1"/>
  <c r="DZ858" i="1"/>
  <c r="DY858" i="1"/>
  <c r="DX858" i="1"/>
  <c r="DW858" i="1"/>
  <c r="DV858" i="1"/>
  <c r="DU858" i="1"/>
  <c r="DT858" i="1"/>
  <c r="DS858" i="1"/>
  <c r="DR858" i="1"/>
  <c r="DQ858" i="1"/>
  <c r="DP858" i="1"/>
  <c r="DO858" i="1"/>
  <c r="DN858" i="1"/>
  <c r="DM858" i="1"/>
  <c r="DL858" i="1"/>
  <c r="DK858" i="1"/>
  <c r="DJ858" i="1"/>
  <c r="DI858" i="1"/>
  <c r="DH858" i="1"/>
  <c r="DG858" i="1"/>
  <c r="DF858" i="1"/>
  <c r="DE858" i="1"/>
  <c r="DD858" i="1"/>
  <c r="DC858" i="1"/>
  <c r="DB858" i="1"/>
  <c r="DA858" i="1"/>
  <c r="CZ858" i="1"/>
  <c r="CY858" i="1"/>
  <c r="CX858" i="1"/>
  <c r="CW858" i="1"/>
  <c r="CV858" i="1"/>
  <c r="CU858" i="1"/>
  <c r="CT858" i="1"/>
  <c r="CS858" i="1"/>
  <c r="CR858" i="1"/>
  <c r="CQ858" i="1"/>
  <c r="CP858" i="1"/>
  <c r="CO858" i="1"/>
  <c r="CN858" i="1"/>
  <c r="CM858" i="1"/>
  <c r="CL858" i="1"/>
  <c r="CK858" i="1"/>
  <c r="CJ858" i="1"/>
  <c r="CI858" i="1"/>
  <c r="CH858" i="1"/>
  <c r="CG858" i="1"/>
  <c r="CF858" i="1"/>
  <c r="CE858" i="1"/>
  <c r="CD858" i="1"/>
  <c r="CC858" i="1"/>
  <c r="CB858" i="1"/>
  <c r="CA858" i="1"/>
  <c r="BZ858" i="1"/>
  <c r="BY858" i="1"/>
  <c r="BX858" i="1"/>
  <c r="BW858" i="1"/>
  <c r="BV858" i="1"/>
  <c r="BU858" i="1"/>
  <c r="BT858" i="1"/>
  <c r="BS858" i="1"/>
  <c r="BR858" i="1"/>
  <c r="BQ858" i="1"/>
  <c r="BP858" i="1"/>
  <c r="BO858" i="1"/>
  <c r="BN858" i="1"/>
  <c r="BM858" i="1"/>
  <c r="BL858" i="1"/>
  <c r="BK858" i="1"/>
  <c r="BJ858" i="1"/>
  <c r="BI858" i="1"/>
  <c r="BH858" i="1"/>
  <c r="BG858" i="1"/>
  <c r="BF858" i="1"/>
  <c r="BE858" i="1"/>
  <c r="BD858" i="1"/>
  <c r="BC858" i="1"/>
  <c r="BB858" i="1"/>
  <c r="BA858" i="1"/>
  <c r="AZ858" i="1"/>
  <c r="AY858" i="1"/>
  <c r="AX858" i="1"/>
  <c r="AW858" i="1"/>
  <c r="AV858" i="1"/>
  <c r="AU858" i="1"/>
  <c r="AT858" i="1"/>
  <c r="AS858" i="1"/>
  <c r="AR858" i="1"/>
  <c r="AQ858" i="1"/>
  <c r="AP858" i="1"/>
  <c r="AO858" i="1"/>
  <c r="AN858" i="1"/>
  <c r="AM858" i="1"/>
  <c r="AL858" i="1"/>
  <c r="AK858" i="1"/>
  <c r="AJ858" i="1"/>
  <c r="AI858" i="1"/>
  <c r="AH858" i="1"/>
  <c r="AG858" i="1"/>
  <c r="AF858" i="1"/>
  <c r="AE858" i="1"/>
  <c r="AD858" i="1"/>
  <c r="AC858" i="1"/>
  <c r="AB858" i="1"/>
  <c r="AA858" i="1"/>
  <c r="Z858" i="1"/>
  <c r="Y858" i="1"/>
  <c r="X858" i="1"/>
  <c r="W858" i="1"/>
  <c r="V858" i="1"/>
  <c r="U858" i="1"/>
  <c r="T858" i="1"/>
  <c r="S858" i="1"/>
  <c r="R858" i="1"/>
  <c r="Q858" i="1"/>
  <c r="P858" i="1"/>
  <c r="O858" i="1"/>
  <c r="G858" i="1"/>
  <c r="F858" i="1"/>
  <c r="E858" i="1"/>
  <c r="D858" i="1"/>
  <c r="C858" i="1"/>
  <c r="B858" i="1"/>
  <c r="D856" i="1"/>
  <c r="P854" i="1"/>
  <c r="F854" i="1"/>
  <c r="P853" i="1"/>
  <c r="F853" i="1"/>
  <c r="P852" i="1"/>
  <c r="F852" i="1"/>
  <c r="P851" i="1"/>
  <c r="F851" i="1"/>
  <c r="P850" i="1"/>
  <c r="F850" i="1"/>
  <c r="P849" i="1"/>
  <c r="F849" i="1"/>
  <c r="P848" i="1"/>
  <c r="F848" i="1"/>
  <c r="P847" i="1"/>
  <c r="F847" i="1"/>
  <c r="P846" i="1"/>
  <c r="F846" i="1"/>
  <c r="P845" i="1"/>
  <c r="F845" i="1"/>
  <c r="P844" i="1"/>
  <c r="F844" i="1"/>
  <c r="P843" i="1"/>
  <c r="F843" i="1"/>
  <c r="P842" i="1"/>
  <c r="F842" i="1"/>
  <c r="P841" i="1"/>
  <c r="F841" i="1"/>
  <c r="P840" i="1"/>
  <c r="F840" i="1"/>
  <c r="P839" i="1"/>
  <c r="F839" i="1"/>
  <c r="P838" i="1"/>
  <c r="F838" i="1"/>
  <c r="P837" i="1"/>
  <c r="F837" i="1"/>
  <c r="P836" i="1"/>
  <c r="F836" i="1"/>
  <c r="P835" i="1"/>
  <c r="F835" i="1"/>
  <c r="P834" i="1"/>
  <c r="F834" i="1"/>
  <c r="P833" i="1"/>
  <c r="F833" i="1"/>
  <c r="P832" i="1"/>
  <c r="F832" i="1"/>
  <c r="P831" i="1"/>
  <c r="F831" i="1"/>
  <c r="P830" i="1"/>
  <c r="F830" i="1"/>
  <c r="P829" i="1"/>
  <c r="F829" i="1"/>
  <c r="P828" i="1"/>
  <c r="F828" i="1"/>
  <c r="GE826" i="1"/>
  <c r="GD826" i="1"/>
  <c r="GC826" i="1"/>
  <c r="GB826" i="1"/>
  <c r="GA826" i="1"/>
  <c r="FZ826" i="1"/>
  <c r="FY826" i="1"/>
  <c r="FX826" i="1"/>
  <c r="FW826" i="1"/>
  <c r="FV826" i="1"/>
  <c r="FU826" i="1"/>
  <c r="FT826" i="1"/>
  <c r="FS826" i="1"/>
  <c r="FR826" i="1"/>
  <c r="FQ826" i="1"/>
  <c r="FP826" i="1"/>
  <c r="EV826" i="1"/>
  <c r="EU826" i="1"/>
  <c r="ET826" i="1"/>
  <c r="ES826" i="1"/>
  <c r="ER826" i="1"/>
  <c r="EQ826" i="1"/>
  <c r="EP826" i="1"/>
  <c r="EO826" i="1"/>
  <c r="EN826" i="1"/>
  <c r="EM826" i="1"/>
  <c r="EL826" i="1"/>
  <c r="EK826" i="1"/>
  <c r="EJ826" i="1"/>
  <c r="EI826" i="1"/>
  <c r="EH826" i="1"/>
  <c r="EG826" i="1"/>
  <c r="ED826" i="1"/>
  <c r="EC826" i="1"/>
  <c r="EB826" i="1"/>
  <c r="EA826" i="1"/>
  <c r="DZ826" i="1"/>
  <c r="DY826" i="1"/>
  <c r="DX826" i="1"/>
  <c r="DW826" i="1"/>
  <c r="DV826" i="1"/>
  <c r="DU826" i="1"/>
  <c r="DT826" i="1"/>
  <c r="DQ826" i="1"/>
  <c r="DP826" i="1"/>
  <c r="DO826" i="1"/>
  <c r="DN826" i="1"/>
  <c r="DM826" i="1"/>
  <c r="DL826" i="1"/>
  <c r="DK826" i="1"/>
  <c r="DJ826" i="1"/>
  <c r="DI826" i="1"/>
  <c r="DH826" i="1"/>
  <c r="DG826" i="1"/>
  <c r="CM826" i="1"/>
  <c r="CL826" i="1"/>
  <c r="CK826" i="1"/>
  <c r="CJ826" i="1"/>
  <c r="CI826" i="1"/>
  <c r="CH826" i="1"/>
  <c r="CG826" i="1"/>
  <c r="CF826" i="1"/>
  <c r="CE826" i="1"/>
  <c r="CD826" i="1"/>
  <c r="CC826" i="1"/>
  <c r="CB826" i="1"/>
  <c r="CA826" i="1"/>
  <c r="BZ826" i="1"/>
  <c r="BY826" i="1"/>
  <c r="BX826" i="1"/>
  <c r="BD826" i="1"/>
  <c r="BC826" i="1"/>
  <c r="BB826" i="1"/>
  <c r="BA826" i="1"/>
  <c r="AZ826" i="1"/>
  <c r="AY826" i="1"/>
  <c r="AX826" i="1"/>
  <c r="AW826" i="1"/>
  <c r="AV826" i="1"/>
  <c r="AU826" i="1"/>
  <c r="AT826" i="1"/>
  <c r="AS826" i="1"/>
  <c r="AR826" i="1"/>
  <c r="AQ826" i="1"/>
  <c r="AP826" i="1"/>
  <c r="AO826" i="1"/>
  <c r="AL826" i="1"/>
  <c r="AK826" i="1"/>
  <c r="AJ826" i="1"/>
  <c r="AI826" i="1"/>
  <c r="AH826" i="1"/>
  <c r="AG826" i="1"/>
  <c r="AF826" i="1"/>
  <c r="AE826" i="1"/>
  <c r="AD826" i="1"/>
  <c r="AC826" i="1"/>
  <c r="AB826" i="1"/>
  <c r="Y826" i="1"/>
  <c r="X826" i="1"/>
  <c r="W826" i="1"/>
  <c r="V826" i="1"/>
  <c r="U826" i="1"/>
  <c r="T826" i="1"/>
  <c r="S826" i="1"/>
  <c r="R826" i="1"/>
  <c r="Q826" i="1"/>
  <c r="P826" i="1"/>
  <c r="O826" i="1"/>
  <c r="G826" i="1"/>
  <c r="F826" i="1"/>
  <c r="D826" i="1"/>
  <c r="C826" i="1"/>
  <c r="B826" i="1"/>
  <c r="HC824" i="1"/>
  <c r="GX824" i="1"/>
  <c r="GV824" i="1"/>
  <c r="GP824" i="1"/>
  <c r="GO824" i="1"/>
  <c r="GN824" i="1"/>
  <c r="GM824" i="1"/>
  <c r="GL824" i="1"/>
  <c r="CZ824" i="1"/>
  <c r="CY824" i="1"/>
  <c r="CX824" i="1"/>
  <c r="CW824" i="1"/>
  <c r="CV824" i="1"/>
  <c r="CU824" i="1"/>
  <c r="CT824" i="1"/>
  <c r="CS824" i="1"/>
  <c r="CR824" i="1"/>
  <c r="CQ824" i="1"/>
  <c r="CP824" i="1"/>
  <c r="AJ824" i="1"/>
  <c r="AI824" i="1"/>
  <c r="AH824" i="1"/>
  <c r="AG824" i="1"/>
  <c r="AF824" i="1"/>
  <c r="AE824" i="1"/>
  <c r="AD824" i="1"/>
  <c r="AC824" i="1"/>
  <c r="AB824" i="1"/>
  <c r="Y824" i="1"/>
  <c r="X824" i="1"/>
  <c r="W824" i="1"/>
  <c r="V824" i="1"/>
  <c r="U824" i="1"/>
  <c r="T824" i="1"/>
  <c r="S824" i="1"/>
  <c r="R824" i="1"/>
  <c r="Q824" i="1"/>
  <c r="P824" i="1"/>
  <c r="O824" i="1"/>
  <c r="N824" i="1"/>
  <c r="HC823" i="1"/>
  <c r="GX823" i="1"/>
  <c r="GV823" i="1"/>
  <c r="GP823" i="1"/>
  <c r="GO823" i="1"/>
  <c r="GN823" i="1"/>
  <c r="GM823" i="1"/>
  <c r="GL823" i="1"/>
  <c r="CZ823" i="1"/>
  <c r="CY823" i="1"/>
  <c r="CX823" i="1"/>
  <c r="CW823" i="1"/>
  <c r="CV823" i="1"/>
  <c r="CU823" i="1"/>
  <c r="CT823" i="1"/>
  <c r="CS823" i="1"/>
  <c r="CR823" i="1"/>
  <c r="CQ823" i="1"/>
  <c r="CP823" i="1"/>
  <c r="AJ823" i="1"/>
  <c r="AI823" i="1"/>
  <c r="AH823" i="1"/>
  <c r="AG823" i="1"/>
  <c r="AF823" i="1"/>
  <c r="AE823" i="1"/>
  <c r="AD823" i="1"/>
  <c r="AC823" i="1"/>
  <c r="AB823" i="1"/>
  <c r="Y823" i="1"/>
  <c r="X823" i="1"/>
  <c r="W823" i="1"/>
  <c r="V823" i="1"/>
  <c r="U823" i="1"/>
  <c r="T823" i="1"/>
  <c r="S823" i="1"/>
  <c r="R823" i="1"/>
  <c r="Q823" i="1"/>
  <c r="P823" i="1"/>
  <c r="O823" i="1"/>
  <c r="N823" i="1"/>
  <c r="HG822" i="1"/>
  <c r="HC822" i="1"/>
  <c r="GX822" i="1"/>
  <c r="GV822" i="1"/>
  <c r="GP822" i="1"/>
  <c r="GO822" i="1"/>
  <c r="GN822" i="1"/>
  <c r="GM822" i="1"/>
  <c r="GL822" i="1"/>
  <c r="CZ822" i="1"/>
  <c r="CY822" i="1"/>
  <c r="CX822" i="1"/>
  <c r="CW822" i="1"/>
  <c r="CV822" i="1"/>
  <c r="CU822" i="1"/>
  <c r="CT822" i="1"/>
  <c r="CS822" i="1"/>
  <c r="CR822" i="1"/>
  <c r="CQ822" i="1"/>
  <c r="CP822" i="1"/>
  <c r="AJ822" i="1"/>
  <c r="AI822" i="1"/>
  <c r="AH822" i="1"/>
  <c r="AG822" i="1"/>
  <c r="AF822" i="1"/>
  <c r="AE822" i="1"/>
  <c r="AD822" i="1"/>
  <c r="AC822" i="1"/>
  <c r="AB822" i="1"/>
  <c r="Y822" i="1"/>
  <c r="X822" i="1"/>
  <c r="W822" i="1"/>
  <c r="V822" i="1"/>
  <c r="U822" i="1"/>
  <c r="T822" i="1"/>
  <c r="S822" i="1"/>
  <c r="R822" i="1"/>
  <c r="Q822" i="1"/>
  <c r="P822" i="1"/>
  <c r="O822" i="1"/>
  <c r="N822" i="1"/>
  <c r="HG821" i="1"/>
  <c r="HC821" i="1"/>
  <c r="GX821" i="1"/>
  <c r="GV821" i="1"/>
  <c r="GP821" i="1"/>
  <c r="GO821" i="1"/>
  <c r="GN821" i="1"/>
  <c r="GM821" i="1"/>
  <c r="GL821" i="1"/>
  <c r="CZ821" i="1"/>
  <c r="CY821" i="1"/>
  <c r="CX821" i="1"/>
  <c r="CW821" i="1"/>
  <c r="CV821" i="1"/>
  <c r="CU821" i="1"/>
  <c r="CT821" i="1"/>
  <c r="CS821" i="1"/>
  <c r="CR821" i="1"/>
  <c r="CQ821" i="1"/>
  <c r="CP821" i="1"/>
  <c r="AJ821" i="1"/>
  <c r="AI821" i="1"/>
  <c r="AH821" i="1"/>
  <c r="AG821" i="1"/>
  <c r="AF821" i="1"/>
  <c r="AE821" i="1"/>
  <c r="AD821" i="1"/>
  <c r="AC821" i="1"/>
  <c r="AB821" i="1"/>
  <c r="Y821" i="1"/>
  <c r="X821" i="1"/>
  <c r="W821" i="1"/>
  <c r="V821" i="1"/>
  <c r="U821" i="1"/>
  <c r="T821" i="1"/>
  <c r="S821" i="1"/>
  <c r="R821" i="1"/>
  <c r="Q821" i="1"/>
  <c r="P821" i="1"/>
  <c r="O821" i="1"/>
  <c r="N821" i="1"/>
  <c r="HG820" i="1"/>
  <c r="HC820" i="1"/>
  <c r="GX820" i="1"/>
  <c r="GV820" i="1"/>
  <c r="GP820" i="1"/>
  <c r="GO820" i="1"/>
  <c r="GN820" i="1"/>
  <c r="GM820" i="1"/>
  <c r="GL820" i="1"/>
  <c r="CZ820" i="1"/>
  <c r="CY820" i="1"/>
  <c r="CX820" i="1"/>
  <c r="CW820" i="1"/>
  <c r="CV820" i="1"/>
  <c r="CU820" i="1"/>
  <c r="CT820" i="1"/>
  <c r="CS820" i="1"/>
  <c r="CR820" i="1"/>
  <c r="CQ820" i="1"/>
  <c r="CP820" i="1"/>
  <c r="AJ820" i="1"/>
  <c r="AI820" i="1"/>
  <c r="AH820" i="1"/>
  <c r="AG820" i="1"/>
  <c r="AF820" i="1"/>
  <c r="AE820" i="1"/>
  <c r="AD820" i="1"/>
  <c r="AC820" i="1"/>
  <c r="AB820" i="1"/>
  <c r="Y820" i="1"/>
  <c r="X820" i="1"/>
  <c r="W820" i="1"/>
  <c r="V820" i="1"/>
  <c r="U820" i="1"/>
  <c r="T820" i="1"/>
  <c r="S820" i="1"/>
  <c r="R820" i="1"/>
  <c r="Q820" i="1"/>
  <c r="P820" i="1"/>
  <c r="O820" i="1"/>
  <c r="N820" i="1"/>
  <c r="HG819" i="1"/>
  <c r="HC819" i="1"/>
  <c r="GX819" i="1"/>
  <c r="GV819" i="1"/>
  <c r="GP819" i="1"/>
  <c r="GO819" i="1"/>
  <c r="GN819" i="1"/>
  <c r="GM819" i="1"/>
  <c r="GL819" i="1"/>
  <c r="CZ819" i="1"/>
  <c r="CY819" i="1"/>
  <c r="CX819" i="1"/>
  <c r="CW819" i="1"/>
  <c r="CV819" i="1"/>
  <c r="CU819" i="1"/>
  <c r="CT819" i="1"/>
  <c r="CS819" i="1"/>
  <c r="CR819" i="1"/>
  <c r="CQ819" i="1"/>
  <c r="CP819" i="1"/>
  <c r="AJ819" i="1"/>
  <c r="AI819" i="1"/>
  <c r="AH819" i="1"/>
  <c r="AG819" i="1"/>
  <c r="AF819" i="1"/>
  <c r="AE819" i="1"/>
  <c r="AD819" i="1"/>
  <c r="AC819" i="1"/>
  <c r="AB819" i="1"/>
  <c r="Y819" i="1"/>
  <c r="X819" i="1"/>
  <c r="W819" i="1"/>
  <c r="V819" i="1"/>
  <c r="U819" i="1"/>
  <c r="T819" i="1"/>
  <c r="S819" i="1"/>
  <c r="R819" i="1"/>
  <c r="Q819" i="1"/>
  <c r="P819" i="1"/>
  <c r="O819" i="1"/>
  <c r="N819" i="1"/>
  <c r="HG818" i="1"/>
  <c r="HC818" i="1"/>
  <c r="GX818" i="1"/>
  <c r="GV818" i="1"/>
  <c r="GP818" i="1"/>
  <c r="GO818" i="1"/>
  <c r="GN818" i="1"/>
  <c r="GM818" i="1"/>
  <c r="GL818" i="1"/>
  <c r="CZ818" i="1"/>
  <c r="CY818" i="1"/>
  <c r="CX818" i="1"/>
  <c r="CW818" i="1"/>
  <c r="CV818" i="1"/>
  <c r="CU818" i="1"/>
  <c r="CT818" i="1"/>
  <c r="CS818" i="1"/>
  <c r="CR818" i="1"/>
  <c r="CQ818" i="1"/>
  <c r="CP818" i="1"/>
  <c r="AJ818" i="1"/>
  <c r="AI818" i="1"/>
  <c r="AH818" i="1"/>
  <c r="AG818" i="1"/>
  <c r="AF818" i="1"/>
  <c r="AE818" i="1"/>
  <c r="AD818" i="1"/>
  <c r="AC818" i="1"/>
  <c r="AB818" i="1"/>
  <c r="Y818" i="1"/>
  <c r="X818" i="1"/>
  <c r="W818" i="1"/>
  <c r="V818" i="1"/>
  <c r="U818" i="1"/>
  <c r="T818" i="1"/>
  <c r="S818" i="1"/>
  <c r="R818" i="1"/>
  <c r="Q818" i="1"/>
  <c r="P818" i="1"/>
  <c r="O818" i="1"/>
  <c r="N818" i="1"/>
  <c r="HG817" i="1"/>
  <c r="HC817" i="1"/>
  <c r="GX817" i="1"/>
  <c r="GV817" i="1"/>
  <c r="GP817" i="1"/>
  <c r="GO817" i="1"/>
  <c r="GN817" i="1"/>
  <c r="GM817" i="1"/>
  <c r="GL817" i="1"/>
  <c r="CZ817" i="1"/>
  <c r="CY817" i="1"/>
  <c r="CX817" i="1"/>
  <c r="CW817" i="1"/>
  <c r="CV817" i="1"/>
  <c r="CU817" i="1"/>
  <c r="CT817" i="1"/>
  <c r="CS817" i="1"/>
  <c r="CR817" i="1"/>
  <c r="CQ817" i="1"/>
  <c r="CP817" i="1"/>
  <c r="AJ817" i="1"/>
  <c r="AI817" i="1"/>
  <c r="AH817" i="1"/>
  <c r="AG817" i="1"/>
  <c r="AF817" i="1"/>
  <c r="AE817" i="1"/>
  <c r="AD817" i="1"/>
  <c r="AC817" i="1"/>
  <c r="AB817" i="1"/>
  <c r="Y817" i="1"/>
  <c r="X817" i="1"/>
  <c r="W817" i="1"/>
  <c r="V817" i="1"/>
  <c r="U817" i="1"/>
  <c r="T817" i="1"/>
  <c r="S817" i="1"/>
  <c r="R817" i="1"/>
  <c r="Q817" i="1"/>
  <c r="P817" i="1"/>
  <c r="O817" i="1"/>
  <c r="N817" i="1"/>
  <c r="HG816" i="1"/>
  <c r="HC816" i="1"/>
  <c r="GX816" i="1"/>
  <c r="GV816" i="1"/>
  <c r="GP816" i="1"/>
  <c r="GO816" i="1"/>
  <c r="GN816" i="1"/>
  <c r="GM816" i="1"/>
  <c r="GL816" i="1"/>
  <c r="CZ816" i="1"/>
  <c r="CY816" i="1"/>
  <c r="CX816" i="1"/>
  <c r="CW816" i="1"/>
  <c r="CV816" i="1"/>
  <c r="CU816" i="1"/>
  <c r="CT816" i="1"/>
  <c r="CS816" i="1"/>
  <c r="CR816" i="1"/>
  <c r="CQ816" i="1"/>
  <c r="CP816" i="1"/>
  <c r="AJ816" i="1"/>
  <c r="AI816" i="1"/>
  <c r="AH816" i="1"/>
  <c r="AG816" i="1"/>
  <c r="AF816" i="1"/>
  <c r="AE816" i="1"/>
  <c r="AD816" i="1"/>
  <c r="AC816" i="1"/>
  <c r="AB816" i="1"/>
  <c r="Y816" i="1"/>
  <c r="X816" i="1"/>
  <c r="W816" i="1"/>
  <c r="V816" i="1"/>
  <c r="U816" i="1"/>
  <c r="T816" i="1"/>
  <c r="S816" i="1"/>
  <c r="R816" i="1"/>
  <c r="Q816" i="1"/>
  <c r="P816" i="1"/>
  <c r="O816" i="1"/>
  <c r="N816" i="1"/>
  <c r="HG815" i="1"/>
  <c r="HC815" i="1"/>
  <c r="GX815" i="1"/>
  <c r="GV815" i="1"/>
  <c r="GP815" i="1"/>
  <c r="GO815" i="1"/>
  <c r="GN815" i="1"/>
  <c r="GM815" i="1"/>
  <c r="GL815" i="1"/>
  <c r="CZ815" i="1"/>
  <c r="CY815" i="1"/>
  <c r="CX815" i="1"/>
  <c r="CW815" i="1"/>
  <c r="CV815" i="1"/>
  <c r="CU815" i="1"/>
  <c r="CT815" i="1"/>
  <c r="CS815" i="1"/>
  <c r="CR815" i="1"/>
  <c r="CQ815" i="1"/>
  <c r="CP815" i="1"/>
  <c r="AJ815" i="1"/>
  <c r="AI815" i="1"/>
  <c r="AH815" i="1"/>
  <c r="AG815" i="1"/>
  <c r="AF815" i="1"/>
  <c r="AE815" i="1"/>
  <c r="AD815" i="1"/>
  <c r="AC815" i="1"/>
  <c r="AB815" i="1"/>
  <c r="Y815" i="1"/>
  <c r="X815" i="1"/>
  <c r="W815" i="1"/>
  <c r="V815" i="1"/>
  <c r="U815" i="1"/>
  <c r="T815" i="1"/>
  <c r="S815" i="1"/>
  <c r="R815" i="1"/>
  <c r="Q815" i="1"/>
  <c r="P815" i="1"/>
  <c r="O815" i="1"/>
  <c r="N815" i="1"/>
  <c r="HG814" i="1"/>
  <c r="HC814" i="1"/>
  <c r="GX814" i="1"/>
  <c r="GV814" i="1"/>
  <c r="GP814" i="1"/>
  <c r="GO814" i="1"/>
  <c r="GN814" i="1"/>
  <c r="GM814" i="1"/>
  <c r="GL814" i="1"/>
  <c r="CZ814" i="1"/>
  <c r="CY814" i="1"/>
  <c r="CX814" i="1"/>
  <c r="CW814" i="1"/>
  <c r="CV814" i="1"/>
  <c r="CU814" i="1"/>
  <c r="CT814" i="1"/>
  <c r="CS814" i="1"/>
  <c r="CR814" i="1"/>
  <c r="CQ814" i="1"/>
  <c r="CP814" i="1"/>
  <c r="AJ814" i="1"/>
  <c r="AI814" i="1"/>
  <c r="AH814" i="1"/>
  <c r="AG814" i="1"/>
  <c r="AF814" i="1"/>
  <c r="AE814" i="1"/>
  <c r="AD814" i="1"/>
  <c r="AC814" i="1"/>
  <c r="AB814" i="1"/>
  <c r="Y814" i="1"/>
  <c r="X814" i="1"/>
  <c r="W814" i="1"/>
  <c r="V814" i="1"/>
  <c r="U814" i="1"/>
  <c r="T814" i="1"/>
  <c r="S814" i="1"/>
  <c r="R814" i="1"/>
  <c r="Q814" i="1"/>
  <c r="P814" i="1"/>
  <c r="O814" i="1"/>
  <c r="N814" i="1"/>
  <c r="HG813" i="1"/>
  <c r="HC813" i="1"/>
  <c r="GX813" i="1"/>
  <c r="GV813" i="1"/>
  <c r="GP813" i="1"/>
  <c r="GO813" i="1"/>
  <c r="GN813" i="1"/>
  <c r="GM813" i="1"/>
  <c r="GL813" i="1"/>
  <c r="CZ813" i="1"/>
  <c r="CY813" i="1"/>
  <c r="CX813" i="1"/>
  <c r="CW813" i="1"/>
  <c r="CV813" i="1"/>
  <c r="CU813" i="1"/>
  <c r="CT813" i="1"/>
  <c r="CS813" i="1"/>
  <c r="CR813" i="1"/>
  <c r="CQ813" i="1"/>
  <c r="CP813" i="1"/>
  <c r="AJ813" i="1"/>
  <c r="AI813" i="1"/>
  <c r="AH813" i="1"/>
  <c r="AG813" i="1"/>
  <c r="AF813" i="1"/>
  <c r="AE813" i="1"/>
  <c r="AD813" i="1"/>
  <c r="AC813" i="1"/>
  <c r="AB813" i="1"/>
  <c r="Y813" i="1"/>
  <c r="X813" i="1"/>
  <c r="W813" i="1"/>
  <c r="V813" i="1"/>
  <c r="U813" i="1"/>
  <c r="T813" i="1"/>
  <c r="S813" i="1"/>
  <c r="R813" i="1"/>
  <c r="Q813" i="1"/>
  <c r="P813" i="1"/>
  <c r="O813" i="1"/>
  <c r="N813" i="1"/>
  <c r="HG812" i="1"/>
  <c r="HC812" i="1"/>
  <c r="GX812" i="1"/>
  <c r="GV812" i="1"/>
  <c r="GP812" i="1"/>
  <c r="GO812" i="1"/>
  <c r="GN812" i="1"/>
  <c r="GM812" i="1"/>
  <c r="GL812" i="1"/>
  <c r="CZ812" i="1"/>
  <c r="CY812" i="1"/>
  <c r="CX812" i="1"/>
  <c r="CW812" i="1"/>
  <c r="CV812" i="1"/>
  <c r="CU812" i="1"/>
  <c r="CT812" i="1"/>
  <c r="CS812" i="1"/>
  <c r="CR812" i="1"/>
  <c r="CQ812" i="1"/>
  <c r="CP812" i="1"/>
  <c r="AJ812" i="1"/>
  <c r="AI812" i="1"/>
  <c r="AH812" i="1"/>
  <c r="AG812" i="1"/>
  <c r="AF812" i="1"/>
  <c r="AE812" i="1"/>
  <c r="AD812" i="1"/>
  <c r="AC812" i="1"/>
  <c r="AB812" i="1"/>
  <c r="Y812" i="1"/>
  <c r="X812" i="1"/>
  <c r="W812" i="1"/>
  <c r="V812" i="1"/>
  <c r="U812" i="1"/>
  <c r="T812" i="1"/>
  <c r="S812" i="1"/>
  <c r="R812" i="1"/>
  <c r="Q812" i="1"/>
  <c r="P812" i="1"/>
  <c r="O812" i="1"/>
  <c r="N812" i="1"/>
  <c r="HG811" i="1"/>
  <c r="HC811" i="1"/>
  <c r="GX811" i="1"/>
  <c r="GV811" i="1"/>
  <c r="GP811" i="1"/>
  <c r="GO811" i="1"/>
  <c r="GN811" i="1"/>
  <c r="GM811" i="1"/>
  <c r="GL811" i="1"/>
  <c r="CZ811" i="1"/>
  <c r="CY811" i="1"/>
  <c r="CX811" i="1"/>
  <c r="CW811" i="1"/>
  <c r="CV811" i="1"/>
  <c r="CU811" i="1"/>
  <c r="CT811" i="1"/>
  <c r="CS811" i="1"/>
  <c r="CR811" i="1"/>
  <c r="CQ811" i="1"/>
  <c r="CP811" i="1"/>
  <c r="AJ811" i="1"/>
  <c r="AI811" i="1"/>
  <c r="AH811" i="1"/>
  <c r="AG811" i="1"/>
  <c r="AF811" i="1"/>
  <c r="AE811" i="1"/>
  <c r="AD811" i="1"/>
  <c r="AC811" i="1"/>
  <c r="AB811" i="1"/>
  <c r="Y811" i="1"/>
  <c r="X811" i="1"/>
  <c r="W811" i="1"/>
  <c r="V811" i="1"/>
  <c r="U811" i="1"/>
  <c r="T811" i="1"/>
  <c r="S811" i="1"/>
  <c r="R811" i="1"/>
  <c r="Q811" i="1"/>
  <c r="P811" i="1"/>
  <c r="O811" i="1"/>
  <c r="N811" i="1"/>
  <c r="HG810" i="1"/>
  <c r="HC810" i="1"/>
  <c r="GX810" i="1"/>
  <c r="GV810" i="1"/>
  <c r="GP810" i="1"/>
  <c r="GO810" i="1"/>
  <c r="GN810" i="1"/>
  <c r="GM810" i="1"/>
  <c r="GL810" i="1"/>
  <c r="CZ810" i="1"/>
  <c r="CY810" i="1"/>
  <c r="CX810" i="1"/>
  <c r="CW810" i="1"/>
  <c r="CV810" i="1"/>
  <c r="CU810" i="1"/>
  <c r="CT810" i="1"/>
  <c r="CS810" i="1"/>
  <c r="CR810" i="1"/>
  <c r="CQ810" i="1"/>
  <c r="CP810" i="1"/>
  <c r="AJ810" i="1"/>
  <c r="AI810" i="1"/>
  <c r="AH810" i="1"/>
  <c r="AG810" i="1"/>
  <c r="AF810" i="1"/>
  <c r="AE810" i="1"/>
  <c r="AD810" i="1"/>
  <c r="AC810" i="1"/>
  <c r="AB810" i="1"/>
  <c r="Y810" i="1"/>
  <c r="X810" i="1"/>
  <c r="W810" i="1"/>
  <c r="V810" i="1"/>
  <c r="U810" i="1"/>
  <c r="T810" i="1"/>
  <c r="S810" i="1"/>
  <c r="R810" i="1"/>
  <c r="Q810" i="1"/>
  <c r="P810" i="1"/>
  <c r="O810" i="1"/>
  <c r="N810" i="1"/>
  <c r="HG809" i="1"/>
  <c r="HC809" i="1"/>
  <c r="GX809" i="1"/>
  <c r="GV809" i="1"/>
  <c r="GP809" i="1"/>
  <c r="GO809" i="1"/>
  <c r="GN809" i="1"/>
  <c r="GM809" i="1"/>
  <c r="GL809" i="1"/>
  <c r="CZ809" i="1"/>
  <c r="CY809" i="1"/>
  <c r="CX809" i="1"/>
  <c r="CW809" i="1"/>
  <c r="CV809" i="1"/>
  <c r="CU809" i="1"/>
  <c r="CT809" i="1"/>
  <c r="CS809" i="1"/>
  <c r="CR809" i="1"/>
  <c r="CQ809" i="1"/>
  <c r="CP809" i="1"/>
  <c r="AJ809" i="1"/>
  <c r="AI809" i="1"/>
  <c r="AH809" i="1"/>
  <c r="AG809" i="1"/>
  <c r="AF809" i="1"/>
  <c r="AE809" i="1"/>
  <c r="AD809" i="1"/>
  <c r="AC809" i="1"/>
  <c r="AB809" i="1"/>
  <c r="Y809" i="1"/>
  <c r="X809" i="1"/>
  <c r="W809" i="1"/>
  <c r="V809" i="1"/>
  <c r="U809" i="1"/>
  <c r="T809" i="1"/>
  <c r="S809" i="1"/>
  <c r="R809" i="1"/>
  <c r="Q809" i="1"/>
  <c r="P809" i="1"/>
  <c r="O809" i="1"/>
  <c r="N809" i="1"/>
  <c r="HG808" i="1"/>
  <c r="HC808" i="1"/>
  <c r="GX808" i="1"/>
  <c r="GV808" i="1"/>
  <c r="GP808" i="1"/>
  <c r="GO808" i="1"/>
  <c r="GN808" i="1"/>
  <c r="GM808" i="1"/>
  <c r="GL808" i="1"/>
  <c r="CZ808" i="1"/>
  <c r="CY808" i="1"/>
  <c r="CX808" i="1"/>
  <c r="CW808" i="1"/>
  <c r="CV808" i="1"/>
  <c r="CU808" i="1"/>
  <c r="CT808" i="1"/>
  <c r="CS808" i="1"/>
  <c r="CR808" i="1"/>
  <c r="CQ808" i="1"/>
  <c r="CP808" i="1"/>
  <c r="AJ808" i="1"/>
  <c r="AI808" i="1"/>
  <c r="AH808" i="1"/>
  <c r="AG808" i="1"/>
  <c r="AF808" i="1"/>
  <c r="AE808" i="1"/>
  <c r="AD808" i="1"/>
  <c r="AC808" i="1"/>
  <c r="AB808" i="1"/>
  <c r="Y808" i="1"/>
  <c r="X808" i="1"/>
  <c r="W808" i="1"/>
  <c r="V808" i="1"/>
  <c r="U808" i="1"/>
  <c r="T808" i="1"/>
  <c r="S808" i="1"/>
  <c r="R808" i="1"/>
  <c r="Q808" i="1"/>
  <c r="P808" i="1"/>
  <c r="O808" i="1"/>
  <c r="N808" i="1"/>
  <c r="HG807" i="1"/>
  <c r="HC807" i="1"/>
  <c r="GX807" i="1"/>
  <c r="GV807" i="1"/>
  <c r="GP807" i="1"/>
  <c r="GO807" i="1"/>
  <c r="GN807" i="1"/>
  <c r="GM807" i="1"/>
  <c r="GL807" i="1"/>
  <c r="CZ807" i="1"/>
  <c r="CY807" i="1"/>
  <c r="CX807" i="1"/>
  <c r="CW807" i="1"/>
  <c r="CV807" i="1"/>
  <c r="CU807" i="1"/>
  <c r="CT807" i="1"/>
  <c r="CS807" i="1"/>
  <c r="CR807" i="1"/>
  <c r="CQ807" i="1"/>
  <c r="CP807" i="1"/>
  <c r="AJ807" i="1"/>
  <c r="AI807" i="1"/>
  <c r="AH807" i="1"/>
  <c r="AG807" i="1"/>
  <c r="AF807" i="1"/>
  <c r="AE807" i="1"/>
  <c r="AD807" i="1"/>
  <c r="AC807" i="1"/>
  <c r="AB807" i="1"/>
  <c r="Y807" i="1"/>
  <c r="X807" i="1"/>
  <c r="W807" i="1"/>
  <c r="V807" i="1"/>
  <c r="U807" i="1"/>
  <c r="T807" i="1"/>
  <c r="S807" i="1"/>
  <c r="R807" i="1"/>
  <c r="Q807" i="1"/>
  <c r="P807" i="1"/>
  <c r="O807" i="1"/>
  <c r="N807" i="1"/>
  <c r="HG806" i="1"/>
  <c r="HC806" i="1"/>
  <c r="GX806" i="1"/>
  <c r="GV806" i="1"/>
  <c r="GP806" i="1"/>
  <c r="GO806" i="1"/>
  <c r="GN806" i="1"/>
  <c r="GM806" i="1"/>
  <c r="GL806" i="1"/>
  <c r="CZ806" i="1"/>
  <c r="CY806" i="1"/>
  <c r="CX806" i="1"/>
  <c r="CW806" i="1"/>
  <c r="CV806" i="1"/>
  <c r="CU806" i="1"/>
  <c r="CT806" i="1"/>
  <c r="CS806" i="1"/>
  <c r="CR806" i="1"/>
  <c r="CQ806" i="1"/>
  <c r="CP806" i="1"/>
  <c r="AJ806" i="1"/>
  <c r="AI806" i="1"/>
  <c r="AH806" i="1"/>
  <c r="AG806" i="1"/>
  <c r="AF806" i="1"/>
  <c r="AE806" i="1"/>
  <c r="AD806" i="1"/>
  <c r="AC806" i="1"/>
  <c r="AB806" i="1"/>
  <c r="Y806" i="1"/>
  <c r="X806" i="1"/>
  <c r="W806" i="1"/>
  <c r="V806" i="1"/>
  <c r="U806" i="1"/>
  <c r="T806" i="1"/>
  <c r="S806" i="1"/>
  <c r="R806" i="1"/>
  <c r="Q806" i="1"/>
  <c r="P806" i="1"/>
  <c r="O806" i="1"/>
  <c r="N806" i="1"/>
  <c r="HG805" i="1"/>
  <c r="HC805" i="1"/>
  <c r="GX805" i="1"/>
  <c r="GV805" i="1"/>
  <c r="GP805" i="1"/>
  <c r="GO805" i="1"/>
  <c r="GN805" i="1"/>
  <c r="GM805" i="1"/>
  <c r="GL805" i="1"/>
  <c r="CZ805" i="1"/>
  <c r="CY805" i="1"/>
  <c r="CX805" i="1"/>
  <c r="CW805" i="1"/>
  <c r="CV805" i="1"/>
  <c r="CU805" i="1"/>
  <c r="CT805" i="1"/>
  <c r="CS805" i="1"/>
  <c r="CR805" i="1"/>
  <c r="CQ805" i="1"/>
  <c r="CP805" i="1"/>
  <c r="AJ805" i="1"/>
  <c r="AI805" i="1"/>
  <c r="AH805" i="1"/>
  <c r="AG805" i="1"/>
  <c r="AF805" i="1"/>
  <c r="AE805" i="1"/>
  <c r="AD805" i="1"/>
  <c r="AC805" i="1"/>
  <c r="AB805" i="1"/>
  <c r="Y805" i="1"/>
  <c r="X805" i="1"/>
  <c r="W805" i="1"/>
  <c r="V805" i="1"/>
  <c r="U805" i="1"/>
  <c r="T805" i="1"/>
  <c r="S805" i="1"/>
  <c r="R805" i="1"/>
  <c r="Q805" i="1"/>
  <c r="P805" i="1"/>
  <c r="O805" i="1"/>
  <c r="N805" i="1"/>
  <c r="HG804" i="1"/>
  <c r="HC804" i="1"/>
  <c r="GX804" i="1"/>
  <c r="GV804" i="1"/>
  <c r="GP804" i="1"/>
  <c r="GO804" i="1"/>
  <c r="GN804" i="1"/>
  <c r="GM804" i="1"/>
  <c r="GL804" i="1"/>
  <c r="CZ804" i="1"/>
  <c r="CY804" i="1"/>
  <c r="CX804" i="1"/>
  <c r="CW804" i="1"/>
  <c r="CV804" i="1"/>
  <c r="CU804" i="1"/>
  <c r="CT804" i="1"/>
  <c r="CS804" i="1"/>
  <c r="CR804" i="1"/>
  <c r="CQ804" i="1"/>
  <c r="CP804" i="1"/>
  <c r="AJ804" i="1"/>
  <c r="AI804" i="1"/>
  <c r="AH804" i="1"/>
  <c r="AG804" i="1"/>
  <c r="AF804" i="1"/>
  <c r="AE804" i="1"/>
  <c r="AD804" i="1"/>
  <c r="AC804" i="1"/>
  <c r="AB804" i="1"/>
  <c r="Y804" i="1"/>
  <c r="X804" i="1"/>
  <c r="W804" i="1"/>
  <c r="V804" i="1"/>
  <c r="U804" i="1"/>
  <c r="T804" i="1"/>
  <c r="S804" i="1"/>
  <c r="R804" i="1"/>
  <c r="Q804" i="1"/>
  <c r="P804" i="1"/>
  <c r="O804" i="1"/>
  <c r="N804" i="1"/>
  <c r="HG803" i="1"/>
  <c r="HC803" i="1"/>
  <c r="GX803" i="1"/>
  <c r="GV803" i="1"/>
  <c r="GP803" i="1"/>
  <c r="GO803" i="1"/>
  <c r="GN803" i="1"/>
  <c r="GM803" i="1"/>
  <c r="GL803" i="1"/>
  <c r="CZ803" i="1"/>
  <c r="CY803" i="1"/>
  <c r="CX803" i="1"/>
  <c r="CW803" i="1"/>
  <c r="CV803" i="1"/>
  <c r="CU803" i="1"/>
  <c r="CT803" i="1"/>
  <c r="CS803" i="1"/>
  <c r="CR803" i="1"/>
  <c r="CQ803" i="1"/>
  <c r="CP803" i="1"/>
  <c r="AJ803" i="1"/>
  <c r="AI803" i="1"/>
  <c r="AH803" i="1"/>
  <c r="AG803" i="1"/>
  <c r="AF803" i="1"/>
  <c r="AE803" i="1"/>
  <c r="AD803" i="1"/>
  <c r="AC803" i="1"/>
  <c r="AB803" i="1"/>
  <c r="Y803" i="1"/>
  <c r="X803" i="1"/>
  <c r="W803" i="1"/>
  <c r="V803" i="1"/>
  <c r="U803" i="1"/>
  <c r="T803" i="1"/>
  <c r="S803" i="1"/>
  <c r="R803" i="1"/>
  <c r="Q803" i="1"/>
  <c r="P803" i="1"/>
  <c r="O803" i="1"/>
  <c r="N803" i="1"/>
  <c r="HG802" i="1"/>
  <c r="HC802" i="1"/>
  <c r="GX802" i="1"/>
  <c r="GV802" i="1"/>
  <c r="GP802" i="1"/>
  <c r="GO802" i="1"/>
  <c r="GN802" i="1"/>
  <c r="GM802" i="1"/>
  <c r="GL802" i="1"/>
  <c r="CZ802" i="1"/>
  <c r="CY802" i="1"/>
  <c r="CX802" i="1"/>
  <c r="CW802" i="1"/>
  <c r="CV802" i="1"/>
  <c r="CU802" i="1"/>
  <c r="CT802" i="1"/>
  <c r="CS802" i="1"/>
  <c r="CR802" i="1"/>
  <c r="CQ802" i="1"/>
  <c r="CP802" i="1"/>
  <c r="AJ802" i="1"/>
  <c r="AI802" i="1"/>
  <c r="AH802" i="1"/>
  <c r="AG802" i="1"/>
  <c r="AF802" i="1"/>
  <c r="AE802" i="1"/>
  <c r="AD802" i="1"/>
  <c r="AC802" i="1"/>
  <c r="AB802" i="1"/>
  <c r="Y802" i="1"/>
  <c r="X802" i="1"/>
  <c r="W802" i="1"/>
  <c r="V802" i="1"/>
  <c r="U802" i="1"/>
  <c r="T802" i="1"/>
  <c r="S802" i="1"/>
  <c r="R802" i="1"/>
  <c r="Q802" i="1"/>
  <c r="P802" i="1"/>
  <c r="O802" i="1"/>
  <c r="N802" i="1"/>
  <c r="HG801" i="1"/>
  <c r="HC801" i="1"/>
  <c r="GX801" i="1"/>
  <c r="GV801" i="1"/>
  <c r="GP801" i="1"/>
  <c r="GO801" i="1"/>
  <c r="GN801" i="1"/>
  <c r="GM801" i="1"/>
  <c r="GL801" i="1"/>
  <c r="CZ801" i="1"/>
  <c r="CY801" i="1"/>
  <c r="CX801" i="1"/>
  <c r="CW801" i="1"/>
  <c r="CV801" i="1"/>
  <c r="CU801" i="1"/>
  <c r="CT801" i="1"/>
  <c r="CS801" i="1"/>
  <c r="CR801" i="1"/>
  <c r="CQ801" i="1"/>
  <c r="CP801" i="1"/>
  <c r="AJ801" i="1"/>
  <c r="AI801" i="1"/>
  <c r="AH801" i="1"/>
  <c r="AG801" i="1"/>
  <c r="AF801" i="1"/>
  <c r="AE801" i="1"/>
  <c r="AD801" i="1"/>
  <c r="AC801" i="1"/>
  <c r="AB801" i="1"/>
  <c r="Y801" i="1"/>
  <c r="X801" i="1"/>
  <c r="W801" i="1"/>
  <c r="V801" i="1"/>
  <c r="U801" i="1"/>
  <c r="T801" i="1"/>
  <c r="S801" i="1"/>
  <c r="R801" i="1"/>
  <c r="Q801" i="1"/>
  <c r="P801" i="1"/>
  <c r="O801" i="1"/>
  <c r="N801" i="1"/>
  <c r="HG800" i="1"/>
  <c r="HC800" i="1"/>
  <c r="GX800" i="1"/>
  <c r="GV800" i="1"/>
  <c r="GP800" i="1"/>
  <c r="GO800" i="1"/>
  <c r="GN800" i="1"/>
  <c r="GM800" i="1"/>
  <c r="GL800" i="1"/>
  <c r="CZ800" i="1"/>
  <c r="CY800" i="1"/>
  <c r="CX800" i="1"/>
  <c r="CW800" i="1"/>
  <c r="CV800" i="1"/>
  <c r="CU800" i="1"/>
  <c r="CT800" i="1"/>
  <c r="CS800" i="1"/>
  <c r="CR800" i="1"/>
  <c r="CQ800" i="1"/>
  <c r="CP800" i="1"/>
  <c r="AJ800" i="1"/>
  <c r="AI800" i="1"/>
  <c r="AH800" i="1"/>
  <c r="AG800" i="1"/>
  <c r="AF800" i="1"/>
  <c r="AE800" i="1"/>
  <c r="AD800" i="1"/>
  <c r="AC800" i="1"/>
  <c r="AB800" i="1"/>
  <c r="Y800" i="1"/>
  <c r="X800" i="1"/>
  <c r="W800" i="1"/>
  <c r="V800" i="1"/>
  <c r="U800" i="1"/>
  <c r="T800" i="1"/>
  <c r="S800" i="1"/>
  <c r="R800" i="1"/>
  <c r="Q800" i="1"/>
  <c r="P800" i="1"/>
  <c r="O800" i="1"/>
  <c r="N800" i="1"/>
  <c r="HG799" i="1"/>
  <c r="HC799" i="1"/>
  <c r="GX799" i="1"/>
  <c r="GV799" i="1"/>
  <c r="GP799" i="1"/>
  <c r="GO799" i="1"/>
  <c r="GN799" i="1"/>
  <c r="GM799" i="1"/>
  <c r="GL799" i="1"/>
  <c r="CZ799" i="1"/>
  <c r="CY799" i="1"/>
  <c r="CX799" i="1"/>
  <c r="CW799" i="1"/>
  <c r="CV799" i="1"/>
  <c r="CU799" i="1"/>
  <c r="CT799" i="1"/>
  <c r="CS799" i="1"/>
  <c r="CR799" i="1"/>
  <c r="CQ799" i="1"/>
  <c r="CP799" i="1"/>
  <c r="AJ799" i="1"/>
  <c r="AI799" i="1"/>
  <c r="AH799" i="1"/>
  <c r="AG799" i="1"/>
  <c r="AF799" i="1"/>
  <c r="AE799" i="1"/>
  <c r="AD799" i="1"/>
  <c r="AC799" i="1"/>
  <c r="AB799" i="1"/>
  <c r="Y799" i="1"/>
  <c r="X799" i="1"/>
  <c r="W799" i="1"/>
  <c r="V799" i="1"/>
  <c r="U799" i="1"/>
  <c r="T799" i="1"/>
  <c r="S799" i="1"/>
  <c r="R799" i="1"/>
  <c r="Q799" i="1"/>
  <c r="P799" i="1"/>
  <c r="O799" i="1"/>
  <c r="N799" i="1"/>
  <c r="HG798" i="1"/>
  <c r="HC798" i="1"/>
  <c r="GX798" i="1"/>
  <c r="GV798" i="1"/>
  <c r="GP798" i="1"/>
  <c r="GO798" i="1"/>
  <c r="GN798" i="1"/>
  <c r="GM798" i="1"/>
  <c r="GL798" i="1"/>
  <c r="CZ798" i="1"/>
  <c r="CY798" i="1"/>
  <c r="CX798" i="1"/>
  <c r="CW798" i="1"/>
  <c r="CV798" i="1"/>
  <c r="CU798" i="1"/>
  <c r="CT798" i="1"/>
  <c r="CS798" i="1"/>
  <c r="CR798" i="1"/>
  <c r="CQ798" i="1"/>
  <c r="CP798" i="1"/>
  <c r="AJ798" i="1"/>
  <c r="AI798" i="1"/>
  <c r="AH798" i="1"/>
  <c r="AG798" i="1"/>
  <c r="AF798" i="1"/>
  <c r="AE798" i="1"/>
  <c r="AD798" i="1"/>
  <c r="AC798" i="1"/>
  <c r="AB798" i="1"/>
  <c r="Y798" i="1"/>
  <c r="X798" i="1"/>
  <c r="W798" i="1"/>
  <c r="V798" i="1"/>
  <c r="U798" i="1"/>
  <c r="T798" i="1"/>
  <c r="S798" i="1"/>
  <c r="R798" i="1"/>
  <c r="Q798" i="1"/>
  <c r="P798" i="1"/>
  <c r="O798" i="1"/>
  <c r="N798" i="1"/>
  <c r="HG797" i="1"/>
  <c r="HC797" i="1"/>
  <c r="GX797" i="1"/>
  <c r="GV797" i="1"/>
  <c r="GP797" i="1"/>
  <c r="GO797" i="1"/>
  <c r="GN797" i="1"/>
  <c r="GM797" i="1"/>
  <c r="GL797" i="1"/>
  <c r="CZ797" i="1"/>
  <c r="CY797" i="1"/>
  <c r="CX797" i="1"/>
  <c r="CW797" i="1"/>
  <c r="CV797" i="1"/>
  <c r="CU797" i="1"/>
  <c r="CT797" i="1"/>
  <c r="CS797" i="1"/>
  <c r="CR797" i="1"/>
  <c r="CQ797" i="1"/>
  <c r="CP797" i="1"/>
  <c r="AJ797" i="1"/>
  <c r="AI797" i="1"/>
  <c r="AH797" i="1"/>
  <c r="AG797" i="1"/>
  <c r="AF797" i="1"/>
  <c r="AE797" i="1"/>
  <c r="AD797" i="1"/>
  <c r="AC797" i="1"/>
  <c r="AB797" i="1"/>
  <c r="Y797" i="1"/>
  <c r="X797" i="1"/>
  <c r="W797" i="1"/>
  <c r="V797" i="1"/>
  <c r="U797" i="1"/>
  <c r="T797" i="1"/>
  <c r="S797" i="1"/>
  <c r="R797" i="1"/>
  <c r="Q797" i="1"/>
  <c r="P797" i="1"/>
  <c r="O797" i="1"/>
  <c r="N797" i="1"/>
  <c r="HG796" i="1"/>
  <c r="HC796" i="1"/>
  <c r="GX796" i="1"/>
  <c r="GV796" i="1"/>
  <c r="GP796" i="1"/>
  <c r="GO796" i="1"/>
  <c r="GN796" i="1"/>
  <c r="GM796" i="1"/>
  <c r="GL796" i="1"/>
  <c r="CZ796" i="1"/>
  <c r="CY796" i="1"/>
  <c r="CX796" i="1"/>
  <c r="CW796" i="1"/>
  <c r="CV796" i="1"/>
  <c r="CU796" i="1"/>
  <c r="CT796" i="1"/>
  <c r="CS796" i="1"/>
  <c r="CR796" i="1"/>
  <c r="CQ796" i="1"/>
  <c r="CP796" i="1"/>
  <c r="AJ796" i="1"/>
  <c r="AI796" i="1"/>
  <c r="AH796" i="1"/>
  <c r="AG796" i="1"/>
  <c r="AF796" i="1"/>
  <c r="AE796" i="1"/>
  <c r="AD796" i="1"/>
  <c r="AC796" i="1"/>
  <c r="AB796" i="1"/>
  <c r="Y796" i="1"/>
  <c r="X796" i="1"/>
  <c r="W796" i="1"/>
  <c r="V796" i="1"/>
  <c r="U796" i="1"/>
  <c r="T796" i="1"/>
  <c r="S796" i="1"/>
  <c r="R796" i="1"/>
  <c r="Q796" i="1"/>
  <c r="P796" i="1"/>
  <c r="O796" i="1"/>
  <c r="N796" i="1"/>
  <c r="HG795" i="1"/>
  <c r="HC795" i="1"/>
  <c r="GX795" i="1"/>
  <c r="GV795" i="1"/>
  <c r="GP795" i="1"/>
  <c r="GO795" i="1"/>
  <c r="GN795" i="1"/>
  <c r="GM795" i="1"/>
  <c r="GL795" i="1"/>
  <c r="CZ795" i="1"/>
  <c r="CY795" i="1"/>
  <c r="CX795" i="1"/>
  <c r="CW795" i="1"/>
  <c r="CV795" i="1"/>
  <c r="CU795" i="1"/>
  <c r="CT795" i="1"/>
  <c r="CS795" i="1"/>
  <c r="CR795" i="1"/>
  <c r="CQ795" i="1"/>
  <c r="CP795" i="1"/>
  <c r="AJ795" i="1"/>
  <c r="AI795" i="1"/>
  <c r="AH795" i="1"/>
  <c r="AG795" i="1"/>
  <c r="AF795" i="1"/>
  <c r="AE795" i="1"/>
  <c r="AD795" i="1"/>
  <c r="AC795" i="1"/>
  <c r="AB795" i="1"/>
  <c r="Y795" i="1"/>
  <c r="X795" i="1"/>
  <c r="W795" i="1"/>
  <c r="V795" i="1"/>
  <c r="U795" i="1"/>
  <c r="T795" i="1"/>
  <c r="S795" i="1"/>
  <c r="R795" i="1"/>
  <c r="Q795" i="1"/>
  <c r="P795" i="1"/>
  <c r="O795" i="1"/>
  <c r="N795" i="1"/>
  <c r="HG794" i="1"/>
  <c r="HC794" i="1"/>
  <c r="GX794" i="1"/>
  <c r="GV794" i="1"/>
  <c r="GP794" i="1"/>
  <c r="GO794" i="1"/>
  <c r="GN794" i="1"/>
  <c r="GM794" i="1"/>
  <c r="GL794" i="1"/>
  <c r="CZ794" i="1"/>
  <c r="CY794" i="1"/>
  <c r="CX794" i="1"/>
  <c r="CW794" i="1"/>
  <c r="CV794" i="1"/>
  <c r="CU794" i="1"/>
  <c r="CT794" i="1"/>
  <c r="CS794" i="1"/>
  <c r="CR794" i="1"/>
  <c r="CQ794" i="1"/>
  <c r="CP794" i="1"/>
  <c r="AJ794" i="1"/>
  <c r="AI794" i="1"/>
  <c r="AH794" i="1"/>
  <c r="AG794" i="1"/>
  <c r="AF794" i="1"/>
  <c r="AE794" i="1"/>
  <c r="AD794" i="1"/>
  <c r="AC794" i="1"/>
  <c r="AB794" i="1"/>
  <c r="Y794" i="1"/>
  <c r="X794" i="1"/>
  <c r="W794" i="1"/>
  <c r="V794" i="1"/>
  <c r="U794" i="1"/>
  <c r="T794" i="1"/>
  <c r="S794" i="1"/>
  <c r="R794" i="1"/>
  <c r="Q794" i="1"/>
  <c r="P794" i="1"/>
  <c r="O794" i="1"/>
  <c r="N794" i="1"/>
  <c r="HG793" i="1"/>
  <c r="HC793" i="1"/>
  <c r="GX793" i="1"/>
  <c r="GV793" i="1"/>
  <c r="GP793" i="1"/>
  <c r="GO793" i="1"/>
  <c r="GN793" i="1"/>
  <c r="GM793" i="1"/>
  <c r="GL793" i="1"/>
  <c r="CZ793" i="1"/>
  <c r="CY793" i="1"/>
  <c r="CX793" i="1"/>
  <c r="CW793" i="1"/>
  <c r="CV793" i="1"/>
  <c r="CU793" i="1"/>
  <c r="CT793" i="1"/>
  <c r="CS793" i="1"/>
  <c r="CR793" i="1"/>
  <c r="CQ793" i="1"/>
  <c r="CP793" i="1"/>
  <c r="AJ793" i="1"/>
  <c r="AI793" i="1"/>
  <c r="AH793" i="1"/>
  <c r="AG793" i="1"/>
  <c r="AF793" i="1"/>
  <c r="AE793" i="1"/>
  <c r="AD793" i="1"/>
  <c r="AC793" i="1"/>
  <c r="AB793" i="1"/>
  <c r="Y793" i="1"/>
  <c r="X793" i="1"/>
  <c r="W793" i="1"/>
  <c r="V793" i="1"/>
  <c r="U793" i="1"/>
  <c r="T793" i="1"/>
  <c r="S793" i="1"/>
  <c r="R793" i="1"/>
  <c r="Q793" i="1"/>
  <c r="P793" i="1"/>
  <c r="O793" i="1"/>
  <c r="N793" i="1"/>
  <c r="HG792" i="1"/>
  <c r="HC792" i="1"/>
  <c r="GX792" i="1"/>
  <c r="GV792" i="1"/>
  <c r="GP792" i="1"/>
  <c r="GO792" i="1"/>
  <c r="GN792" i="1"/>
  <c r="GM792" i="1"/>
  <c r="GL792" i="1"/>
  <c r="CZ792" i="1"/>
  <c r="CY792" i="1"/>
  <c r="CX792" i="1"/>
  <c r="CW792" i="1"/>
  <c r="CV792" i="1"/>
  <c r="CU792" i="1"/>
  <c r="CT792" i="1"/>
  <c r="CS792" i="1"/>
  <c r="CR792" i="1"/>
  <c r="CQ792" i="1"/>
  <c r="CP792" i="1"/>
  <c r="AJ792" i="1"/>
  <c r="AI792" i="1"/>
  <c r="AH792" i="1"/>
  <c r="AG792" i="1"/>
  <c r="AF792" i="1"/>
  <c r="AE792" i="1"/>
  <c r="AD792" i="1"/>
  <c r="AC792" i="1"/>
  <c r="AB792" i="1"/>
  <c r="Y792" i="1"/>
  <c r="X792" i="1"/>
  <c r="W792" i="1"/>
  <c r="V792" i="1"/>
  <c r="U792" i="1"/>
  <c r="T792" i="1"/>
  <c r="S792" i="1"/>
  <c r="R792" i="1"/>
  <c r="Q792" i="1"/>
  <c r="P792" i="1"/>
  <c r="O792" i="1"/>
  <c r="N792" i="1"/>
  <c r="HG791" i="1"/>
  <c r="HC791" i="1"/>
  <c r="GX791" i="1"/>
  <c r="GV791" i="1"/>
  <c r="GP791" i="1"/>
  <c r="GO791" i="1"/>
  <c r="GN791" i="1"/>
  <c r="GM791" i="1"/>
  <c r="GL791" i="1"/>
  <c r="CZ791" i="1"/>
  <c r="CY791" i="1"/>
  <c r="CX791" i="1"/>
  <c r="CW791" i="1"/>
  <c r="CV791" i="1"/>
  <c r="CU791" i="1"/>
  <c r="CT791" i="1"/>
  <c r="CS791" i="1"/>
  <c r="CR791" i="1"/>
  <c r="CQ791" i="1"/>
  <c r="CP791" i="1"/>
  <c r="AJ791" i="1"/>
  <c r="AI791" i="1"/>
  <c r="AH791" i="1"/>
  <c r="AG791" i="1"/>
  <c r="AF791" i="1"/>
  <c r="AE791" i="1"/>
  <c r="AD791" i="1"/>
  <c r="AC791" i="1"/>
  <c r="AB791" i="1"/>
  <c r="Y791" i="1"/>
  <c r="X791" i="1"/>
  <c r="W791" i="1"/>
  <c r="V791" i="1"/>
  <c r="U791" i="1"/>
  <c r="T791" i="1"/>
  <c r="S791" i="1"/>
  <c r="R791" i="1"/>
  <c r="Q791" i="1"/>
  <c r="P791" i="1"/>
  <c r="O791" i="1"/>
  <c r="N791" i="1"/>
  <c r="HG790" i="1"/>
  <c r="HC790" i="1"/>
  <c r="GX790" i="1"/>
  <c r="GV790" i="1"/>
  <c r="GP790" i="1"/>
  <c r="GO790" i="1"/>
  <c r="GN790" i="1"/>
  <c r="GM790" i="1"/>
  <c r="GL790" i="1"/>
  <c r="CZ790" i="1"/>
  <c r="CY790" i="1"/>
  <c r="CX790" i="1"/>
  <c r="CW790" i="1"/>
  <c r="CV790" i="1"/>
  <c r="CU790" i="1"/>
  <c r="CT790" i="1"/>
  <c r="CS790" i="1"/>
  <c r="CR790" i="1"/>
  <c r="CQ790" i="1"/>
  <c r="CP790" i="1"/>
  <c r="AJ790" i="1"/>
  <c r="AI790" i="1"/>
  <c r="AH790" i="1"/>
  <c r="AG790" i="1"/>
  <c r="AF790" i="1"/>
  <c r="AE790" i="1"/>
  <c r="AD790" i="1"/>
  <c r="AC790" i="1"/>
  <c r="AB790" i="1"/>
  <c r="Y790" i="1"/>
  <c r="X790" i="1"/>
  <c r="W790" i="1"/>
  <c r="V790" i="1"/>
  <c r="U790" i="1"/>
  <c r="T790" i="1"/>
  <c r="S790" i="1"/>
  <c r="R790" i="1"/>
  <c r="Q790" i="1"/>
  <c r="P790" i="1"/>
  <c r="O790" i="1"/>
  <c r="N790" i="1"/>
  <c r="HG789" i="1"/>
  <c r="HC789" i="1"/>
  <c r="GX789" i="1"/>
  <c r="GV789" i="1"/>
  <c r="GP789" i="1"/>
  <c r="GO789" i="1"/>
  <c r="GN789" i="1"/>
  <c r="GM789" i="1"/>
  <c r="GL789" i="1"/>
  <c r="CZ789" i="1"/>
  <c r="CY789" i="1"/>
  <c r="CX789" i="1"/>
  <c r="CW789" i="1"/>
  <c r="CV789" i="1"/>
  <c r="CU789" i="1"/>
  <c r="CT789" i="1"/>
  <c r="CS789" i="1"/>
  <c r="CR789" i="1"/>
  <c r="CQ789" i="1"/>
  <c r="CP789" i="1"/>
  <c r="AJ789" i="1"/>
  <c r="AI789" i="1"/>
  <c r="AH789" i="1"/>
  <c r="AG789" i="1"/>
  <c r="AF789" i="1"/>
  <c r="AE789" i="1"/>
  <c r="AD789" i="1"/>
  <c r="AC789" i="1"/>
  <c r="AB789" i="1"/>
  <c r="Y789" i="1"/>
  <c r="X789" i="1"/>
  <c r="W789" i="1"/>
  <c r="V789" i="1"/>
  <c r="U789" i="1"/>
  <c r="T789" i="1"/>
  <c r="S789" i="1"/>
  <c r="R789" i="1"/>
  <c r="Q789" i="1"/>
  <c r="P789" i="1"/>
  <c r="O789" i="1"/>
  <c r="N789" i="1"/>
  <c r="HG788" i="1"/>
  <c r="HC788" i="1"/>
  <c r="GX788" i="1"/>
  <c r="GV788" i="1"/>
  <c r="GP788" i="1"/>
  <c r="GO788" i="1"/>
  <c r="GN788" i="1"/>
  <c r="GM788" i="1"/>
  <c r="GL788" i="1"/>
  <c r="CZ788" i="1"/>
  <c r="CY788" i="1"/>
  <c r="CX788" i="1"/>
  <c r="CW788" i="1"/>
  <c r="CV788" i="1"/>
  <c r="CU788" i="1"/>
  <c r="CT788" i="1"/>
  <c r="CS788" i="1"/>
  <c r="CR788" i="1"/>
  <c r="CQ788" i="1"/>
  <c r="CP788" i="1"/>
  <c r="AJ788" i="1"/>
  <c r="AI788" i="1"/>
  <c r="AH788" i="1"/>
  <c r="AG788" i="1"/>
  <c r="AF788" i="1"/>
  <c r="AE788" i="1"/>
  <c r="AD788" i="1"/>
  <c r="AC788" i="1"/>
  <c r="AB788" i="1"/>
  <c r="Y788" i="1"/>
  <c r="X788" i="1"/>
  <c r="W788" i="1"/>
  <c r="V788" i="1"/>
  <c r="U788" i="1"/>
  <c r="T788" i="1"/>
  <c r="S788" i="1"/>
  <c r="R788" i="1"/>
  <c r="Q788" i="1"/>
  <c r="P788" i="1"/>
  <c r="O788" i="1"/>
  <c r="N788" i="1"/>
  <c r="HG787" i="1"/>
  <c r="HC787" i="1"/>
  <c r="GX787" i="1"/>
  <c r="GV787" i="1"/>
  <c r="GP787" i="1"/>
  <c r="GO787" i="1"/>
  <c r="GN787" i="1"/>
  <c r="GM787" i="1"/>
  <c r="GL787" i="1"/>
  <c r="CZ787" i="1"/>
  <c r="CY787" i="1"/>
  <c r="CX787" i="1"/>
  <c r="CW787" i="1"/>
  <c r="CV787" i="1"/>
  <c r="CU787" i="1"/>
  <c r="CT787" i="1"/>
  <c r="CS787" i="1"/>
  <c r="CR787" i="1"/>
  <c r="CQ787" i="1"/>
  <c r="CP787" i="1"/>
  <c r="AJ787" i="1"/>
  <c r="AI787" i="1"/>
  <c r="AH787" i="1"/>
  <c r="AG787" i="1"/>
  <c r="AF787" i="1"/>
  <c r="AE787" i="1"/>
  <c r="AD787" i="1"/>
  <c r="AC787" i="1"/>
  <c r="AB787" i="1"/>
  <c r="Y787" i="1"/>
  <c r="X787" i="1"/>
  <c r="W787" i="1"/>
  <c r="V787" i="1"/>
  <c r="U787" i="1"/>
  <c r="T787" i="1"/>
  <c r="S787" i="1"/>
  <c r="R787" i="1"/>
  <c r="Q787" i="1"/>
  <c r="P787" i="1"/>
  <c r="O787" i="1"/>
  <c r="N787" i="1"/>
  <c r="HG786" i="1"/>
  <c r="HC786" i="1"/>
  <c r="GX786" i="1"/>
  <c r="GV786" i="1"/>
  <c r="GP786" i="1"/>
  <c r="GO786" i="1"/>
  <c r="GN786" i="1"/>
  <c r="GM786" i="1"/>
  <c r="GL786" i="1"/>
  <c r="CZ786" i="1"/>
  <c r="CY786" i="1"/>
  <c r="CX786" i="1"/>
  <c r="CW786" i="1"/>
  <c r="CV786" i="1"/>
  <c r="CU786" i="1"/>
  <c r="CT786" i="1"/>
  <c r="CS786" i="1"/>
  <c r="CR786" i="1"/>
  <c r="CQ786" i="1"/>
  <c r="CP786" i="1"/>
  <c r="AJ786" i="1"/>
  <c r="AI786" i="1"/>
  <c r="AH786" i="1"/>
  <c r="AG786" i="1"/>
  <c r="AF786" i="1"/>
  <c r="AE786" i="1"/>
  <c r="AD786" i="1"/>
  <c r="AC786" i="1"/>
  <c r="AB786" i="1"/>
  <c r="Y786" i="1"/>
  <c r="X786" i="1"/>
  <c r="W786" i="1"/>
  <c r="V786" i="1"/>
  <c r="U786" i="1"/>
  <c r="T786" i="1"/>
  <c r="S786" i="1"/>
  <c r="R786" i="1"/>
  <c r="Q786" i="1"/>
  <c r="P786" i="1"/>
  <c r="O786" i="1"/>
  <c r="N786" i="1"/>
  <c r="HG785" i="1"/>
  <c r="HC785" i="1"/>
  <c r="GX785" i="1"/>
  <c r="GV785" i="1"/>
  <c r="GP785" i="1"/>
  <c r="GO785" i="1"/>
  <c r="GN785" i="1"/>
  <c r="GM785" i="1"/>
  <c r="GL785" i="1"/>
  <c r="CZ785" i="1"/>
  <c r="CY785" i="1"/>
  <c r="CX785" i="1"/>
  <c r="CW785" i="1"/>
  <c r="CV785" i="1"/>
  <c r="CU785" i="1"/>
  <c r="CT785" i="1"/>
  <c r="CS785" i="1"/>
  <c r="CR785" i="1"/>
  <c r="CQ785" i="1"/>
  <c r="CP785" i="1"/>
  <c r="AJ785" i="1"/>
  <c r="AI785" i="1"/>
  <c r="AH785" i="1"/>
  <c r="AG785" i="1"/>
  <c r="AF785" i="1"/>
  <c r="AE785" i="1"/>
  <c r="AD785" i="1"/>
  <c r="AC785" i="1"/>
  <c r="AB785" i="1"/>
  <c r="Y785" i="1"/>
  <c r="X785" i="1"/>
  <c r="W785" i="1"/>
  <c r="V785" i="1"/>
  <c r="U785" i="1"/>
  <c r="T785" i="1"/>
  <c r="S785" i="1"/>
  <c r="R785" i="1"/>
  <c r="Q785" i="1"/>
  <c r="P785" i="1"/>
  <c r="O785" i="1"/>
  <c r="N785" i="1"/>
  <c r="HG784" i="1"/>
  <c r="HC784" i="1"/>
  <c r="GX784" i="1"/>
  <c r="GV784" i="1"/>
  <c r="GP784" i="1"/>
  <c r="GO784" i="1"/>
  <c r="GN784" i="1"/>
  <c r="GM784" i="1"/>
  <c r="GL784" i="1"/>
  <c r="CZ784" i="1"/>
  <c r="CY784" i="1"/>
  <c r="CX784" i="1"/>
  <c r="CW784" i="1"/>
  <c r="CV784" i="1"/>
  <c r="CU784" i="1"/>
  <c r="CT784" i="1"/>
  <c r="CS784" i="1"/>
  <c r="CR784" i="1"/>
  <c r="CQ784" i="1"/>
  <c r="CP784" i="1"/>
  <c r="AJ784" i="1"/>
  <c r="AI784" i="1"/>
  <c r="AH784" i="1"/>
  <c r="AG784" i="1"/>
  <c r="AF784" i="1"/>
  <c r="AE784" i="1"/>
  <c r="AD784" i="1"/>
  <c r="AC784" i="1"/>
  <c r="AB784" i="1"/>
  <c r="Y784" i="1"/>
  <c r="X784" i="1"/>
  <c r="W784" i="1"/>
  <c r="V784" i="1"/>
  <c r="U784" i="1"/>
  <c r="T784" i="1"/>
  <c r="S784" i="1"/>
  <c r="R784" i="1"/>
  <c r="Q784" i="1"/>
  <c r="P784" i="1"/>
  <c r="O784" i="1"/>
  <c r="N784" i="1"/>
  <c r="HG783" i="1"/>
  <c r="HC783" i="1"/>
  <c r="GX783" i="1"/>
  <c r="GV783" i="1"/>
  <c r="GP783" i="1"/>
  <c r="GO783" i="1"/>
  <c r="GN783" i="1"/>
  <c r="GM783" i="1"/>
  <c r="GL783" i="1"/>
  <c r="CZ783" i="1"/>
  <c r="CY783" i="1"/>
  <c r="CX783" i="1"/>
  <c r="CW783" i="1"/>
  <c r="CV783" i="1"/>
  <c r="CU783" i="1"/>
  <c r="CT783" i="1"/>
  <c r="CS783" i="1"/>
  <c r="CR783" i="1"/>
  <c r="CQ783" i="1"/>
  <c r="CP783" i="1"/>
  <c r="AJ783" i="1"/>
  <c r="AI783" i="1"/>
  <c r="AH783" i="1"/>
  <c r="AG783" i="1"/>
  <c r="AF783" i="1"/>
  <c r="AE783" i="1"/>
  <c r="AD783" i="1"/>
  <c r="AC783" i="1"/>
  <c r="AB783" i="1"/>
  <c r="Y783" i="1"/>
  <c r="X783" i="1"/>
  <c r="W783" i="1"/>
  <c r="V783" i="1"/>
  <c r="U783" i="1"/>
  <c r="T783" i="1"/>
  <c r="S783" i="1"/>
  <c r="R783" i="1"/>
  <c r="Q783" i="1"/>
  <c r="P783" i="1"/>
  <c r="O783" i="1"/>
  <c r="N783" i="1"/>
  <c r="GX781" i="1"/>
  <c r="GW781" i="1"/>
  <c r="GV781" i="1"/>
  <c r="GU781" i="1"/>
  <c r="GT781" i="1"/>
  <c r="GS781" i="1"/>
  <c r="GR781" i="1"/>
  <c r="GQ781" i="1"/>
  <c r="GP781" i="1"/>
  <c r="GO781" i="1"/>
  <c r="GN781" i="1"/>
  <c r="GM781" i="1"/>
  <c r="GL781" i="1"/>
  <c r="GK781" i="1"/>
  <c r="GJ781" i="1"/>
  <c r="GI781" i="1"/>
  <c r="GH781" i="1"/>
  <c r="GG781" i="1"/>
  <c r="GF781" i="1"/>
  <c r="GE781" i="1"/>
  <c r="GD781" i="1"/>
  <c r="GC781" i="1"/>
  <c r="GB781" i="1"/>
  <c r="GA781" i="1"/>
  <c r="FZ781" i="1"/>
  <c r="FY781" i="1"/>
  <c r="FX781" i="1"/>
  <c r="FW781" i="1"/>
  <c r="FV781" i="1"/>
  <c r="FU781" i="1"/>
  <c r="FT781" i="1"/>
  <c r="FS781" i="1"/>
  <c r="FR781" i="1"/>
  <c r="FQ781" i="1"/>
  <c r="FP781" i="1"/>
  <c r="FO781" i="1"/>
  <c r="FN781" i="1"/>
  <c r="FM781" i="1"/>
  <c r="FL781" i="1"/>
  <c r="FK781" i="1"/>
  <c r="FJ781" i="1"/>
  <c r="FI781" i="1"/>
  <c r="FH781" i="1"/>
  <c r="FG781" i="1"/>
  <c r="FF781" i="1"/>
  <c r="FE781" i="1"/>
  <c r="FD781" i="1"/>
  <c r="FC781" i="1"/>
  <c r="FB781" i="1"/>
  <c r="FA781" i="1"/>
  <c r="EZ781" i="1"/>
  <c r="EY781" i="1"/>
  <c r="EX781" i="1"/>
  <c r="EW781" i="1"/>
  <c r="EV781" i="1"/>
  <c r="EU781" i="1"/>
  <c r="ET781" i="1"/>
  <c r="ES781" i="1"/>
  <c r="ER781" i="1"/>
  <c r="EQ781" i="1"/>
  <c r="EP781" i="1"/>
  <c r="EO781" i="1"/>
  <c r="EN781" i="1"/>
  <c r="EM781" i="1"/>
  <c r="EL781" i="1"/>
  <c r="EK781" i="1"/>
  <c r="EJ781" i="1"/>
  <c r="EI781" i="1"/>
  <c r="EH781" i="1"/>
  <c r="EG781" i="1"/>
  <c r="EF781" i="1"/>
  <c r="EE781" i="1"/>
  <c r="ED781" i="1"/>
  <c r="EC781" i="1"/>
  <c r="EB781" i="1"/>
  <c r="EA781" i="1"/>
  <c r="DZ781" i="1"/>
  <c r="DY781" i="1"/>
  <c r="DX781" i="1"/>
  <c r="DW781" i="1"/>
  <c r="DV781" i="1"/>
  <c r="DU781" i="1"/>
  <c r="DT781" i="1"/>
  <c r="DS781" i="1"/>
  <c r="DR781" i="1"/>
  <c r="DQ781" i="1"/>
  <c r="DP781" i="1"/>
  <c r="DO781" i="1"/>
  <c r="DN781" i="1"/>
  <c r="DM781" i="1"/>
  <c r="DL781" i="1"/>
  <c r="DK781" i="1"/>
  <c r="DJ781" i="1"/>
  <c r="DI781" i="1"/>
  <c r="DH781" i="1"/>
  <c r="DG781" i="1"/>
  <c r="DF781" i="1"/>
  <c r="DE781" i="1"/>
  <c r="DD781" i="1"/>
  <c r="DC781" i="1"/>
  <c r="DB781" i="1"/>
  <c r="DA781" i="1"/>
  <c r="CZ781" i="1"/>
  <c r="CY781" i="1"/>
  <c r="CX781" i="1"/>
  <c r="CW781" i="1"/>
  <c r="CV781" i="1"/>
  <c r="CU781" i="1"/>
  <c r="CT781" i="1"/>
  <c r="CS781" i="1"/>
  <c r="CR781" i="1"/>
  <c r="CQ781" i="1"/>
  <c r="CP781" i="1"/>
  <c r="CO781" i="1"/>
  <c r="CN781" i="1"/>
  <c r="CM781" i="1"/>
  <c r="CL781" i="1"/>
  <c r="CK781" i="1"/>
  <c r="CJ781" i="1"/>
  <c r="CI781" i="1"/>
  <c r="CH781" i="1"/>
  <c r="CG781" i="1"/>
  <c r="CF781" i="1"/>
  <c r="CE781" i="1"/>
  <c r="CD781" i="1"/>
  <c r="CC781" i="1"/>
  <c r="CB781" i="1"/>
  <c r="CA781" i="1"/>
  <c r="BZ781" i="1"/>
  <c r="BY781" i="1"/>
  <c r="BX781" i="1"/>
  <c r="BW781" i="1"/>
  <c r="BV781" i="1"/>
  <c r="BU781" i="1"/>
  <c r="BT781" i="1"/>
  <c r="BS781" i="1"/>
  <c r="BR781" i="1"/>
  <c r="BQ781" i="1"/>
  <c r="BP781" i="1"/>
  <c r="BO781" i="1"/>
  <c r="BN781" i="1"/>
  <c r="BM781" i="1"/>
  <c r="BL781" i="1"/>
  <c r="BK781" i="1"/>
  <c r="BJ781" i="1"/>
  <c r="BI781" i="1"/>
  <c r="BH781" i="1"/>
  <c r="BG781" i="1"/>
  <c r="BF781" i="1"/>
  <c r="BE781" i="1"/>
  <c r="BD781" i="1"/>
  <c r="BC781" i="1"/>
  <c r="BB781" i="1"/>
  <c r="BA781" i="1"/>
  <c r="AZ781" i="1"/>
  <c r="AY781" i="1"/>
  <c r="AX781" i="1"/>
  <c r="AW781" i="1"/>
  <c r="AV781" i="1"/>
  <c r="AU781" i="1"/>
  <c r="AT781" i="1"/>
  <c r="AS781" i="1"/>
  <c r="AR781" i="1"/>
  <c r="AQ781" i="1"/>
  <c r="AP781" i="1"/>
  <c r="AO781" i="1"/>
  <c r="AN781" i="1"/>
  <c r="AM781" i="1"/>
  <c r="AL781" i="1"/>
  <c r="AK781" i="1"/>
  <c r="AJ781" i="1"/>
  <c r="AI781" i="1"/>
  <c r="AH781" i="1"/>
  <c r="AG781" i="1"/>
  <c r="AF781" i="1"/>
  <c r="AE781" i="1"/>
  <c r="AD781" i="1"/>
  <c r="AC781" i="1"/>
  <c r="AB781" i="1"/>
  <c r="AA781" i="1"/>
  <c r="Z781" i="1"/>
  <c r="Y781" i="1"/>
  <c r="X781" i="1"/>
  <c r="W781" i="1"/>
  <c r="V781" i="1"/>
  <c r="U781" i="1"/>
  <c r="T781" i="1"/>
  <c r="S781" i="1"/>
  <c r="R781" i="1"/>
  <c r="Q781" i="1"/>
  <c r="P781" i="1"/>
  <c r="O781" i="1"/>
  <c r="G781" i="1"/>
  <c r="F781" i="1"/>
  <c r="E781" i="1"/>
  <c r="D781" i="1"/>
  <c r="C781" i="1"/>
  <c r="B781" i="1"/>
  <c r="D779" i="1"/>
  <c r="P774" i="1"/>
  <c r="F774" i="1"/>
  <c r="P765" i="1"/>
  <c r="F765" i="1"/>
  <c r="P762" i="1"/>
  <c r="F762" i="1"/>
  <c r="P758" i="1"/>
  <c r="F758" i="1"/>
  <c r="P753" i="1"/>
  <c r="F753" i="1"/>
  <c r="GE749" i="1"/>
  <c r="GD749" i="1"/>
  <c r="GC749" i="1"/>
  <c r="GB749" i="1"/>
  <c r="FQ749" i="1"/>
  <c r="FP749" i="1"/>
  <c r="EV749" i="1"/>
  <c r="EU749" i="1"/>
  <c r="ET749" i="1"/>
  <c r="ES749" i="1"/>
  <c r="P769" i="1" s="1"/>
  <c r="EH749" i="1"/>
  <c r="EG749" i="1"/>
  <c r="DV749" i="1"/>
  <c r="CM749" i="1"/>
  <c r="CL749" i="1"/>
  <c r="CK749" i="1"/>
  <c r="BY749" i="1"/>
  <c r="BX749" i="1"/>
  <c r="BD749" i="1"/>
  <c r="BC749" i="1"/>
  <c r="BB749" i="1"/>
  <c r="AP749" i="1"/>
  <c r="AO749" i="1"/>
  <c r="G749" i="1"/>
  <c r="F749" i="1"/>
  <c r="D749" i="1"/>
  <c r="C749" i="1"/>
  <c r="B749" i="1"/>
  <c r="HC747" i="1"/>
  <c r="GX747" i="1"/>
  <c r="GV747" i="1"/>
  <c r="GP747" i="1"/>
  <c r="GO747" i="1"/>
  <c r="GL747" i="1"/>
  <c r="CX747" i="1"/>
  <c r="CW747" i="1"/>
  <c r="CV747" i="1"/>
  <c r="CU747" i="1"/>
  <c r="CT747" i="1"/>
  <c r="CS747" i="1"/>
  <c r="CR747" i="1"/>
  <c r="CQ747" i="1"/>
  <c r="AJ747" i="1"/>
  <c r="AI747" i="1"/>
  <c r="AH747" i="1"/>
  <c r="AG747" i="1"/>
  <c r="AF747" i="1"/>
  <c r="AE747" i="1"/>
  <c r="AD747" i="1" s="1"/>
  <c r="AC747" i="1"/>
  <c r="W747" i="1"/>
  <c r="V747" i="1"/>
  <c r="U747" i="1"/>
  <c r="T747" i="1"/>
  <c r="S747" i="1"/>
  <c r="CZ747" i="1" s="1"/>
  <c r="Y747" i="1" s="1"/>
  <c r="R747" i="1"/>
  <c r="Q747" i="1"/>
  <c r="P747" i="1"/>
  <c r="N747" i="1"/>
  <c r="D747" i="1"/>
  <c r="C747" i="1"/>
  <c r="HC746" i="1"/>
  <c r="GX746" i="1"/>
  <c r="GV746" i="1"/>
  <c r="GP746" i="1"/>
  <c r="GO746" i="1"/>
  <c r="GL746" i="1"/>
  <c r="CZ746" i="1"/>
  <c r="CX746" i="1"/>
  <c r="CW746" i="1"/>
  <c r="CV746" i="1"/>
  <c r="CU746" i="1"/>
  <c r="T746" i="1" s="1"/>
  <c r="CT746" i="1"/>
  <c r="CS746" i="1"/>
  <c r="CR746" i="1"/>
  <c r="CQ746" i="1"/>
  <c r="AJ746" i="1"/>
  <c r="AI746" i="1"/>
  <c r="AH746" i="1"/>
  <c r="AG746" i="1"/>
  <c r="AF746" i="1"/>
  <c r="AE746" i="1"/>
  <c r="AD746" i="1" s="1"/>
  <c r="AB746" i="1" s="1"/>
  <c r="AC746" i="1"/>
  <c r="Y746" i="1"/>
  <c r="W746" i="1"/>
  <c r="V746" i="1"/>
  <c r="U746" i="1"/>
  <c r="S746" i="1"/>
  <c r="CY746" i="1" s="1"/>
  <c r="X746" i="1" s="1"/>
  <c r="R746" i="1"/>
  <c r="Q746" i="1"/>
  <c r="P746" i="1"/>
  <c r="N746" i="1"/>
  <c r="D746" i="1"/>
  <c r="C746" i="1"/>
  <c r="HC745" i="1"/>
  <c r="GX745" i="1"/>
  <c r="GV745" i="1"/>
  <c r="GP745" i="1"/>
  <c r="GO745" i="1"/>
  <c r="GL745" i="1"/>
  <c r="CX745" i="1"/>
  <c r="W745" i="1" s="1"/>
  <c r="CW745" i="1"/>
  <c r="CV745" i="1"/>
  <c r="CU745" i="1"/>
  <c r="CT745" i="1"/>
  <c r="CS745" i="1"/>
  <c r="CR745" i="1"/>
  <c r="CQ745" i="1"/>
  <c r="CP745" i="1"/>
  <c r="O745" i="1" s="1"/>
  <c r="AJ745" i="1"/>
  <c r="AI745" i="1"/>
  <c r="AH745" i="1"/>
  <c r="AG745" i="1"/>
  <c r="AF745" i="1"/>
  <c r="AE745" i="1"/>
  <c r="AD745" i="1"/>
  <c r="AC745" i="1"/>
  <c r="AB745" i="1" s="1"/>
  <c r="V745" i="1"/>
  <c r="U745" i="1"/>
  <c r="T745" i="1"/>
  <c r="S745" i="1"/>
  <c r="R745" i="1"/>
  <c r="Q745" i="1"/>
  <c r="P745" i="1"/>
  <c r="N745" i="1"/>
  <c r="D745" i="1"/>
  <c r="C745" i="1"/>
  <c r="HC744" i="1"/>
  <c r="GX744" i="1"/>
  <c r="GV744" i="1"/>
  <c r="GP744" i="1"/>
  <c r="GO744" i="1"/>
  <c r="GL744" i="1"/>
  <c r="CZ744" i="1"/>
  <c r="Y744" i="1" s="1"/>
  <c r="CY744" i="1"/>
  <c r="X744" i="1" s="1"/>
  <c r="CX744" i="1"/>
  <c r="W744" i="1" s="1"/>
  <c r="CW744" i="1"/>
  <c r="CV744" i="1"/>
  <c r="CU744" i="1"/>
  <c r="CT744" i="1"/>
  <c r="CS744" i="1"/>
  <c r="CR744" i="1"/>
  <c r="CQ744" i="1"/>
  <c r="AJ744" i="1"/>
  <c r="AI744" i="1"/>
  <c r="AH744" i="1"/>
  <c r="AG744" i="1"/>
  <c r="AF744" i="1"/>
  <c r="AE744" i="1"/>
  <c r="AD744" i="1"/>
  <c r="AC744" i="1"/>
  <c r="AB744" i="1" s="1"/>
  <c r="V744" i="1"/>
  <c r="U744" i="1"/>
  <c r="T744" i="1"/>
  <c r="S744" i="1"/>
  <c r="R744" i="1"/>
  <c r="Q744" i="1"/>
  <c r="P744" i="1"/>
  <c r="CP744" i="1" s="1"/>
  <c r="O744" i="1" s="1"/>
  <c r="GM744" i="1" s="1"/>
  <c r="GN744" i="1" s="1"/>
  <c r="N744" i="1"/>
  <c r="D744" i="1"/>
  <c r="C744" i="1"/>
  <c r="HC743" i="1"/>
  <c r="GX743" i="1"/>
  <c r="GV743" i="1"/>
  <c r="GP743" i="1"/>
  <c r="GN743" i="1"/>
  <c r="GL743" i="1"/>
  <c r="CZ743" i="1"/>
  <c r="CY743" i="1"/>
  <c r="CX743" i="1"/>
  <c r="CW743" i="1"/>
  <c r="CV743" i="1"/>
  <c r="CU743" i="1"/>
  <c r="CT743" i="1"/>
  <c r="CS743" i="1"/>
  <c r="CR743" i="1"/>
  <c r="CQ743" i="1"/>
  <c r="CP743" i="1"/>
  <c r="AJ743" i="1"/>
  <c r="AI743" i="1"/>
  <c r="AH743" i="1"/>
  <c r="AG743" i="1"/>
  <c r="AF743" i="1"/>
  <c r="AE743" i="1"/>
  <c r="AD743" i="1"/>
  <c r="AC743" i="1"/>
  <c r="AB743" i="1"/>
  <c r="Y743" i="1"/>
  <c r="X743" i="1"/>
  <c r="W743" i="1"/>
  <c r="V743" i="1"/>
  <c r="U743" i="1"/>
  <c r="T743" i="1"/>
  <c r="S743" i="1"/>
  <c r="R743" i="1"/>
  <c r="Q743" i="1"/>
  <c r="P743" i="1"/>
  <c r="O743" i="1"/>
  <c r="GM743" i="1" s="1"/>
  <c r="GO743" i="1" s="1"/>
  <c r="N743" i="1"/>
  <c r="I743" i="1"/>
  <c r="HC742" i="1"/>
  <c r="GX742" i="1"/>
  <c r="GV742" i="1"/>
  <c r="GP742" i="1"/>
  <c r="GN742" i="1"/>
  <c r="GL742" i="1"/>
  <c r="CZ742" i="1"/>
  <c r="CY742" i="1"/>
  <c r="CX742" i="1"/>
  <c r="CW742" i="1"/>
  <c r="CV742" i="1"/>
  <c r="CU742" i="1"/>
  <c r="CT742" i="1"/>
  <c r="CS742" i="1"/>
  <c r="CR742" i="1"/>
  <c r="CQ742" i="1"/>
  <c r="CP742" i="1"/>
  <c r="AJ742" i="1"/>
  <c r="AI742" i="1"/>
  <c r="AH742" i="1"/>
  <c r="AG742" i="1"/>
  <c r="AF742" i="1"/>
  <c r="AE742" i="1"/>
  <c r="AD742" i="1"/>
  <c r="AC742" i="1"/>
  <c r="AB742" i="1"/>
  <c r="Y742" i="1"/>
  <c r="X742" i="1"/>
  <c r="W742" i="1"/>
  <c r="V742" i="1"/>
  <c r="U742" i="1"/>
  <c r="T742" i="1"/>
  <c r="S742" i="1"/>
  <c r="R742" i="1"/>
  <c r="Q742" i="1"/>
  <c r="P742" i="1"/>
  <c r="O742" i="1" s="1"/>
  <c r="GM742" i="1" s="1"/>
  <c r="GO742" i="1" s="1"/>
  <c r="N742" i="1"/>
  <c r="I742" i="1"/>
  <c r="HC741" i="1"/>
  <c r="GX741" i="1"/>
  <c r="GV741" i="1"/>
  <c r="GP741" i="1"/>
  <c r="GN741" i="1"/>
  <c r="GL741" i="1"/>
  <c r="CZ741" i="1"/>
  <c r="CX741" i="1"/>
  <c r="CW741" i="1"/>
  <c r="CV741" i="1"/>
  <c r="CU741" i="1"/>
  <c r="T741" i="1" s="1"/>
  <c r="CT741" i="1"/>
  <c r="CS741" i="1"/>
  <c r="CR741" i="1"/>
  <c r="CQ741" i="1"/>
  <c r="AJ741" i="1"/>
  <c r="AI741" i="1"/>
  <c r="AH741" i="1"/>
  <c r="AG741" i="1"/>
  <c r="AF741" i="1"/>
  <c r="AE741" i="1"/>
  <c r="AD741" i="1" s="1"/>
  <c r="AB741" i="1" s="1"/>
  <c r="AC741" i="1"/>
  <c r="Y741" i="1"/>
  <c r="W741" i="1"/>
  <c r="V741" i="1"/>
  <c r="U741" i="1"/>
  <c r="S741" i="1"/>
  <c r="CY741" i="1" s="1"/>
  <c r="X741" i="1" s="1"/>
  <c r="R741" i="1"/>
  <c r="Q741" i="1"/>
  <c r="P741" i="1"/>
  <c r="N741" i="1"/>
  <c r="D741" i="1"/>
  <c r="C741" i="1"/>
  <c r="HC740" i="1"/>
  <c r="GX740" i="1"/>
  <c r="GV740" i="1"/>
  <c r="GP740" i="1"/>
  <c r="GN740" i="1"/>
  <c r="GL740" i="1"/>
  <c r="CX740" i="1"/>
  <c r="W740" i="1" s="1"/>
  <c r="CW740" i="1"/>
  <c r="CV740" i="1"/>
  <c r="CU740" i="1"/>
  <c r="CT740" i="1"/>
  <c r="CS740" i="1"/>
  <c r="CR740" i="1"/>
  <c r="CQ740" i="1"/>
  <c r="AJ740" i="1"/>
  <c r="AI740" i="1"/>
  <c r="AH740" i="1"/>
  <c r="AG740" i="1"/>
  <c r="AF740" i="1"/>
  <c r="AE740" i="1"/>
  <c r="AD740" i="1"/>
  <c r="AC740" i="1"/>
  <c r="AB740" i="1"/>
  <c r="V740" i="1"/>
  <c r="U740" i="1"/>
  <c r="T740" i="1"/>
  <c r="S740" i="1"/>
  <c r="CP740" i="1" s="1"/>
  <c r="O740" i="1" s="1"/>
  <c r="R740" i="1"/>
  <c r="Q740" i="1"/>
  <c r="P740" i="1"/>
  <c r="N740" i="1"/>
  <c r="D740" i="1"/>
  <c r="C740" i="1"/>
  <c r="HC739" i="1"/>
  <c r="GX739" i="1"/>
  <c r="GV739" i="1"/>
  <c r="GP739" i="1"/>
  <c r="GN739" i="1"/>
  <c r="GL739" i="1"/>
  <c r="CZ739" i="1"/>
  <c r="CY739" i="1"/>
  <c r="CX739" i="1"/>
  <c r="CW739" i="1"/>
  <c r="CV739" i="1"/>
  <c r="CU739" i="1"/>
  <c r="CT739" i="1"/>
  <c r="CS739" i="1"/>
  <c r="CR739" i="1"/>
  <c r="CQ739" i="1"/>
  <c r="CP739" i="1"/>
  <c r="AJ739" i="1"/>
  <c r="AI739" i="1"/>
  <c r="AH739" i="1"/>
  <c r="AG739" i="1"/>
  <c r="AF739" i="1"/>
  <c r="AE739" i="1"/>
  <c r="AD739" i="1"/>
  <c r="AC739" i="1"/>
  <c r="AB739" i="1"/>
  <c r="Y739" i="1"/>
  <c r="X739" i="1"/>
  <c r="W739" i="1"/>
  <c r="V739" i="1"/>
  <c r="U739" i="1"/>
  <c r="T739" i="1"/>
  <c r="S739" i="1"/>
  <c r="R739" i="1"/>
  <c r="Q739" i="1"/>
  <c r="P739" i="1"/>
  <c r="O739" i="1" s="1"/>
  <c r="GM739" i="1" s="1"/>
  <c r="GO739" i="1" s="1"/>
  <c r="N739" i="1"/>
  <c r="I739" i="1"/>
  <c r="HC738" i="1"/>
  <c r="GX738" i="1"/>
  <c r="GV738" i="1"/>
  <c r="GP738" i="1"/>
  <c r="GN738" i="1"/>
  <c r="GL738" i="1"/>
  <c r="CZ738" i="1"/>
  <c r="CY738" i="1"/>
  <c r="CX738" i="1"/>
  <c r="CW738" i="1"/>
  <c r="CV738" i="1"/>
  <c r="CU738" i="1"/>
  <c r="CT738" i="1"/>
  <c r="CS738" i="1"/>
  <c r="CR738" i="1"/>
  <c r="CQ738" i="1"/>
  <c r="CP738" i="1"/>
  <c r="AJ738" i="1"/>
  <c r="AI738" i="1"/>
  <c r="AH738" i="1"/>
  <c r="AG738" i="1"/>
  <c r="AF738" i="1"/>
  <c r="AE738" i="1"/>
  <c r="AD738" i="1"/>
  <c r="AC738" i="1"/>
  <c r="AB738" i="1"/>
  <c r="Y738" i="1"/>
  <c r="X738" i="1"/>
  <c r="W738" i="1"/>
  <c r="V738" i="1"/>
  <c r="U738" i="1"/>
  <c r="T738" i="1"/>
  <c r="S738" i="1"/>
  <c r="R738" i="1"/>
  <c r="Q738" i="1"/>
  <c r="P738" i="1"/>
  <c r="O738" i="1" s="1"/>
  <c r="GM738" i="1" s="1"/>
  <c r="GO738" i="1" s="1"/>
  <c r="N738" i="1"/>
  <c r="I738" i="1"/>
  <c r="HC737" i="1"/>
  <c r="GX737" i="1"/>
  <c r="GV737" i="1"/>
  <c r="GP737" i="1"/>
  <c r="GN737" i="1"/>
  <c r="GL737" i="1"/>
  <c r="CX737" i="1"/>
  <c r="CW737" i="1"/>
  <c r="CV737" i="1"/>
  <c r="CU737" i="1"/>
  <c r="T737" i="1" s="1"/>
  <c r="CT737" i="1"/>
  <c r="CS737" i="1"/>
  <c r="CR737" i="1"/>
  <c r="CQ737" i="1"/>
  <c r="AJ737" i="1"/>
  <c r="AI737" i="1"/>
  <c r="AH737" i="1"/>
  <c r="AG737" i="1"/>
  <c r="AF737" i="1"/>
  <c r="AE737" i="1"/>
  <c r="AD737" i="1" s="1"/>
  <c r="AC737" i="1"/>
  <c r="AB737" i="1" s="1"/>
  <c r="W737" i="1"/>
  <c r="V737" i="1"/>
  <c r="U737" i="1"/>
  <c r="S737" i="1"/>
  <c r="CZ737" i="1" s="1"/>
  <c r="Y737" i="1" s="1"/>
  <c r="R737" i="1"/>
  <c r="Q737" i="1"/>
  <c r="P737" i="1"/>
  <c r="N737" i="1"/>
  <c r="D737" i="1"/>
  <c r="C737" i="1"/>
  <c r="HC736" i="1"/>
  <c r="GX736" i="1"/>
  <c r="GV736" i="1"/>
  <c r="GP736" i="1"/>
  <c r="GN736" i="1"/>
  <c r="GL736" i="1"/>
  <c r="CZ736" i="1"/>
  <c r="CX736" i="1"/>
  <c r="W736" i="1" s="1"/>
  <c r="CW736" i="1"/>
  <c r="CV736" i="1"/>
  <c r="CU736" i="1"/>
  <c r="T736" i="1" s="1"/>
  <c r="CT736" i="1"/>
  <c r="CS736" i="1"/>
  <c r="CR736" i="1"/>
  <c r="CQ736" i="1"/>
  <c r="AJ736" i="1"/>
  <c r="AI736" i="1"/>
  <c r="AH736" i="1"/>
  <c r="AG736" i="1"/>
  <c r="AF736" i="1"/>
  <c r="AE736" i="1"/>
  <c r="AD736" i="1" s="1"/>
  <c r="AC736" i="1"/>
  <c r="Y736" i="1"/>
  <c r="X736" i="1"/>
  <c r="V736" i="1"/>
  <c r="U736" i="1"/>
  <c r="S736" i="1"/>
  <c r="CY736" i="1" s="1"/>
  <c r="R736" i="1"/>
  <c r="Q736" i="1"/>
  <c r="P736" i="1"/>
  <c r="N736" i="1"/>
  <c r="D736" i="1"/>
  <c r="C736" i="1"/>
  <c r="HC735" i="1"/>
  <c r="GX735" i="1"/>
  <c r="GV735" i="1"/>
  <c r="GP735" i="1"/>
  <c r="GO735" i="1"/>
  <c r="GL735" i="1"/>
  <c r="CX735" i="1"/>
  <c r="W735" i="1" s="1"/>
  <c r="CW735" i="1"/>
  <c r="CV735" i="1"/>
  <c r="CU735" i="1"/>
  <c r="CT735" i="1"/>
  <c r="CS735" i="1"/>
  <c r="CR735" i="1"/>
  <c r="CQ735" i="1"/>
  <c r="CP735" i="1"/>
  <c r="O735" i="1" s="1"/>
  <c r="AJ735" i="1"/>
  <c r="AI735" i="1"/>
  <c r="AH735" i="1"/>
  <c r="AG735" i="1"/>
  <c r="AF735" i="1"/>
  <c r="AE735" i="1"/>
  <c r="AD735" i="1"/>
  <c r="AC735" i="1"/>
  <c r="AB735" i="1"/>
  <c r="V735" i="1"/>
  <c r="U735" i="1"/>
  <c r="T735" i="1"/>
  <c r="S735" i="1"/>
  <c r="R735" i="1"/>
  <c r="Q735" i="1"/>
  <c r="P735" i="1"/>
  <c r="N735" i="1"/>
  <c r="D735" i="1"/>
  <c r="C735" i="1"/>
  <c r="HC734" i="1"/>
  <c r="GX734" i="1"/>
  <c r="GV734" i="1"/>
  <c r="GP734" i="1"/>
  <c r="GO734" i="1"/>
  <c r="GL734" i="1"/>
  <c r="CZ734" i="1"/>
  <c r="Y734" i="1" s="1"/>
  <c r="CY734" i="1"/>
  <c r="X734" i="1" s="1"/>
  <c r="CX734" i="1"/>
  <c r="CW734" i="1"/>
  <c r="CV734" i="1"/>
  <c r="CU734" i="1"/>
  <c r="CT734" i="1"/>
  <c r="CS734" i="1"/>
  <c r="CR734" i="1"/>
  <c r="CQ734" i="1"/>
  <c r="AJ734" i="1"/>
  <c r="AI734" i="1"/>
  <c r="AH734" i="1"/>
  <c r="AG734" i="1"/>
  <c r="AF734" i="1"/>
  <c r="AB734" i="1" s="1"/>
  <c r="AE734" i="1"/>
  <c r="AD734" i="1"/>
  <c r="AC734" i="1"/>
  <c r="W734" i="1"/>
  <c r="V734" i="1"/>
  <c r="U734" i="1"/>
  <c r="T734" i="1"/>
  <c r="S734" i="1"/>
  <c r="R734" i="1"/>
  <c r="Q734" i="1"/>
  <c r="P734" i="1"/>
  <c r="CP734" i="1" s="1"/>
  <c r="O734" i="1" s="1"/>
  <c r="N734" i="1"/>
  <c r="D734" i="1"/>
  <c r="C734" i="1"/>
  <c r="HC733" i="1"/>
  <c r="GX733" i="1"/>
  <c r="GV733" i="1"/>
  <c r="GP733" i="1"/>
  <c r="GN733" i="1"/>
  <c r="GL733" i="1"/>
  <c r="CZ733" i="1"/>
  <c r="CY733" i="1"/>
  <c r="CX733" i="1"/>
  <c r="CW733" i="1"/>
  <c r="CV733" i="1"/>
  <c r="CU733" i="1"/>
  <c r="CT733" i="1"/>
  <c r="CS733" i="1"/>
  <c r="CR733" i="1"/>
  <c r="CQ733" i="1"/>
  <c r="CP733" i="1"/>
  <c r="AJ733" i="1"/>
  <c r="AI733" i="1"/>
  <c r="AH733" i="1"/>
  <c r="AG733" i="1"/>
  <c r="AF733" i="1"/>
  <c r="AE733" i="1"/>
  <c r="AD733" i="1"/>
  <c r="AC733" i="1"/>
  <c r="AB733" i="1"/>
  <c r="Y733" i="1"/>
  <c r="X733" i="1"/>
  <c r="W733" i="1"/>
  <c r="V733" i="1"/>
  <c r="U733" i="1"/>
  <c r="T733" i="1"/>
  <c r="S733" i="1"/>
  <c r="R733" i="1"/>
  <c r="Q733" i="1"/>
  <c r="P733" i="1"/>
  <c r="O733" i="1"/>
  <c r="GM733" i="1" s="1"/>
  <c r="GO733" i="1" s="1"/>
  <c r="N733" i="1"/>
  <c r="I733" i="1"/>
  <c r="HC732" i="1"/>
  <c r="GX732" i="1"/>
  <c r="GV732" i="1"/>
  <c r="GP732" i="1"/>
  <c r="GN732" i="1"/>
  <c r="GL732" i="1"/>
  <c r="CZ732" i="1"/>
  <c r="CY732" i="1"/>
  <c r="CX732" i="1"/>
  <c r="CW732" i="1"/>
  <c r="CV732" i="1"/>
  <c r="CU732" i="1"/>
  <c r="CT732" i="1"/>
  <c r="CS732" i="1"/>
  <c r="CR732" i="1"/>
  <c r="CQ732" i="1"/>
  <c r="CP732" i="1"/>
  <c r="AJ732" i="1"/>
  <c r="AI732" i="1"/>
  <c r="AH732" i="1"/>
  <c r="AG732" i="1"/>
  <c r="AF732" i="1"/>
  <c r="AE732" i="1"/>
  <c r="AD732" i="1"/>
  <c r="AC732" i="1"/>
  <c r="AB732" i="1"/>
  <c r="Y732" i="1"/>
  <c r="X732" i="1"/>
  <c r="W732" i="1"/>
  <c r="V732" i="1"/>
  <c r="U732" i="1"/>
  <c r="T732" i="1"/>
  <c r="S732" i="1"/>
  <c r="R732" i="1"/>
  <c r="Q732" i="1"/>
  <c r="P732" i="1"/>
  <c r="O732" i="1" s="1"/>
  <c r="GM732" i="1" s="1"/>
  <c r="GO732" i="1" s="1"/>
  <c r="N732" i="1"/>
  <c r="I732" i="1"/>
  <c r="HC731" i="1"/>
  <c r="GX731" i="1"/>
  <c r="GV731" i="1"/>
  <c r="GP731" i="1"/>
  <c r="GN731" i="1"/>
  <c r="GL731" i="1"/>
  <c r="CX731" i="1"/>
  <c r="W731" i="1" s="1"/>
  <c r="CW731" i="1"/>
  <c r="CV731" i="1"/>
  <c r="CU731" i="1"/>
  <c r="T731" i="1" s="1"/>
  <c r="CT731" i="1"/>
  <c r="CS731" i="1"/>
  <c r="CR731" i="1"/>
  <c r="CQ731" i="1"/>
  <c r="AJ731" i="1"/>
  <c r="AI731" i="1"/>
  <c r="AH731" i="1"/>
  <c r="AG731" i="1"/>
  <c r="AF731" i="1"/>
  <c r="AE731" i="1"/>
  <c r="AD731" i="1"/>
  <c r="AB731" i="1" s="1"/>
  <c r="AC731" i="1"/>
  <c r="V731" i="1"/>
  <c r="U731" i="1"/>
  <c r="S731" i="1"/>
  <c r="CY731" i="1" s="1"/>
  <c r="X731" i="1" s="1"/>
  <c r="R731" i="1"/>
  <c r="CZ731" i="1" s="1"/>
  <c r="Y731" i="1" s="1"/>
  <c r="Q731" i="1"/>
  <c r="P731" i="1"/>
  <c r="N731" i="1"/>
  <c r="D731" i="1"/>
  <c r="C731" i="1"/>
  <c r="HC730" i="1"/>
  <c r="GX730" i="1"/>
  <c r="GV730" i="1"/>
  <c r="GP730" i="1"/>
  <c r="GN730" i="1"/>
  <c r="GL730" i="1"/>
  <c r="CX730" i="1"/>
  <c r="W730" i="1" s="1"/>
  <c r="CW730" i="1"/>
  <c r="CV730" i="1"/>
  <c r="CU730" i="1"/>
  <c r="CT730" i="1"/>
  <c r="CS730" i="1"/>
  <c r="CR730" i="1"/>
  <c r="CQ730" i="1"/>
  <c r="AJ730" i="1"/>
  <c r="AI730" i="1"/>
  <c r="AH730" i="1"/>
  <c r="AG730" i="1"/>
  <c r="AF730" i="1"/>
  <c r="AE730" i="1"/>
  <c r="AD730" i="1"/>
  <c r="AC730" i="1"/>
  <c r="AB730" i="1"/>
  <c r="V730" i="1"/>
  <c r="U730" i="1"/>
  <c r="T730" i="1"/>
  <c r="S730" i="1"/>
  <c r="CP730" i="1" s="1"/>
  <c r="O730" i="1" s="1"/>
  <c r="R730" i="1"/>
  <c r="Q730" i="1"/>
  <c r="P730" i="1"/>
  <c r="N730" i="1"/>
  <c r="D730" i="1"/>
  <c r="C730" i="1"/>
  <c r="HC729" i="1"/>
  <c r="GX729" i="1"/>
  <c r="GV729" i="1"/>
  <c r="GP729" i="1"/>
  <c r="GN729" i="1"/>
  <c r="GL729" i="1"/>
  <c r="CZ729" i="1"/>
  <c r="CY729" i="1"/>
  <c r="CX729" i="1"/>
  <c r="CW729" i="1"/>
  <c r="CV729" i="1"/>
  <c r="CU729" i="1"/>
  <c r="CT729" i="1"/>
  <c r="CS729" i="1"/>
  <c r="CR729" i="1"/>
  <c r="CQ729" i="1"/>
  <c r="CP729" i="1"/>
  <c r="AJ729" i="1"/>
  <c r="AI729" i="1"/>
  <c r="AH729" i="1"/>
  <c r="AG729" i="1"/>
  <c r="AF729" i="1"/>
  <c r="AE729" i="1"/>
  <c r="AD729" i="1"/>
  <c r="AC729" i="1"/>
  <c r="AB729" i="1"/>
  <c r="Y729" i="1"/>
  <c r="X729" i="1"/>
  <c r="W729" i="1"/>
  <c r="V729" i="1"/>
  <c r="U729" i="1"/>
  <c r="T729" i="1"/>
  <c r="S729" i="1"/>
  <c r="R729" i="1"/>
  <c r="Q729" i="1"/>
  <c r="P729" i="1"/>
  <c r="O729" i="1" s="1"/>
  <c r="GM729" i="1" s="1"/>
  <c r="GO729" i="1" s="1"/>
  <c r="N729" i="1"/>
  <c r="I729" i="1"/>
  <c r="HC728" i="1"/>
  <c r="GV728" i="1"/>
  <c r="GP728" i="1"/>
  <c r="GN728" i="1"/>
  <c r="GL728" i="1"/>
  <c r="CZ728" i="1"/>
  <c r="CY728" i="1"/>
  <c r="CX728" i="1"/>
  <c r="CW728" i="1"/>
  <c r="CV728" i="1"/>
  <c r="CU728" i="1"/>
  <c r="CT728" i="1"/>
  <c r="CS728" i="1"/>
  <c r="CR728" i="1"/>
  <c r="CQ728" i="1"/>
  <c r="CP728" i="1"/>
  <c r="AJ728" i="1"/>
  <c r="AI728" i="1"/>
  <c r="AH728" i="1"/>
  <c r="AG728" i="1"/>
  <c r="AF728" i="1"/>
  <c r="AE728" i="1"/>
  <c r="AD728" i="1"/>
  <c r="AC728" i="1"/>
  <c r="AB728" i="1"/>
  <c r="Y728" i="1"/>
  <c r="X728" i="1"/>
  <c r="V728" i="1"/>
  <c r="U728" i="1"/>
  <c r="N728" i="1"/>
  <c r="I728" i="1"/>
  <c r="HC727" i="1"/>
  <c r="GX727" i="1"/>
  <c r="GV727" i="1"/>
  <c r="GP727" i="1"/>
  <c r="GN727" i="1"/>
  <c r="GL727" i="1"/>
  <c r="CX727" i="1"/>
  <c r="CW727" i="1"/>
  <c r="CV727" i="1"/>
  <c r="CU727" i="1"/>
  <c r="CT727" i="1"/>
  <c r="CS727" i="1"/>
  <c r="CR727" i="1"/>
  <c r="CQ727" i="1"/>
  <c r="AJ727" i="1"/>
  <c r="AI727" i="1"/>
  <c r="AH727" i="1"/>
  <c r="AG727" i="1"/>
  <c r="AF727" i="1"/>
  <c r="AE727" i="1"/>
  <c r="AD727" i="1" s="1"/>
  <c r="AB727" i="1" s="1"/>
  <c r="AC727" i="1"/>
  <c r="W727" i="1"/>
  <c r="V727" i="1"/>
  <c r="U727" i="1"/>
  <c r="T727" i="1"/>
  <c r="S727" i="1"/>
  <c r="CZ727" i="1" s="1"/>
  <c r="Y727" i="1" s="1"/>
  <c r="R727" i="1"/>
  <c r="Q727" i="1"/>
  <c r="P727" i="1"/>
  <c r="CP727" i="1" s="1"/>
  <c r="O727" i="1" s="1"/>
  <c r="N727" i="1"/>
  <c r="D727" i="1"/>
  <c r="C727" i="1"/>
  <c r="HC726" i="1"/>
  <c r="GX726" i="1"/>
  <c r="GV726" i="1"/>
  <c r="GP726" i="1"/>
  <c r="GN726" i="1"/>
  <c r="GL726" i="1"/>
  <c r="CY726" i="1"/>
  <c r="CX726" i="1"/>
  <c r="CW726" i="1"/>
  <c r="CV726" i="1"/>
  <c r="CU726" i="1"/>
  <c r="CT726" i="1"/>
  <c r="CS726" i="1"/>
  <c r="CR726" i="1"/>
  <c r="CQ726" i="1"/>
  <c r="AJ726" i="1"/>
  <c r="AI726" i="1"/>
  <c r="AH726" i="1"/>
  <c r="AG726" i="1"/>
  <c r="AF726" i="1"/>
  <c r="AE726" i="1"/>
  <c r="AD726" i="1"/>
  <c r="AB726" i="1" s="1"/>
  <c r="AC726" i="1"/>
  <c r="X726" i="1"/>
  <c r="W726" i="1"/>
  <c r="V726" i="1"/>
  <c r="U726" i="1"/>
  <c r="T726" i="1"/>
  <c r="S726" i="1"/>
  <c r="CZ726" i="1" s="1"/>
  <c r="Y726" i="1" s="1"/>
  <c r="R726" i="1"/>
  <c r="Q726" i="1"/>
  <c r="P726" i="1"/>
  <c r="CP726" i="1" s="1"/>
  <c r="O726" i="1" s="1"/>
  <c r="N726" i="1"/>
  <c r="D726" i="1"/>
  <c r="C726" i="1"/>
  <c r="HC725" i="1"/>
  <c r="GX725" i="1"/>
  <c r="GV725" i="1"/>
  <c r="GP725" i="1"/>
  <c r="GO725" i="1"/>
  <c r="GL725" i="1"/>
  <c r="CX725" i="1"/>
  <c r="CW725" i="1"/>
  <c r="CV725" i="1"/>
  <c r="CU725" i="1"/>
  <c r="CT725" i="1"/>
  <c r="CS725" i="1"/>
  <c r="CR725" i="1"/>
  <c r="CQ725" i="1"/>
  <c r="AJ725" i="1"/>
  <c r="AI725" i="1"/>
  <c r="AH725" i="1"/>
  <c r="AG725" i="1"/>
  <c r="AF725" i="1"/>
  <c r="AE725" i="1"/>
  <c r="AD725" i="1"/>
  <c r="AC725" i="1"/>
  <c r="AB725" i="1" s="1"/>
  <c r="W725" i="1"/>
  <c r="V725" i="1"/>
  <c r="U725" i="1"/>
  <c r="T725" i="1"/>
  <c r="S725" i="1"/>
  <c r="CP725" i="1" s="1"/>
  <c r="O725" i="1" s="1"/>
  <c r="R725" i="1"/>
  <c r="Q725" i="1"/>
  <c r="P725" i="1"/>
  <c r="N725" i="1"/>
  <c r="D725" i="1"/>
  <c r="C725" i="1"/>
  <c r="HC724" i="1"/>
  <c r="GX724" i="1"/>
  <c r="GV724" i="1"/>
  <c r="GP724" i="1"/>
  <c r="GO724" i="1"/>
  <c r="GL724" i="1"/>
  <c r="CZ724" i="1"/>
  <c r="Y724" i="1" s="1"/>
  <c r="CY724" i="1"/>
  <c r="X724" i="1" s="1"/>
  <c r="CX724" i="1"/>
  <c r="CW724" i="1"/>
  <c r="CV724" i="1"/>
  <c r="CU724" i="1"/>
  <c r="CT724" i="1"/>
  <c r="CS724" i="1"/>
  <c r="CR724" i="1"/>
  <c r="CQ724" i="1"/>
  <c r="AJ724" i="1"/>
  <c r="AI724" i="1"/>
  <c r="AH724" i="1"/>
  <c r="AG724" i="1"/>
  <c r="AF724" i="1"/>
  <c r="AB724" i="1" s="1"/>
  <c r="AE724" i="1"/>
  <c r="AD724" i="1"/>
  <c r="AC724" i="1"/>
  <c r="W724" i="1"/>
  <c r="V724" i="1"/>
  <c r="U724" i="1"/>
  <c r="T724" i="1"/>
  <c r="S724" i="1"/>
  <c r="R724" i="1"/>
  <c r="Q724" i="1"/>
  <c r="P724" i="1"/>
  <c r="CP724" i="1" s="1"/>
  <c r="O724" i="1" s="1"/>
  <c r="GM724" i="1" s="1"/>
  <c r="GN724" i="1" s="1"/>
  <c r="N724" i="1"/>
  <c r="D724" i="1"/>
  <c r="C724" i="1"/>
  <c r="HC723" i="1"/>
  <c r="GX723" i="1"/>
  <c r="GV723" i="1"/>
  <c r="GP723" i="1"/>
  <c r="GO723" i="1"/>
  <c r="GL723" i="1"/>
  <c r="CX723" i="1"/>
  <c r="CW723" i="1"/>
  <c r="CV723" i="1"/>
  <c r="CU723" i="1"/>
  <c r="CT723" i="1"/>
  <c r="CS723" i="1"/>
  <c r="CR723" i="1"/>
  <c r="CQ723" i="1"/>
  <c r="AJ723" i="1"/>
  <c r="AI723" i="1"/>
  <c r="AH723" i="1"/>
  <c r="AG723" i="1"/>
  <c r="AF723" i="1"/>
  <c r="AB723" i="1" s="1"/>
  <c r="AE723" i="1"/>
  <c r="AD723" i="1"/>
  <c r="AC723" i="1"/>
  <c r="W723" i="1"/>
  <c r="V723" i="1"/>
  <c r="U723" i="1"/>
  <c r="T723" i="1"/>
  <c r="S723" i="1"/>
  <c r="CZ723" i="1" s="1"/>
  <c r="Y723" i="1" s="1"/>
  <c r="R723" i="1"/>
  <c r="Q723" i="1"/>
  <c r="P723" i="1"/>
  <c r="CP723" i="1" s="1"/>
  <c r="O723" i="1"/>
  <c r="N723" i="1"/>
  <c r="D723" i="1"/>
  <c r="C723" i="1"/>
  <c r="HC722" i="1"/>
  <c r="GX722" i="1"/>
  <c r="GV722" i="1"/>
  <c r="GP722" i="1"/>
  <c r="GO722" i="1"/>
  <c r="GL722" i="1"/>
  <c r="CY722" i="1"/>
  <c r="CX722" i="1"/>
  <c r="CW722" i="1"/>
  <c r="CV722" i="1"/>
  <c r="CU722" i="1"/>
  <c r="CT722" i="1"/>
  <c r="CS722" i="1"/>
  <c r="CR722" i="1"/>
  <c r="CQ722" i="1"/>
  <c r="AJ722" i="1"/>
  <c r="AI722" i="1"/>
  <c r="AH722" i="1"/>
  <c r="AG722" i="1"/>
  <c r="AF722" i="1"/>
  <c r="AE722" i="1"/>
  <c r="AD722" i="1"/>
  <c r="AB722" i="1" s="1"/>
  <c r="AC722" i="1"/>
  <c r="Y722" i="1"/>
  <c r="X722" i="1"/>
  <c r="W722" i="1"/>
  <c r="V722" i="1"/>
  <c r="U722" i="1"/>
  <c r="T722" i="1"/>
  <c r="S722" i="1"/>
  <c r="CZ722" i="1" s="1"/>
  <c r="R722" i="1"/>
  <c r="Q722" i="1"/>
  <c r="P722" i="1"/>
  <c r="N722" i="1"/>
  <c r="D722" i="1"/>
  <c r="C722" i="1"/>
  <c r="HC721" i="1"/>
  <c r="GX721" i="1"/>
  <c r="GV721" i="1"/>
  <c r="GP721" i="1"/>
  <c r="GO721" i="1"/>
  <c r="GN721" i="1"/>
  <c r="GM721" i="1"/>
  <c r="GL721" i="1"/>
  <c r="CZ721" i="1"/>
  <c r="CY721" i="1"/>
  <c r="CX721" i="1"/>
  <c r="CW721" i="1"/>
  <c r="CV721" i="1"/>
  <c r="CU721" i="1"/>
  <c r="CT721" i="1"/>
  <c r="CS721" i="1"/>
  <c r="CR721" i="1"/>
  <c r="CQ721" i="1"/>
  <c r="CP721" i="1"/>
  <c r="AJ721" i="1"/>
  <c r="AI721" i="1"/>
  <c r="AH721" i="1"/>
  <c r="AG721" i="1"/>
  <c r="AF721" i="1"/>
  <c r="AE721" i="1"/>
  <c r="AD721" i="1"/>
  <c r="AC721" i="1"/>
  <c r="AB721" i="1"/>
  <c r="Y721" i="1"/>
  <c r="X721" i="1"/>
  <c r="W721" i="1"/>
  <c r="V721" i="1"/>
  <c r="U721" i="1"/>
  <c r="T721" i="1"/>
  <c r="S721" i="1"/>
  <c r="R721" i="1"/>
  <c r="Q721" i="1"/>
  <c r="P721" i="1"/>
  <c r="O721" i="1"/>
  <c r="N721" i="1"/>
  <c r="I721" i="1"/>
  <c r="HC720" i="1"/>
  <c r="GX720" i="1"/>
  <c r="GV720" i="1"/>
  <c r="GP720" i="1"/>
  <c r="GO720" i="1"/>
  <c r="GN720" i="1"/>
  <c r="GM720" i="1"/>
  <c r="GL720" i="1"/>
  <c r="CZ720" i="1"/>
  <c r="CY720" i="1"/>
  <c r="CX720" i="1"/>
  <c r="CW720" i="1"/>
  <c r="CV720" i="1"/>
  <c r="CU720" i="1"/>
  <c r="CT720" i="1"/>
  <c r="CS720" i="1"/>
  <c r="CR720" i="1"/>
  <c r="CQ720" i="1"/>
  <c r="CP720" i="1"/>
  <c r="AJ720" i="1"/>
  <c r="AI720" i="1"/>
  <c r="AH720" i="1"/>
  <c r="AG720" i="1"/>
  <c r="AF720" i="1"/>
  <c r="AE720" i="1"/>
  <c r="AD720" i="1"/>
  <c r="AC720" i="1"/>
  <c r="AB720" i="1"/>
  <c r="Y720" i="1"/>
  <c r="X720" i="1"/>
  <c r="W720" i="1"/>
  <c r="V720" i="1"/>
  <c r="U720" i="1"/>
  <c r="T720" i="1"/>
  <c r="S720" i="1"/>
  <c r="R720" i="1"/>
  <c r="Q720" i="1"/>
  <c r="P720" i="1"/>
  <c r="O720" i="1"/>
  <c r="N720" i="1"/>
  <c r="I720" i="1"/>
  <c r="HC719" i="1"/>
  <c r="GX719" i="1"/>
  <c r="GV719" i="1"/>
  <c r="GP719" i="1"/>
  <c r="GO719" i="1"/>
  <c r="GN719" i="1"/>
  <c r="GM719" i="1"/>
  <c r="GL719" i="1"/>
  <c r="CZ719" i="1"/>
  <c r="CY719" i="1"/>
  <c r="CX719" i="1"/>
  <c r="CW719" i="1"/>
  <c r="CV719" i="1"/>
  <c r="CU719" i="1"/>
  <c r="CT719" i="1"/>
  <c r="CS719" i="1"/>
  <c r="CR719" i="1"/>
  <c r="CQ719" i="1"/>
  <c r="CP719" i="1"/>
  <c r="AJ719" i="1"/>
  <c r="AI719" i="1"/>
  <c r="AH719" i="1"/>
  <c r="AG719" i="1"/>
  <c r="AF719" i="1"/>
  <c r="AE719" i="1"/>
  <c r="AD719" i="1"/>
  <c r="AC719" i="1"/>
  <c r="AB719" i="1"/>
  <c r="Y719" i="1"/>
  <c r="X719" i="1"/>
  <c r="W719" i="1"/>
  <c r="V719" i="1"/>
  <c r="U719" i="1"/>
  <c r="T719" i="1"/>
  <c r="S719" i="1"/>
  <c r="R719" i="1"/>
  <c r="Q719" i="1"/>
  <c r="P719" i="1"/>
  <c r="O719" i="1"/>
  <c r="N719" i="1"/>
  <c r="I719" i="1"/>
  <c r="HC718" i="1"/>
  <c r="GV718" i="1"/>
  <c r="GO718" i="1"/>
  <c r="GN718" i="1"/>
  <c r="GL718" i="1"/>
  <c r="CX718" i="1"/>
  <c r="CW718" i="1"/>
  <c r="CV718" i="1"/>
  <c r="CU718" i="1"/>
  <c r="CT718" i="1"/>
  <c r="CS718" i="1"/>
  <c r="CR718" i="1"/>
  <c r="CQ718" i="1"/>
  <c r="AJ718" i="1"/>
  <c r="AI718" i="1"/>
  <c r="AH718" i="1"/>
  <c r="AG718" i="1"/>
  <c r="AF718" i="1"/>
  <c r="AE718" i="1"/>
  <c r="AD718" i="1"/>
  <c r="AC718" i="1"/>
  <c r="AB718" i="1"/>
  <c r="V718" i="1"/>
  <c r="U718" i="1"/>
  <c r="N718" i="1"/>
  <c r="I718" i="1"/>
  <c r="Q718" i="1" s="1"/>
  <c r="HC717" i="1"/>
  <c r="GX717" i="1"/>
  <c r="GV717" i="1"/>
  <c r="GP717" i="1"/>
  <c r="GO717" i="1"/>
  <c r="GL717" i="1"/>
  <c r="CX717" i="1"/>
  <c r="CW717" i="1"/>
  <c r="CV717" i="1"/>
  <c r="CU717" i="1"/>
  <c r="CT717" i="1"/>
  <c r="CS717" i="1"/>
  <c r="CR717" i="1"/>
  <c r="CQ717" i="1"/>
  <c r="AJ717" i="1"/>
  <c r="AI717" i="1"/>
  <c r="AH717" i="1"/>
  <c r="AG717" i="1"/>
  <c r="AF717" i="1"/>
  <c r="AE717" i="1"/>
  <c r="AD717" i="1" s="1"/>
  <c r="AB717" i="1" s="1"/>
  <c r="AC717" i="1"/>
  <c r="W717" i="1"/>
  <c r="V717" i="1"/>
  <c r="U717" i="1"/>
  <c r="T717" i="1"/>
  <c r="S717" i="1"/>
  <c r="R717" i="1"/>
  <c r="DW749" i="1" s="1"/>
  <c r="Q717" i="1"/>
  <c r="P717" i="1"/>
  <c r="N717" i="1"/>
  <c r="D717" i="1"/>
  <c r="C717" i="1"/>
  <c r="HC716" i="1"/>
  <c r="GX716" i="1"/>
  <c r="GV716" i="1"/>
  <c r="GP716" i="1"/>
  <c r="GO716" i="1"/>
  <c r="GL716" i="1"/>
  <c r="CY716" i="1"/>
  <c r="CX716" i="1"/>
  <c r="CW716" i="1"/>
  <c r="CV716" i="1"/>
  <c r="CU716" i="1"/>
  <c r="CT716" i="1"/>
  <c r="CS716" i="1"/>
  <c r="CR716" i="1"/>
  <c r="CQ716" i="1"/>
  <c r="AJ716" i="1"/>
  <c r="AI716" i="1"/>
  <c r="AH716" i="1"/>
  <c r="AG716" i="1"/>
  <c r="AF716" i="1"/>
  <c r="AE716" i="1"/>
  <c r="AD716" i="1"/>
  <c r="AB716" i="1" s="1"/>
  <c r="AC716" i="1"/>
  <c r="Y716" i="1"/>
  <c r="X716" i="1"/>
  <c r="W716" i="1"/>
  <c r="V716" i="1"/>
  <c r="U716" i="1"/>
  <c r="T716" i="1"/>
  <c r="S716" i="1"/>
  <c r="CZ716" i="1" s="1"/>
  <c r="R716" i="1"/>
  <c r="Q716" i="1"/>
  <c r="P716" i="1"/>
  <c r="N716" i="1"/>
  <c r="D716" i="1"/>
  <c r="C716" i="1"/>
  <c r="HC715" i="1"/>
  <c r="GX715" i="1"/>
  <c r="GV715" i="1"/>
  <c r="GP715" i="1"/>
  <c r="GO715" i="1"/>
  <c r="GN715" i="1"/>
  <c r="GM715" i="1"/>
  <c r="GL715" i="1"/>
  <c r="CZ715" i="1"/>
  <c r="CY715" i="1"/>
  <c r="CX715" i="1"/>
  <c r="CW715" i="1"/>
  <c r="CV715" i="1"/>
  <c r="CU715" i="1"/>
  <c r="CT715" i="1"/>
  <c r="CS715" i="1"/>
  <c r="CR715" i="1"/>
  <c r="CQ715" i="1"/>
  <c r="CP715" i="1"/>
  <c r="AJ715" i="1"/>
  <c r="AI715" i="1"/>
  <c r="AH715" i="1"/>
  <c r="AG715" i="1"/>
  <c r="AF715" i="1"/>
  <c r="AE715" i="1"/>
  <c r="AD715" i="1"/>
  <c r="AC715" i="1"/>
  <c r="AB715" i="1"/>
  <c r="Y715" i="1"/>
  <c r="X715" i="1"/>
  <c r="W715" i="1"/>
  <c r="V715" i="1"/>
  <c r="U715" i="1"/>
  <c r="T715" i="1"/>
  <c r="S715" i="1"/>
  <c r="R715" i="1"/>
  <c r="Q715" i="1"/>
  <c r="P715" i="1"/>
  <c r="O715" i="1"/>
  <c r="N715" i="1"/>
  <c r="I715" i="1"/>
  <c r="HC714" i="1"/>
  <c r="GX714" i="1"/>
  <c r="GV714" i="1"/>
  <c r="GP714" i="1"/>
  <c r="GO714" i="1"/>
  <c r="GN714" i="1"/>
  <c r="GM714" i="1"/>
  <c r="GL714" i="1"/>
  <c r="CZ714" i="1"/>
  <c r="CY714" i="1"/>
  <c r="CX714" i="1"/>
  <c r="CW714" i="1"/>
  <c r="CV714" i="1"/>
  <c r="CU714" i="1"/>
  <c r="CT714" i="1"/>
  <c r="CS714" i="1"/>
  <c r="CR714" i="1"/>
  <c r="CQ714" i="1"/>
  <c r="CP714" i="1"/>
  <c r="AJ714" i="1"/>
  <c r="AI714" i="1"/>
  <c r="AH714" i="1"/>
  <c r="AG714" i="1"/>
  <c r="AF714" i="1"/>
  <c r="AE714" i="1"/>
  <c r="AD714" i="1"/>
  <c r="AC714" i="1"/>
  <c r="AB714" i="1"/>
  <c r="Y714" i="1"/>
  <c r="X714" i="1"/>
  <c r="W714" i="1"/>
  <c r="V714" i="1"/>
  <c r="U714" i="1"/>
  <c r="T714" i="1"/>
  <c r="S714" i="1"/>
  <c r="R714" i="1"/>
  <c r="Q714" i="1"/>
  <c r="P714" i="1"/>
  <c r="O714" i="1"/>
  <c r="N714" i="1"/>
  <c r="I714" i="1"/>
  <c r="HC713" i="1"/>
  <c r="GX713" i="1"/>
  <c r="GV713" i="1"/>
  <c r="GP713" i="1"/>
  <c r="GO713" i="1"/>
  <c r="GN713" i="1"/>
  <c r="GM713" i="1"/>
  <c r="GL713" i="1"/>
  <c r="CZ713" i="1"/>
  <c r="CY713" i="1"/>
  <c r="CX713" i="1"/>
  <c r="CW713" i="1"/>
  <c r="CV713" i="1"/>
  <c r="CU713" i="1"/>
  <c r="CT713" i="1"/>
  <c r="CS713" i="1"/>
  <c r="CR713" i="1"/>
  <c r="CQ713" i="1"/>
  <c r="CP713" i="1"/>
  <c r="AJ713" i="1"/>
  <c r="AI713" i="1"/>
  <c r="AH713" i="1"/>
  <c r="AG713" i="1"/>
  <c r="AF713" i="1"/>
  <c r="AE713" i="1"/>
  <c r="AD713" i="1"/>
  <c r="AC713" i="1"/>
  <c r="AB713" i="1"/>
  <c r="Y713" i="1"/>
  <c r="X713" i="1"/>
  <c r="W713" i="1"/>
  <c r="V713" i="1"/>
  <c r="U713" i="1"/>
  <c r="T713" i="1"/>
  <c r="S713" i="1"/>
  <c r="R713" i="1"/>
  <c r="Q713" i="1"/>
  <c r="P713" i="1"/>
  <c r="O713" i="1"/>
  <c r="N713" i="1"/>
  <c r="I713" i="1"/>
  <c r="HC712" i="1"/>
  <c r="GX712" i="1"/>
  <c r="GV712" i="1"/>
  <c r="GP712" i="1"/>
  <c r="GO712" i="1"/>
  <c r="GN712" i="1"/>
  <c r="GM712" i="1"/>
  <c r="GL712" i="1"/>
  <c r="CZ712" i="1"/>
  <c r="CY712" i="1"/>
  <c r="CX712" i="1"/>
  <c r="CW712" i="1"/>
  <c r="CV712" i="1"/>
  <c r="CU712" i="1"/>
  <c r="CT712" i="1"/>
  <c r="CS712" i="1"/>
  <c r="CR712" i="1"/>
  <c r="CQ712" i="1"/>
  <c r="CP712" i="1"/>
  <c r="AJ712" i="1"/>
  <c r="AI712" i="1"/>
  <c r="AH712" i="1"/>
  <c r="AG712" i="1"/>
  <c r="AF712" i="1"/>
  <c r="AE712" i="1"/>
  <c r="AD712" i="1"/>
  <c r="AC712" i="1"/>
  <c r="AB712" i="1"/>
  <c r="Y712" i="1"/>
  <c r="X712" i="1"/>
  <c r="W712" i="1"/>
  <c r="V712" i="1"/>
  <c r="U712" i="1"/>
  <c r="T712" i="1"/>
  <c r="S712" i="1"/>
  <c r="R712" i="1"/>
  <c r="Q712" i="1"/>
  <c r="P712" i="1"/>
  <c r="O712" i="1"/>
  <c r="N712" i="1"/>
  <c r="I712" i="1"/>
  <c r="HC711" i="1"/>
  <c r="GX711" i="1"/>
  <c r="GV711" i="1"/>
  <c r="GP711" i="1"/>
  <c r="GO711" i="1"/>
  <c r="GN711" i="1"/>
  <c r="GM711" i="1"/>
  <c r="GL711" i="1"/>
  <c r="CZ711" i="1"/>
  <c r="CY711" i="1"/>
  <c r="CX711" i="1"/>
  <c r="CW711" i="1"/>
  <c r="CV711" i="1"/>
  <c r="CU711" i="1"/>
  <c r="CT711" i="1"/>
  <c r="CS711" i="1"/>
  <c r="CR711" i="1"/>
  <c r="CQ711" i="1"/>
  <c r="CP711" i="1"/>
  <c r="AJ711" i="1"/>
  <c r="AI711" i="1"/>
  <c r="AH711" i="1"/>
  <c r="AG711" i="1"/>
  <c r="AF711" i="1"/>
  <c r="AE711" i="1"/>
  <c r="AD711" i="1"/>
  <c r="AC711" i="1"/>
  <c r="AB711" i="1"/>
  <c r="Y711" i="1"/>
  <c r="X711" i="1"/>
  <c r="W711" i="1"/>
  <c r="V711" i="1"/>
  <c r="U711" i="1"/>
  <c r="T711" i="1"/>
  <c r="S711" i="1"/>
  <c r="R711" i="1"/>
  <c r="Q711" i="1"/>
  <c r="P711" i="1"/>
  <c r="O711" i="1"/>
  <c r="N711" i="1"/>
  <c r="I711" i="1"/>
  <c r="HC710" i="1"/>
  <c r="GV710" i="1"/>
  <c r="GO710" i="1"/>
  <c r="GN710" i="1"/>
  <c r="GL710" i="1"/>
  <c r="CX710" i="1"/>
  <c r="CW710" i="1"/>
  <c r="CV710" i="1"/>
  <c r="CU710" i="1"/>
  <c r="CT710" i="1"/>
  <c r="CS710" i="1"/>
  <c r="CR710" i="1"/>
  <c r="CQ710" i="1"/>
  <c r="AJ710" i="1"/>
  <c r="AI710" i="1"/>
  <c r="AH710" i="1"/>
  <c r="AG710" i="1"/>
  <c r="AF710" i="1"/>
  <c r="AE710" i="1"/>
  <c r="AD710" i="1"/>
  <c r="AC710" i="1"/>
  <c r="AB710" i="1"/>
  <c r="W710" i="1"/>
  <c r="V710" i="1"/>
  <c r="S710" i="1"/>
  <c r="P710" i="1"/>
  <c r="N710" i="1"/>
  <c r="I710" i="1"/>
  <c r="U710" i="1" s="1"/>
  <c r="HC709" i="1"/>
  <c r="GX709" i="1"/>
  <c r="GV709" i="1"/>
  <c r="GP709" i="1"/>
  <c r="GO709" i="1"/>
  <c r="GL709" i="1"/>
  <c r="CX709" i="1"/>
  <c r="CW709" i="1"/>
  <c r="CV709" i="1"/>
  <c r="CU709" i="1"/>
  <c r="CT709" i="1"/>
  <c r="CS709" i="1"/>
  <c r="CR709" i="1"/>
  <c r="CQ709" i="1"/>
  <c r="AJ709" i="1"/>
  <c r="AI709" i="1"/>
  <c r="AH709" i="1"/>
  <c r="AG709" i="1"/>
  <c r="AF709" i="1"/>
  <c r="AE709" i="1"/>
  <c r="AD709" i="1"/>
  <c r="AB709" i="1" s="1"/>
  <c r="AC709" i="1"/>
  <c r="W709" i="1"/>
  <c r="V709" i="1"/>
  <c r="U709" i="1"/>
  <c r="T709" i="1"/>
  <c r="S709" i="1"/>
  <c r="CZ709" i="1" s="1"/>
  <c r="Y709" i="1" s="1"/>
  <c r="R709" i="1"/>
  <c r="Q709" i="1"/>
  <c r="P709" i="1"/>
  <c r="N709" i="1"/>
  <c r="D709" i="1"/>
  <c r="C709" i="1"/>
  <c r="HC708" i="1"/>
  <c r="GX708" i="1"/>
  <c r="GV708" i="1"/>
  <c r="GP708" i="1"/>
  <c r="GO708" i="1"/>
  <c r="GL708" i="1"/>
  <c r="CZ708" i="1"/>
  <c r="Y708" i="1" s="1"/>
  <c r="CX708" i="1"/>
  <c r="CW708" i="1"/>
  <c r="CV708" i="1"/>
  <c r="CU708" i="1"/>
  <c r="CT708" i="1"/>
  <c r="CS708" i="1"/>
  <c r="CR708" i="1"/>
  <c r="CQ708" i="1"/>
  <c r="AJ708" i="1"/>
  <c r="AI708" i="1"/>
  <c r="AH708" i="1"/>
  <c r="AG708" i="1"/>
  <c r="AF708" i="1"/>
  <c r="AE708" i="1"/>
  <c r="AD708" i="1" s="1"/>
  <c r="AC708" i="1"/>
  <c r="W708" i="1"/>
  <c r="V708" i="1"/>
  <c r="U708" i="1"/>
  <c r="T708" i="1"/>
  <c r="S708" i="1"/>
  <c r="CY708" i="1" s="1"/>
  <c r="X708" i="1" s="1"/>
  <c r="R708" i="1"/>
  <c r="Q708" i="1"/>
  <c r="P708" i="1"/>
  <c r="CP708" i="1" s="1"/>
  <c r="O708" i="1" s="1"/>
  <c r="N708" i="1"/>
  <c r="D708" i="1"/>
  <c r="C708" i="1"/>
  <c r="HC707" i="1"/>
  <c r="GX707" i="1"/>
  <c r="GV707" i="1"/>
  <c r="GP707" i="1"/>
  <c r="GO707" i="1"/>
  <c r="GN707" i="1"/>
  <c r="GM707" i="1"/>
  <c r="GL707" i="1"/>
  <c r="CZ707" i="1"/>
  <c r="CY707" i="1"/>
  <c r="CX707" i="1"/>
  <c r="CW707" i="1"/>
  <c r="CV707" i="1"/>
  <c r="CU707" i="1"/>
  <c r="CT707" i="1"/>
  <c r="CS707" i="1"/>
  <c r="CR707" i="1"/>
  <c r="CQ707" i="1"/>
  <c r="CP707" i="1"/>
  <c r="AJ707" i="1"/>
  <c r="AI707" i="1"/>
  <c r="AH707" i="1"/>
  <c r="AG707" i="1"/>
  <c r="AF707" i="1"/>
  <c r="AE707" i="1"/>
  <c r="AD707" i="1"/>
  <c r="AC707" i="1"/>
  <c r="AB707" i="1"/>
  <c r="Y707" i="1"/>
  <c r="X707" i="1"/>
  <c r="W707" i="1"/>
  <c r="V707" i="1"/>
  <c r="U707" i="1"/>
  <c r="T707" i="1"/>
  <c r="S707" i="1"/>
  <c r="R707" i="1"/>
  <c r="Q707" i="1"/>
  <c r="P707" i="1"/>
  <c r="O707" i="1"/>
  <c r="N707" i="1"/>
  <c r="I707" i="1"/>
  <c r="HC706" i="1"/>
  <c r="GX706" i="1"/>
  <c r="GV706" i="1"/>
  <c r="GP706" i="1"/>
  <c r="GO706" i="1"/>
  <c r="GN706" i="1"/>
  <c r="GM706" i="1"/>
  <c r="GL706" i="1"/>
  <c r="CZ706" i="1"/>
  <c r="CY706" i="1"/>
  <c r="CX706" i="1"/>
  <c r="CW706" i="1"/>
  <c r="CV706" i="1"/>
  <c r="CU706" i="1"/>
  <c r="CT706" i="1"/>
  <c r="CS706" i="1"/>
  <c r="CR706" i="1"/>
  <c r="CQ706" i="1"/>
  <c r="CP706" i="1"/>
  <c r="AJ706" i="1"/>
  <c r="AI706" i="1"/>
  <c r="AH706" i="1"/>
  <c r="AG706" i="1"/>
  <c r="AF706" i="1"/>
  <c r="AE706" i="1"/>
  <c r="AD706" i="1"/>
  <c r="AC706" i="1"/>
  <c r="AB706" i="1"/>
  <c r="Y706" i="1"/>
  <c r="X706" i="1"/>
  <c r="W706" i="1"/>
  <c r="V706" i="1"/>
  <c r="U706" i="1"/>
  <c r="T706" i="1"/>
  <c r="S706" i="1"/>
  <c r="R706" i="1"/>
  <c r="Q706" i="1"/>
  <c r="P706" i="1"/>
  <c r="O706" i="1"/>
  <c r="N706" i="1"/>
  <c r="I706" i="1"/>
  <c r="HC705" i="1"/>
  <c r="GX705" i="1"/>
  <c r="GV705" i="1"/>
  <c r="GP705" i="1"/>
  <c r="GO705" i="1"/>
  <c r="GN705" i="1"/>
  <c r="GM705" i="1"/>
  <c r="GL705" i="1"/>
  <c r="CZ705" i="1"/>
  <c r="CY705" i="1"/>
  <c r="CX705" i="1"/>
  <c r="CW705" i="1"/>
  <c r="CV705" i="1"/>
  <c r="CU705" i="1"/>
  <c r="CT705" i="1"/>
  <c r="CS705" i="1"/>
  <c r="CR705" i="1"/>
  <c r="CQ705" i="1"/>
  <c r="CP705" i="1"/>
  <c r="AJ705" i="1"/>
  <c r="AI705" i="1"/>
  <c r="AH705" i="1"/>
  <c r="AG705" i="1"/>
  <c r="AF705" i="1"/>
  <c r="AE705" i="1"/>
  <c r="AD705" i="1"/>
  <c r="AC705" i="1"/>
  <c r="AB705" i="1"/>
  <c r="Y705" i="1"/>
  <c r="X705" i="1"/>
  <c r="W705" i="1"/>
  <c r="V705" i="1"/>
  <c r="U705" i="1"/>
  <c r="T705" i="1"/>
  <c r="S705" i="1"/>
  <c r="R705" i="1"/>
  <c r="Q705" i="1"/>
  <c r="P705" i="1"/>
  <c r="O705" i="1"/>
  <c r="N705" i="1"/>
  <c r="I705" i="1"/>
  <c r="HC704" i="1"/>
  <c r="GX704" i="1"/>
  <c r="GV704" i="1"/>
  <c r="GP704" i="1"/>
  <c r="GO704" i="1"/>
  <c r="GN704" i="1"/>
  <c r="GM704" i="1"/>
  <c r="GL704" i="1"/>
  <c r="CZ704" i="1"/>
  <c r="CY704" i="1"/>
  <c r="CX704" i="1"/>
  <c r="CW704" i="1"/>
  <c r="CV704" i="1"/>
  <c r="CU704" i="1"/>
  <c r="CT704" i="1"/>
  <c r="CS704" i="1"/>
  <c r="CR704" i="1"/>
  <c r="CQ704" i="1"/>
  <c r="CP704" i="1"/>
  <c r="AJ704" i="1"/>
  <c r="AI704" i="1"/>
  <c r="AH704" i="1"/>
  <c r="AG704" i="1"/>
  <c r="AF704" i="1"/>
  <c r="AE704" i="1"/>
  <c r="AD704" i="1"/>
  <c r="AC704" i="1"/>
  <c r="AB704" i="1"/>
  <c r="Y704" i="1"/>
  <c r="X704" i="1"/>
  <c r="W704" i="1"/>
  <c r="V704" i="1"/>
  <c r="U704" i="1"/>
  <c r="T704" i="1"/>
  <c r="S704" i="1"/>
  <c r="R704" i="1"/>
  <c r="Q704" i="1"/>
  <c r="P704" i="1"/>
  <c r="O704" i="1"/>
  <c r="N704" i="1"/>
  <c r="I704" i="1"/>
  <c r="HC703" i="1"/>
  <c r="GX703" i="1"/>
  <c r="GV703" i="1"/>
  <c r="GP703" i="1"/>
  <c r="GO703" i="1"/>
  <c r="GN703" i="1"/>
  <c r="GM703" i="1"/>
  <c r="GL703" i="1"/>
  <c r="CZ703" i="1"/>
  <c r="CY703" i="1"/>
  <c r="CX703" i="1"/>
  <c r="W703" i="1" s="1"/>
  <c r="CW703" i="1"/>
  <c r="CV703" i="1"/>
  <c r="CU703" i="1"/>
  <c r="CT703" i="1"/>
  <c r="CS703" i="1"/>
  <c r="CR703" i="1"/>
  <c r="CQ703" i="1"/>
  <c r="CP703" i="1"/>
  <c r="AJ703" i="1"/>
  <c r="AI703" i="1"/>
  <c r="AH703" i="1"/>
  <c r="AG703" i="1"/>
  <c r="AF703" i="1"/>
  <c r="AE703" i="1"/>
  <c r="AD703" i="1"/>
  <c r="AC703" i="1"/>
  <c r="AB703" i="1"/>
  <c r="Y703" i="1"/>
  <c r="X703" i="1"/>
  <c r="V703" i="1"/>
  <c r="U703" i="1"/>
  <c r="T703" i="1"/>
  <c r="S703" i="1"/>
  <c r="R703" i="1"/>
  <c r="Q703" i="1"/>
  <c r="P703" i="1"/>
  <c r="O703" i="1"/>
  <c r="N703" i="1"/>
  <c r="I703" i="1"/>
  <c r="HC702" i="1"/>
  <c r="GX702" i="1"/>
  <c r="GV702" i="1"/>
  <c r="GP702" i="1"/>
  <c r="GO702" i="1"/>
  <c r="GN702" i="1"/>
  <c r="GM702" i="1"/>
  <c r="GL702" i="1"/>
  <c r="CZ702" i="1"/>
  <c r="CY702" i="1"/>
  <c r="CW702" i="1"/>
  <c r="CV702" i="1"/>
  <c r="CU702" i="1"/>
  <c r="CT702" i="1"/>
  <c r="CS702" i="1"/>
  <c r="CR702" i="1"/>
  <c r="CQ702" i="1"/>
  <c r="CP702" i="1"/>
  <c r="AJ702" i="1"/>
  <c r="CX702" i="1" s="1"/>
  <c r="W702" i="1" s="1"/>
  <c r="AI702" i="1"/>
  <c r="AH702" i="1"/>
  <c r="AG702" i="1"/>
  <c r="AF702" i="1"/>
  <c r="AE702" i="1"/>
  <c r="AD702" i="1"/>
  <c r="AC702" i="1"/>
  <c r="AB702" i="1"/>
  <c r="Y702" i="1"/>
  <c r="X702" i="1"/>
  <c r="V702" i="1"/>
  <c r="U702" i="1"/>
  <c r="T702" i="1"/>
  <c r="S702" i="1"/>
  <c r="R702" i="1"/>
  <c r="Q702" i="1"/>
  <c r="P702" i="1"/>
  <c r="O702" i="1"/>
  <c r="N702" i="1"/>
  <c r="I702" i="1"/>
  <c r="HC701" i="1"/>
  <c r="GX701" i="1"/>
  <c r="GV701" i="1"/>
  <c r="GP701" i="1"/>
  <c r="GO701" i="1"/>
  <c r="GN701" i="1"/>
  <c r="GM701" i="1"/>
  <c r="GL701" i="1"/>
  <c r="CZ701" i="1"/>
  <c r="CY701" i="1"/>
  <c r="CW701" i="1"/>
  <c r="CV701" i="1"/>
  <c r="CU701" i="1"/>
  <c r="T701" i="1" s="1"/>
  <c r="CT701" i="1"/>
  <c r="CS701" i="1"/>
  <c r="CR701" i="1"/>
  <c r="CQ701" i="1"/>
  <c r="CP701" i="1"/>
  <c r="AJ701" i="1"/>
  <c r="CX701" i="1" s="1"/>
  <c r="W701" i="1" s="1"/>
  <c r="AI701" i="1"/>
  <c r="AH701" i="1"/>
  <c r="AG701" i="1"/>
  <c r="AF701" i="1"/>
  <c r="AE701" i="1"/>
  <c r="AD701" i="1"/>
  <c r="AC701" i="1"/>
  <c r="AB701" i="1"/>
  <c r="Y701" i="1"/>
  <c r="X701" i="1"/>
  <c r="V701" i="1"/>
  <c r="U701" i="1"/>
  <c r="S701" i="1"/>
  <c r="R701" i="1"/>
  <c r="Q701" i="1"/>
  <c r="P701" i="1"/>
  <c r="O701" i="1"/>
  <c r="N701" i="1"/>
  <c r="I701" i="1"/>
  <c r="HC700" i="1"/>
  <c r="GX700" i="1"/>
  <c r="GV700" i="1"/>
  <c r="GP700" i="1"/>
  <c r="GO700" i="1"/>
  <c r="GN700" i="1"/>
  <c r="GM700" i="1"/>
  <c r="GL700" i="1"/>
  <c r="CZ700" i="1"/>
  <c r="CY700" i="1"/>
  <c r="CX700" i="1"/>
  <c r="CW700" i="1"/>
  <c r="CV700" i="1"/>
  <c r="CT700" i="1"/>
  <c r="CS700" i="1"/>
  <c r="CR700" i="1"/>
  <c r="CQ700" i="1"/>
  <c r="CP700" i="1"/>
  <c r="AJ700" i="1"/>
  <c r="AI700" i="1"/>
  <c r="AH700" i="1"/>
  <c r="AG700" i="1"/>
  <c r="CU700" i="1" s="1"/>
  <c r="T700" i="1" s="1"/>
  <c r="AF700" i="1"/>
  <c r="AE700" i="1"/>
  <c r="AD700" i="1"/>
  <c r="AC700" i="1"/>
  <c r="AB700" i="1"/>
  <c r="Y700" i="1"/>
  <c r="X700" i="1"/>
  <c r="W700" i="1"/>
  <c r="V700" i="1"/>
  <c r="U700" i="1"/>
  <c r="S700" i="1"/>
  <c r="R700" i="1"/>
  <c r="Q700" i="1"/>
  <c r="P700" i="1"/>
  <c r="O700" i="1"/>
  <c r="N700" i="1"/>
  <c r="I700" i="1"/>
  <c r="HC699" i="1"/>
  <c r="GX699" i="1"/>
  <c r="GV699" i="1"/>
  <c r="GP699" i="1"/>
  <c r="GO699" i="1"/>
  <c r="GN699" i="1"/>
  <c r="GM699" i="1"/>
  <c r="GL699" i="1"/>
  <c r="CZ699" i="1"/>
  <c r="CY699" i="1"/>
  <c r="CX699" i="1"/>
  <c r="CW699" i="1"/>
  <c r="CV699" i="1"/>
  <c r="CT699" i="1"/>
  <c r="CS699" i="1"/>
  <c r="CR699" i="1"/>
  <c r="CQ699" i="1"/>
  <c r="CP699" i="1"/>
  <c r="AJ699" i="1"/>
  <c r="AI699" i="1"/>
  <c r="AH699" i="1"/>
  <c r="AG699" i="1"/>
  <c r="CU699" i="1" s="1"/>
  <c r="T699" i="1" s="1"/>
  <c r="AF699" i="1"/>
  <c r="AE699" i="1"/>
  <c r="AD699" i="1"/>
  <c r="AC699" i="1"/>
  <c r="AB699" i="1"/>
  <c r="Y699" i="1"/>
  <c r="X699" i="1"/>
  <c r="W699" i="1"/>
  <c r="V699" i="1"/>
  <c r="U699" i="1"/>
  <c r="S699" i="1"/>
  <c r="R699" i="1"/>
  <c r="Q699" i="1"/>
  <c r="P699" i="1"/>
  <c r="O699" i="1"/>
  <c r="N699" i="1"/>
  <c r="I699" i="1"/>
  <c r="HC698" i="1"/>
  <c r="GX698" i="1"/>
  <c r="GV698" i="1"/>
  <c r="GP698" i="1"/>
  <c r="GO698" i="1"/>
  <c r="GN698" i="1"/>
  <c r="GM698" i="1"/>
  <c r="GL698" i="1"/>
  <c r="CZ698" i="1"/>
  <c r="CY698" i="1"/>
  <c r="CX698" i="1"/>
  <c r="W698" i="1" s="1"/>
  <c r="CW698" i="1"/>
  <c r="CV698" i="1"/>
  <c r="CU698" i="1"/>
  <c r="T698" i="1" s="1"/>
  <c r="CT698" i="1"/>
  <c r="CS698" i="1"/>
  <c r="CR698" i="1"/>
  <c r="CQ698" i="1"/>
  <c r="CP698" i="1"/>
  <c r="AJ698" i="1"/>
  <c r="AI698" i="1"/>
  <c r="AH698" i="1"/>
  <c r="AG698" i="1"/>
  <c r="AF698" i="1"/>
  <c r="AE698" i="1"/>
  <c r="AD698" i="1"/>
  <c r="AC698" i="1"/>
  <c r="AB698" i="1"/>
  <c r="Y698" i="1"/>
  <c r="X698" i="1"/>
  <c r="V698" i="1"/>
  <c r="U698" i="1"/>
  <c r="S698" i="1"/>
  <c r="R698" i="1"/>
  <c r="Q698" i="1"/>
  <c r="P698" i="1"/>
  <c r="O698" i="1"/>
  <c r="N698" i="1"/>
  <c r="I698" i="1"/>
  <c r="HC697" i="1"/>
  <c r="GX697" i="1"/>
  <c r="GV697" i="1"/>
  <c r="GP697" i="1"/>
  <c r="GO697" i="1"/>
  <c r="GN697" i="1"/>
  <c r="GM697" i="1"/>
  <c r="GL697" i="1"/>
  <c r="CZ697" i="1"/>
  <c r="CY697" i="1"/>
  <c r="CW697" i="1"/>
  <c r="CV697" i="1"/>
  <c r="CT697" i="1"/>
  <c r="CS697" i="1"/>
  <c r="CR697" i="1"/>
  <c r="CQ697" i="1"/>
  <c r="CP697" i="1"/>
  <c r="AJ697" i="1"/>
  <c r="CX697" i="1" s="1"/>
  <c r="W697" i="1" s="1"/>
  <c r="AI697" i="1"/>
  <c r="AH697" i="1"/>
  <c r="AG697" i="1"/>
  <c r="CU697" i="1" s="1"/>
  <c r="T697" i="1" s="1"/>
  <c r="AF697" i="1"/>
  <c r="AE697" i="1"/>
  <c r="AD697" i="1"/>
  <c r="AC697" i="1"/>
  <c r="AB697" i="1"/>
  <c r="Y697" i="1"/>
  <c r="X697" i="1"/>
  <c r="V697" i="1"/>
  <c r="U697" i="1"/>
  <c r="S697" i="1"/>
  <c r="R697" i="1"/>
  <c r="Q697" i="1"/>
  <c r="P697" i="1"/>
  <c r="O697" i="1"/>
  <c r="N697" i="1"/>
  <c r="I697" i="1"/>
  <c r="HC696" i="1"/>
  <c r="GX696" i="1"/>
  <c r="GV696" i="1"/>
  <c r="GP696" i="1"/>
  <c r="GO696" i="1"/>
  <c r="GN696" i="1"/>
  <c r="GM696" i="1"/>
  <c r="GL696" i="1"/>
  <c r="CZ696" i="1"/>
  <c r="CY696" i="1"/>
  <c r="CW696" i="1"/>
  <c r="CV696" i="1"/>
  <c r="CT696" i="1"/>
  <c r="CS696" i="1"/>
  <c r="CR696" i="1"/>
  <c r="CQ696" i="1"/>
  <c r="CP696" i="1"/>
  <c r="AJ696" i="1"/>
  <c r="CX696" i="1" s="1"/>
  <c r="W696" i="1" s="1"/>
  <c r="AI696" i="1"/>
  <c r="AH696" i="1"/>
  <c r="AG696" i="1"/>
  <c r="CU696" i="1" s="1"/>
  <c r="T696" i="1" s="1"/>
  <c r="AF696" i="1"/>
  <c r="AE696" i="1"/>
  <c r="AD696" i="1"/>
  <c r="AC696" i="1"/>
  <c r="AB696" i="1"/>
  <c r="Y696" i="1"/>
  <c r="X696" i="1"/>
  <c r="V696" i="1"/>
  <c r="U696" i="1"/>
  <c r="S696" i="1"/>
  <c r="R696" i="1"/>
  <c r="Q696" i="1"/>
  <c r="P696" i="1"/>
  <c r="O696" i="1"/>
  <c r="N696" i="1"/>
  <c r="I696" i="1"/>
  <c r="HC695" i="1"/>
  <c r="GX695" i="1"/>
  <c r="GV695" i="1"/>
  <c r="GP695" i="1"/>
  <c r="GO695" i="1"/>
  <c r="GN695" i="1"/>
  <c r="GM695" i="1"/>
  <c r="GL695" i="1"/>
  <c r="CZ695" i="1"/>
  <c r="CY695" i="1"/>
  <c r="CX695" i="1"/>
  <c r="W695" i="1" s="1"/>
  <c r="CW695" i="1"/>
  <c r="CV695" i="1"/>
  <c r="CU695" i="1"/>
  <c r="CT695" i="1"/>
  <c r="CS695" i="1"/>
  <c r="CR695" i="1"/>
  <c r="CQ695" i="1"/>
  <c r="CP695" i="1"/>
  <c r="AJ695" i="1"/>
  <c r="AI695" i="1"/>
  <c r="AH695" i="1"/>
  <c r="AG695" i="1"/>
  <c r="AF695" i="1"/>
  <c r="AE695" i="1"/>
  <c r="AD695" i="1"/>
  <c r="AC695" i="1"/>
  <c r="AB695" i="1"/>
  <c r="Y695" i="1"/>
  <c r="X695" i="1"/>
  <c r="V695" i="1"/>
  <c r="U695" i="1"/>
  <c r="T695" i="1"/>
  <c r="S695" i="1"/>
  <c r="R695" i="1"/>
  <c r="Q695" i="1"/>
  <c r="P695" i="1"/>
  <c r="O695" i="1"/>
  <c r="N695" i="1"/>
  <c r="I695" i="1"/>
  <c r="HC694" i="1"/>
  <c r="GX694" i="1"/>
  <c r="GV694" i="1"/>
  <c r="GP694" i="1"/>
  <c r="GO694" i="1"/>
  <c r="GN694" i="1"/>
  <c r="GM694" i="1"/>
  <c r="GL694" i="1"/>
  <c r="CZ694" i="1"/>
  <c r="CY694" i="1"/>
  <c r="CW694" i="1"/>
  <c r="CV694" i="1"/>
  <c r="CU694" i="1"/>
  <c r="CT694" i="1"/>
  <c r="CS694" i="1"/>
  <c r="CR694" i="1"/>
  <c r="CQ694" i="1"/>
  <c r="CP694" i="1"/>
  <c r="AJ694" i="1"/>
  <c r="CX694" i="1" s="1"/>
  <c r="W694" i="1" s="1"/>
  <c r="AI694" i="1"/>
  <c r="AH694" i="1"/>
  <c r="AG694" i="1"/>
  <c r="AF694" i="1"/>
  <c r="AE694" i="1"/>
  <c r="AD694" i="1"/>
  <c r="AC694" i="1"/>
  <c r="AB694" i="1"/>
  <c r="Y694" i="1"/>
  <c r="X694" i="1"/>
  <c r="V694" i="1"/>
  <c r="U694" i="1"/>
  <c r="T694" i="1"/>
  <c r="S694" i="1"/>
  <c r="R694" i="1"/>
  <c r="Q694" i="1"/>
  <c r="P694" i="1"/>
  <c r="O694" i="1"/>
  <c r="N694" i="1"/>
  <c r="I694" i="1"/>
  <c r="HC693" i="1"/>
  <c r="GX693" i="1"/>
  <c r="GV693" i="1"/>
  <c r="GP693" i="1"/>
  <c r="GO693" i="1"/>
  <c r="GN693" i="1"/>
  <c r="GM693" i="1"/>
  <c r="GL693" i="1"/>
  <c r="CZ693" i="1"/>
  <c r="CY693" i="1"/>
  <c r="CW693" i="1"/>
  <c r="CV693" i="1"/>
  <c r="CU693" i="1"/>
  <c r="T693" i="1" s="1"/>
  <c r="CT693" i="1"/>
  <c r="CS693" i="1"/>
  <c r="CR693" i="1"/>
  <c r="CQ693" i="1"/>
  <c r="CP693" i="1"/>
  <c r="AJ693" i="1"/>
  <c r="CX693" i="1" s="1"/>
  <c r="W693" i="1" s="1"/>
  <c r="AI693" i="1"/>
  <c r="AH693" i="1"/>
  <c r="AG693" i="1"/>
  <c r="AF693" i="1"/>
  <c r="AE693" i="1"/>
  <c r="AD693" i="1"/>
  <c r="AC693" i="1"/>
  <c r="AB693" i="1"/>
  <c r="Y693" i="1"/>
  <c r="X693" i="1"/>
  <c r="V693" i="1"/>
  <c r="U693" i="1"/>
  <c r="S693" i="1"/>
  <c r="R693" i="1"/>
  <c r="Q693" i="1"/>
  <c r="P693" i="1"/>
  <c r="O693" i="1"/>
  <c r="N693" i="1"/>
  <c r="I693" i="1"/>
  <c r="HC692" i="1"/>
  <c r="GX692" i="1"/>
  <c r="GV692" i="1"/>
  <c r="GP692" i="1"/>
  <c r="GO692" i="1"/>
  <c r="GN692" i="1"/>
  <c r="GM692" i="1"/>
  <c r="GL692" i="1"/>
  <c r="CZ692" i="1"/>
  <c r="CY692" i="1"/>
  <c r="CX692" i="1"/>
  <c r="CW692" i="1"/>
  <c r="CV692" i="1"/>
  <c r="CT692" i="1"/>
  <c r="CS692" i="1"/>
  <c r="CR692" i="1"/>
  <c r="CQ692" i="1"/>
  <c r="CP692" i="1"/>
  <c r="AJ692" i="1"/>
  <c r="AI692" i="1"/>
  <c r="AH692" i="1"/>
  <c r="AG692" i="1"/>
  <c r="CU692" i="1" s="1"/>
  <c r="T692" i="1" s="1"/>
  <c r="AF692" i="1"/>
  <c r="AE692" i="1"/>
  <c r="AD692" i="1"/>
  <c r="AC692" i="1"/>
  <c r="AB692" i="1"/>
  <c r="Y692" i="1"/>
  <c r="X692" i="1"/>
  <c r="W692" i="1"/>
  <c r="V692" i="1"/>
  <c r="U692" i="1"/>
  <c r="S692" i="1"/>
  <c r="R692" i="1"/>
  <c r="Q692" i="1"/>
  <c r="P692" i="1"/>
  <c r="O692" i="1"/>
  <c r="N692" i="1"/>
  <c r="I692" i="1"/>
  <c r="HC691" i="1"/>
  <c r="GX691" i="1"/>
  <c r="GV691" i="1"/>
  <c r="GP691" i="1"/>
  <c r="GO691" i="1"/>
  <c r="GN691" i="1"/>
  <c r="GM691" i="1"/>
  <c r="GL691" i="1"/>
  <c r="CZ691" i="1"/>
  <c r="CY691" i="1"/>
  <c r="CX691" i="1"/>
  <c r="CW691" i="1"/>
  <c r="CV691" i="1"/>
  <c r="CT691" i="1"/>
  <c r="CS691" i="1"/>
  <c r="CR691" i="1"/>
  <c r="CQ691" i="1"/>
  <c r="CP691" i="1"/>
  <c r="AJ691" i="1"/>
  <c r="AI691" i="1"/>
  <c r="AH691" i="1"/>
  <c r="AG691" i="1"/>
  <c r="CU691" i="1" s="1"/>
  <c r="T691" i="1" s="1"/>
  <c r="AF691" i="1"/>
  <c r="AE691" i="1"/>
  <c r="AD691" i="1"/>
  <c r="AC691" i="1"/>
  <c r="AB691" i="1"/>
  <c r="Y691" i="1"/>
  <c r="X691" i="1"/>
  <c r="W691" i="1"/>
  <c r="V691" i="1"/>
  <c r="U691" i="1"/>
  <c r="S691" i="1"/>
  <c r="R691" i="1"/>
  <c r="Q691" i="1"/>
  <c r="P691" i="1"/>
  <c r="O691" i="1"/>
  <c r="N691" i="1"/>
  <c r="I691" i="1"/>
  <c r="HC690" i="1"/>
  <c r="GX690" i="1"/>
  <c r="GV690" i="1"/>
  <c r="GP690" i="1"/>
  <c r="GO690" i="1"/>
  <c r="GN690" i="1"/>
  <c r="GM690" i="1"/>
  <c r="GL690" i="1"/>
  <c r="CZ690" i="1"/>
  <c r="CY690" i="1"/>
  <c r="CX690" i="1"/>
  <c r="W690" i="1" s="1"/>
  <c r="CW690" i="1"/>
  <c r="CV690" i="1"/>
  <c r="CU690" i="1"/>
  <c r="T690" i="1" s="1"/>
  <c r="CT690" i="1"/>
  <c r="CS690" i="1"/>
  <c r="CR690" i="1"/>
  <c r="CQ690" i="1"/>
  <c r="CP690" i="1"/>
  <c r="AJ690" i="1"/>
  <c r="AI690" i="1"/>
  <c r="AH690" i="1"/>
  <c r="AG690" i="1"/>
  <c r="AF690" i="1"/>
  <c r="AE690" i="1"/>
  <c r="AD690" i="1"/>
  <c r="AC690" i="1"/>
  <c r="AB690" i="1"/>
  <c r="Y690" i="1"/>
  <c r="X690" i="1"/>
  <c r="V690" i="1"/>
  <c r="U690" i="1"/>
  <c r="S690" i="1"/>
  <c r="R690" i="1"/>
  <c r="Q690" i="1"/>
  <c r="P690" i="1"/>
  <c r="O690" i="1"/>
  <c r="N690" i="1"/>
  <c r="I690" i="1"/>
  <c r="HC689" i="1"/>
  <c r="GX689" i="1"/>
  <c r="GV689" i="1"/>
  <c r="GP689" i="1"/>
  <c r="GO689" i="1"/>
  <c r="GN689" i="1"/>
  <c r="GM689" i="1"/>
  <c r="GL689" i="1"/>
  <c r="CZ689" i="1"/>
  <c r="CY689" i="1"/>
  <c r="CW689" i="1"/>
  <c r="CV689" i="1"/>
  <c r="CT689" i="1"/>
  <c r="CS689" i="1"/>
  <c r="CR689" i="1"/>
  <c r="CQ689" i="1"/>
  <c r="CP689" i="1"/>
  <c r="AJ689" i="1"/>
  <c r="CX689" i="1" s="1"/>
  <c r="W689" i="1" s="1"/>
  <c r="AI689" i="1"/>
  <c r="AH689" i="1"/>
  <c r="AG689" i="1"/>
  <c r="CU689" i="1" s="1"/>
  <c r="T689" i="1" s="1"/>
  <c r="AF689" i="1"/>
  <c r="AE689" i="1"/>
  <c r="AD689" i="1"/>
  <c r="AC689" i="1"/>
  <c r="AB689" i="1"/>
  <c r="Y689" i="1"/>
  <c r="X689" i="1"/>
  <c r="V689" i="1"/>
  <c r="U689" i="1"/>
  <c r="S689" i="1"/>
  <c r="R689" i="1"/>
  <c r="Q689" i="1"/>
  <c r="P689" i="1"/>
  <c r="O689" i="1"/>
  <c r="N689" i="1"/>
  <c r="I689" i="1"/>
  <c r="HC688" i="1"/>
  <c r="GV688" i="1"/>
  <c r="GP688" i="1"/>
  <c r="GO688" i="1"/>
  <c r="GL688" i="1"/>
  <c r="CZ688" i="1"/>
  <c r="CY688" i="1"/>
  <c r="CW688" i="1"/>
  <c r="CV688" i="1"/>
  <c r="CT688" i="1"/>
  <c r="CS688" i="1"/>
  <c r="CR688" i="1"/>
  <c r="CQ688" i="1"/>
  <c r="AJ688" i="1"/>
  <c r="CX688" i="1" s="1"/>
  <c r="W688" i="1" s="1"/>
  <c r="AI688" i="1"/>
  <c r="AH688" i="1"/>
  <c r="AG688" i="1"/>
  <c r="CU688" i="1" s="1"/>
  <c r="T688" i="1" s="1"/>
  <c r="AF688" i="1"/>
  <c r="AE688" i="1"/>
  <c r="AD688" i="1"/>
  <c r="AC688" i="1"/>
  <c r="AB688" i="1"/>
  <c r="Y688" i="1"/>
  <c r="X688" i="1"/>
  <c r="V688" i="1"/>
  <c r="S688" i="1"/>
  <c r="R688" i="1"/>
  <c r="P688" i="1"/>
  <c r="N688" i="1"/>
  <c r="I688" i="1"/>
  <c r="U688" i="1" s="1"/>
  <c r="HC687" i="1"/>
  <c r="GX687" i="1"/>
  <c r="GV687" i="1"/>
  <c r="GP687" i="1"/>
  <c r="GO687" i="1"/>
  <c r="GL687" i="1"/>
  <c r="CX687" i="1"/>
  <c r="W687" i="1" s="1"/>
  <c r="CW687" i="1"/>
  <c r="CV687" i="1"/>
  <c r="CU687" i="1"/>
  <c r="CT687" i="1"/>
  <c r="CS687" i="1"/>
  <c r="CR687" i="1"/>
  <c r="CQ687" i="1"/>
  <c r="CP687" i="1"/>
  <c r="O687" i="1" s="1"/>
  <c r="AJ687" i="1"/>
  <c r="AI687" i="1"/>
  <c r="AH687" i="1"/>
  <c r="AG687" i="1"/>
  <c r="AF687" i="1"/>
  <c r="AE687" i="1"/>
  <c r="AD687" i="1"/>
  <c r="AC687" i="1"/>
  <c r="AB687" i="1" s="1"/>
  <c r="V687" i="1"/>
  <c r="U687" i="1"/>
  <c r="T687" i="1"/>
  <c r="S687" i="1"/>
  <c r="CZ687" i="1" s="1"/>
  <c r="Y687" i="1" s="1"/>
  <c r="R687" i="1"/>
  <c r="Q687" i="1"/>
  <c r="P687" i="1"/>
  <c r="N687" i="1"/>
  <c r="D687" i="1"/>
  <c r="C687" i="1"/>
  <c r="HC686" i="1"/>
  <c r="GX686" i="1"/>
  <c r="GV686" i="1"/>
  <c r="GP686" i="1"/>
  <c r="GO686" i="1"/>
  <c r="GL686" i="1"/>
  <c r="CZ686" i="1"/>
  <c r="Y686" i="1" s="1"/>
  <c r="CW686" i="1"/>
  <c r="CV686" i="1"/>
  <c r="CT686" i="1"/>
  <c r="CS686" i="1"/>
  <c r="CR686" i="1"/>
  <c r="CQ686" i="1"/>
  <c r="AJ686" i="1"/>
  <c r="CX686" i="1" s="1"/>
  <c r="W686" i="1" s="1"/>
  <c r="AI686" i="1"/>
  <c r="AH686" i="1"/>
  <c r="AG686" i="1"/>
  <c r="CU686" i="1" s="1"/>
  <c r="T686" i="1" s="1"/>
  <c r="AF686" i="1"/>
  <c r="AE686" i="1"/>
  <c r="AD686" i="1" s="1"/>
  <c r="AB686" i="1" s="1"/>
  <c r="AC686" i="1"/>
  <c r="V686" i="1"/>
  <c r="U686" i="1"/>
  <c r="S686" i="1"/>
  <c r="CY686" i="1" s="1"/>
  <c r="X686" i="1" s="1"/>
  <c r="R686" i="1"/>
  <c r="Q686" i="1"/>
  <c r="P686" i="1"/>
  <c r="CP686" i="1" s="1"/>
  <c r="O686" i="1" s="1"/>
  <c r="N686" i="1"/>
  <c r="D686" i="1"/>
  <c r="C686" i="1"/>
  <c r="HC685" i="1"/>
  <c r="GX685" i="1"/>
  <c r="GV685" i="1"/>
  <c r="GP685" i="1"/>
  <c r="GO685" i="1"/>
  <c r="GN685" i="1"/>
  <c r="GM685" i="1"/>
  <c r="GL685" i="1"/>
  <c r="CZ685" i="1"/>
  <c r="CY685" i="1"/>
  <c r="CX685" i="1"/>
  <c r="CW685" i="1"/>
  <c r="CV685" i="1"/>
  <c r="CU685" i="1"/>
  <c r="T685" i="1" s="1"/>
  <c r="CT685" i="1"/>
  <c r="CS685" i="1"/>
  <c r="CR685" i="1"/>
  <c r="CQ685" i="1"/>
  <c r="CP685" i="1"/>
  <c r="AJ685" i="1"/>
  <c r="AI685" i="1"/>
  <c r="AH685" i="1"/>
  <c r="AG685" i="1"/>
  <c r="AF685" i="1"/>
  <c r="AE685" i="1"/>
  <c r="AD685" i="1"/>
  <c r="AC685" i="1"/>
  <c r="AB685" i="1"/>
  <c r="Y685" i="1"/>
  <c r="X685" i="1"/>
  <c r="W685" i="1"/>
  <c r="V685" i="1"/>
  <c r="U685" i="1"/>
  <c r="S685" i="1"/>
  <c r="R685" i="1"/>
  <c r="Q685" i="1"/>
  <c r="P685" i="1"/>
  <c r="O685" i="1"/>
  <c r="N685" i="1"/>
  <c r="I685" i="1"/>
  <c r="HC684" i="1"/>
  <c r="GX684" i="1"/>
  <c r="GV684" i="1"/>
  <c r="GP684" i="1"/>
  <c r="GO684" i="1"/>
  <c r="GN684" i="1"/>
  <c r="GM684" i="1"/>
  <c r="GL684" i="1"/>
  <c r="CZ684" i="1"/>
  <c r="CY684" i="1"/>
  <c r="CX684" i="1"/>
  <c r="W684" i="1" s="1"/>
  <c r="CW684" i="1"/>
  <c r="CV684" i="1"/>
  <c r="CU684" i="1"/>
  <c r="T684" i="1" s="1"/>
  <c r="CT684" i="1"/>
  <c r="CS684" i="1"/>
  <c r="CR684" i="1"/>
  <c r="CQ684" i="1"/>
  <c r="CP684" i="1"/>
  <c r="AJ684" i="1"/>
  <c r="AI684" i="1"/>
  <c r="AH684" i="1"/>
  <c r="AG684" i="1"/>
  <c r="AF684" i="1"/>
  <c r="AE684" i="1"/>
  <c r="AD684" i="1"/>
  <c r="AC684" i="1"/>
  <c r="AB684" i="1"/>
  <c r="Y684" i="1"/>
  <c r="X684" i="1"/>
  <c r="V684" i="1"/>
  <c r="U684" i="1"/>
  <c r="S684" i="1"/>
  <c r="R684" i="1"/>
  <c r="Q684" i="1"/>
  <c r="P684" i="1"/>
  <c r="O684" i="1"/>
  <c r="N684" i="1"/>
  <c r="I684" i="1"/>
  <c r="HC683" i="1"/>
  <c r="GX683" i="1"/>
  <c r="GV683" i="1"/>
  <c r="GP683" i="1"/>
  <c r="GO683" i="1"/>
  <c r="GN683" i="1"/>
  <c r="GM683" i="1"/>
  <c r="GL683" i="1"/>
  <c r="CZ683" i="1"/>
  <c r="CY683" i="1"/>
  <c r="CW683" i="1"/>
  <c r="CV683" i="1"/>
  <c r="CT683" i="1"/>
  <c r="CS683" i="1"/>
  <c r="CR683" i="1"/>
  <c r="CQ683" i="1"/>
  <c r="CP683" i="1"/>
  <c r="AJ683" i="1"/>
  <c r="CX683" i="1" s="1"/>
  <c r="W683" i="1" s="1"/>
  <c r="AI683" i="1"/>
  <c r="AH683" i="1"/>
  <c r="AG683" i="1"/>
  <c r="CU683" i="1" s="1"/>
  <c r="T683" i="1" s="1"/>
  <c r="AF683" i="1"/>
  <c r="AE683" i="1"/>
  <c r="AD683" i="1"/>
  <c r="AC683" i="1"/>
  <c r="AB683" i="1"/>
  <c r="Y683" i="1"/>
  <c r="X683" i="1"/>
  <c r="V683" i="1"/>
  <c r="U683" i="1"/>
  <c r="S683" i="1"/>
  <c r="R683" i="1"/>
  <c r="Q683" i="1"/>
  <c r="P683" i="1"/>
  <c r="O683" i="1"/>
  <c r="N683" i="1"/>
  <c r="I683" i="1"/>
  <c r="HC682" i="1"/>
  <c r="GX682" i="1"/>
  <c r="GV682" i="1"/>
  <c r="GP682" i="1"/>
  <c r="GO682" i="1"/>
  <c r="GN682" i="1"/>
  <c r="GM682" i="1"/>
  <c r="GL682" i="1"/>
  <c r="CZ682" i="1"/>
  <c r="CY682" i="1"/>
  <c r="CW682" i="1"/>
  <c r="CV682" i="1"/>
  <c r="CT682" i="1"/>
  <c r="CS682" i="1"/>
  <c r="CR682" i="1"/>
  <c r="CQ682" i="1"/>
  <c r="CP682" i="1"/>
  <c r="AJ682" i="1"/>
  <c r="CX682" i="1" s="1"/>
  <c r="W682" i="1" s="1"/>
  <c r="AI682" i="1"/>
  <c r="AH682" i="1"/>
  <c r="AG682" i="1"/>
  <c r="CU682" i="1" s="1"/>
  <c r="T682" i="1" s="1"/>
  <c r="AF682" i="1"/>
  <c r="AE682" i="1"/>
  <c r="AD682" i="1"/>
  <c r="AC682" i="1"/>
  <c r="AB682" i="1"/>
  <c r="Y682" i="1"/>
  <c r="X682" i="1"/>
  <c r="V682" i="1"/>
  <c r="U682" i="1"/>
  <c r="S682" i="1"/>
  <c r="R682" i="1"/>
  <c r="Q682" i="1"/>
  <c r="P682" i="1"/>
  <c r="O682" i="1"/>
  <c r="N682" i="1"/>
  <c r="I682" i="1"/>
  <c r="HC681" i="1"/>
  <c r="GX681" i="1"/>
  <c r="GV681" i="1"/>
  <c r="GP681" i="1"/>
  <c r="GO681" i="1"/>
  <c r="GN681" i="1"/>
  <c r="GM681" i="1"/>
  <c r="GL681" i="1"/>
  <c r="CZ681" i="1"/>
  <c r="CY681" i="1"/>
  <c r="CX681" i="1"/>
  <c r="W681" i="1" s="1"/>
  <c r="CW681" i="1"/>
  <c r="CV681" i="1"/>
  <c r="CU681" i="1"/>
  <c r="CT681" i="1"/>
  <c r="CS681" i="1"/>
  <c r="CR681" i="1"/>
  <c r="CQ681" i="1"/>
  <c r="CP681" i="1"/>
  <c r="AJ681" i="1"/>
  <c r="AI681" i="1"/>
  <c r="AH681" i="1"/>
  <c r="AG681" i="1"/>
  <c r="AF681" i="1"/>
  <c r="AE681" i="1"/>
  <c r="AD681" i="1"/>
  <c r="AC681" i="1"/>
  <c r="AB681" i="1"/>
  <c r="Y681" i="1"/>
  <c r="X681" i="1"/>
  <c r="V681" i="1"/>
  <c r="U681" i="1"/>
  <c r="T681" i="1"/>
  <c r="S681" i="1"/>
  <c r="R681" i="1"/>
  <c r="Q681" i="1"/>
  <c r="P681" i="1"/>
  <c r="O681" i="1"/>
  <c r="N681" i="1"/>
  <c r="I681" i="1"/>
  <c r="HC680" i="1"/>
  <c r="GX680" i="1"/>
  <c r="GV680" i="1"/>
  <c r="GP680" i="1"/>
  <c r="GO680" i="1"/>
  <c r="GN680" i="1"/>
  <c r="GM680" i="1"/>
  <c r="GL680" i="1"/>
  <c r="CZ680" i="1"/>
  <c r="CY680" i="1"/>
  <c r="CW680" i="1"/>
  <c r="CV680" i="1"/>
  <c r="CU680" i="1"/>
  <c r="CT680" i="1"/>
  <c r="CS680" i="1"/>
  <c r="CR680" i="1"/>
  <c r="CQ680" i="1"/>
  <c r="CP680" i="1"/>
  <c r="AJ680" i="1"/>
  <c r="CX680" i="1" s="1"/>
  <c r="W680" i="1" s="1"/>
  <c r="AI680" i="1"/>
  <c r="AH680" i="1"/>
  <c r="AG680" i="1"/>
  <c r="AF680" i="1"/>
  <c r="AE680" i="1"/>
  <c r="AD680" i="1"/>
  <c r="AC680" i="1"/>
  <c r="AB680" i="1"/>
  <c r="Y680" i="1"/>
  <c r="X680" i="1"/>
  <c r="V680" i="1"/>
  <c r="U680" i="1"/>
  <c r="T680" i="1"/>
  <c r="S680" i="1"/>
  <c r="R680" i="1"/>
  <c r="Q680" i="1"/>
  <c r="P680" i="1"/>
  <c r="O680" i="1"/>
  <c r="N680" i="1"/>
  <c r="I680" i="1"/>
  <c r="HC679" i="1"/>
  <c r="GX679" i="1"/>
  <c r="GV679" i="1"/>
  <c r="GP679" i="1"/>
  <c r="GO679" i="1"/>
  <c r="GN679" i="1"/>
  <c r="GM679" i="1"/>
  <c r="GL679" i="1"/>
  <c r="CZ679" i="1"/>
  <c r="CY679" i="1"/>
  <c r="CW679" i="1"/>
  <c r="CV679" i="1"/>
  <c r="CU679" i="1"/>
  <c r="T679" i="1" s="1"/>
  <c r="CT679" i="1"/>
  <c r="CS679" i="1"/>
  <c r="CR679" i="1"/>
  <c r="CQ679" i="1"/>
  <c r="CP679" i="1"/>
  <c r="AJ679" i="1"/>
  <c r="CX679" i="1" s="1"/>
  <c r="W679" i="1" s="1"/>
  <c r="AI679" i="1"/>
  <c r="AH679" i="1"/>
  <c r="AG679" i="1"/>
  <c r="AF679" i="1"/>
  <c r="AE679" i="1"/>
  <c r="AD679" i="1"/>
  <c r="AC679" i="1"/>
  <c r="AB679" i="1"/>
  <c r="Y679" i="1"/>
  <c r="X679" i="1"/>
  <c r="V679" i="1"/>
  <c r="U679" i="1"/>
  <c r="S679" i="1"/>
  <c r="R679" i="1"/>
  <c r="Q679" i="1"/>
  <c r="P679" i="1"/>
  <c r="O679" i="1"/>
  <c r="N679" i="1"/>
  <c r="I679" i="1"/>
  <c r="HC678" i="1"/>
  <c r="GX678" i="1"/>
  <c r="GV678" i="1"/>
  <c r="GP678" i="1"/>
  <c r="GO678" i="1"/>
  <c r="GN678" i="1"/>
  <c r="GM678" i="1"/>
  <c r="GL678" i="1"/>
  <c r="CZ678" i="1"/>
  <c r="CY678" i="1"/>
  <c r="CX678" i="1"/>
  <c r="CW678" i="1"/>
  <c r="CV678" i="1"/>
  <c r="CT678" i="1"/>
  <c r="CS678" i="1"/>
  <c r="CR678" i="1"/>
  <c r="CQ678" i="1"/>
  <c r="CP678" i="1"/>
  <c r="AJ678" i="1"/>
  <c r="AI678" i="1"/>
  <c r="AH678" i="1"/>
  <c r="AG678" i="1"/>
  <c r="CU678" i="1" s="1"/>
  <c r="T678" i="1" s="1"/>
  <c r="AF678" i="1"/>
  <c r="AE678" i="1"/>
  <c r="AD678" i="1"/>
  <c r="AC678" i="1"/>
  <c r="AB678" i="1"/>
  <c r="Y678" i="1"/>
  <c r="X678" i="1"/>
  <c r="W678" i="1"/>
  <c r="V678" i="1"/>
  <c r="U678" i="1"/>
  <c r="S678" i="1"/>
  <c r="R678" i="1"/>
  <c r="Q678" i="1"/>
  <c r="P678" i="1"/>
  <c r="O678" i="1"/>
  <c r="N678" i="1"/>
  <c r="I678" i="1"/>
  <c r="HC677" i="1"/>
  <c r="GX677" i="1"/>
  <c r="GV677" i="1"/>
  <c r="GP677" i="1"/>
  <c r="GO677" i="1"/>
  <c r="GN677" i="1"/>
  <c r="GM677" i="1"/>
  <c r="GL677" i="1"/>
  <c r="CZ677" i="1"/>
  <c r="CY677" i="1"/>
  <c r="CX677" i="1"/>
  <c r="CW677" i="1"/>
  <c r="CV677" i="1"/>
  <c r="CT677" i="1"/>
  <c r="CS677" i="1"/>
  <c r="CR677" i="1"/>
  <c r="CQ677" i="1"/>
  <c r="CP677" i="1"/>
  <c r="AJ677" i="1"/>
  <c r="AI677" i="1"/>
  <c r="AH677" i="1"/>
  <c r="AG677" i="1"/>
  <c r="CU677" i="1" s="1"/>
  <c r="T677" i="1" s="1"/>
  <c r="AF677" i="1"/>
  <c r="AE677" i="1"/>
  <c r="AD677" i="1"/>
  <c r="AC677" i="1"/>
  <c r="AB677" i="1"/>
  <c r="Y677" i="1"/>
  <c r="X677" i="1"/>
  <c r="W677" i="1"/>
  <c r="V677" i="1"/>
  <c r="U677" i="1"/>
  <c r="S677" i="1"/>
  <c r="R677" i="1"/>
  <c r="Q677" i="1"/>
  <c r="P677" i="1"/>
  <c r="O677" i="1"/>
  <c r="N677" i="1"/>
  <c r="I677" i="1"/>
  <c r="HC676" i="1"/>
  <c r="GX676" i="1"/>
  <c r="GV676" i="1"/>
  <c r="GP676" i="1"/>
  <c r="GO676" i="1"/>
  <c r="GN676" i="1"/>
  <c r="GM676" i="1"/>
  <c r="GL676" i="1"/>
  <c r="CZ676" i="1"/>
  <c r="CY676" i="1"/>
  <c r="CX676" i="1"/>
  <c r="W676" i="1" s="1"/>
  <c r="CW676" i="1"/>
  <c r="CV676" i="1"/>
  <c r="CU676" i="1"/>
  <c r="T676" i="1" s="1"/>
  <c r="CT676" i="1"/>
  <c r="CS676" i="1"/>
  <c r="CR676" i="1"/>
  <c r="CQ676" i="1"/>
  <c r="CP676" i="1"/>
  <c r="AJ676" i="1"/>
  <c r="AI676" i="1"/>
  <c r="AH676" i="1"/>
  <c r="AG676" i="1"/>
  <c r="AF676" i="1"/>
  <c r="AE676" i="1"/>
  <c r="AD676" i="1"/>
  <c r="AC676" i="1"/>
  <c r="AB676" i="1"/>
  <c r="Y676" i="1"/>
  <c r="X676" i="1"/>
  <c r="V676" i="1"/>
  <c r="U676" i="1"/>
  <c r="S676" i="1"/>
  <c r="R676" i="1"/>
  <c r="Q676" i="1"/>
  <c r="P676" i="1"/>
  <c r="O676" i="1"/>
  <c r="N676" i="1"/>
  <c r="I676" i="1"/>
  <c r="HC675" i="1"/>
  <c r="GX675" i="1"/>
  <c r="GV675" i="1"/>
  <c r="GP675" i="1"/>
  <c r="GO675" i="1"/>
  <c r="GN675" i="1"/>
  <c r="GM675" i="1"/>
  <c r="GL675" i="1"/>
  <c r="CZ675" i="1"/>
  <c r="CY675" i="1"/>
  <c r="CW675" i="1"/>
  <c r="CV675" i="1"/>
  <c r="CT675" i="1"/>
  <c r="CS675" i="1"/>
  <c r="CR675" i="1"/>
  <c r="CQ675" i="1"/>
  <c r="CP675" i="1"/>
  <c r="AJ675" i="1"/>
  <c r="CX675" i="1" s="1"/>
  <c r="W675" i="1" s="1"/>
  <c r="AI675" i="1"/>
  <c r="AH675" i="1"/>
  <c r="AG675" i="1"/>
  <c r="CU675" i="1" s="1"/>
  <c r="T675" i="1" s="1"/>
  <c r="AF675" i="1"/>
  <c r="AE675" i="1"/>
  <c r="AD675" i="1"/>
  <c r="AC675" i="1"/>
  <c r="AB675" i="1"/>
  <c r="Y675" i="1"/>
  <c r="X675" i="1"/>
  <c r="V675" i="1"/>
  <c r="U675" i="1"/>
  <c r="S675" i="1"/>
  <c r="R675" i="1"/>
  <c r="Q675" i="1"/>
  <c r="P675" i="1"/>
  <c r="O675" i="1"/>
  <c r="N675" i="1"/>
  <c r="I675" i="1"/>
  <c r="HC674" i="1"/>
  <c r="GX674" i="1"/>
  <c r="GV674" i="1"/>
  <c r="GP674" i="1"/>
  <c r="GO674" i="1"/>
  <c r="GN674" i="1"/>
  <c r="GM674" i="1"/>
  <c r="GL674" i="1"/>
  <c r="CZ674" i="1"/>
  <c r="CY674" i="1"/>
  <c r="CW674" i="1"/>
  <c r="CV674" i="1"/>
  <c r="CT674" i="1"/>
  <c r="CS674" i="1"/>
  <c r="CR674" i="1"/>
  <c r="CQ674" i="1"/>
  <c r="CP674" i="1"/>
  <c r="AJ674" i="1"/>
  <c r="CX674" i="1" s="1"/>
  <c r="W674" i="1" s="1"/>
  <c r="AI674" i="1"/>
  <c r="AH674" i="1"/>
  <c r="AG674" i="1"/>
  <c r="CU674" i="1" s="1"/>
  <c r="T674" i="1" s="1"/>
  <c r="AF674" i="1"/>
  <c r="AE674" i="1"/>
  <c r="AD674" i="1"/>
  <c r="AC674" i="1"/>
  <c r="AB674" i="1"/>
  <c r="Y674" i="1"/>
  <c r="X674" i="1"/>
  <c r="V674" i="1"/>
  <c r="U674" i="1"/>
  <c r="S674" i="1"/>
  <c r="R674" i="1"/>
  <c r="Q674" i="1"/>
  <c r="P674" i="1"/>
  <c r="O674" i="1"/>
  <c r="N674" i="1"/>
  <c r="I674" i="1"/>
  <c r="HC673" i="1"/>
  <c r="GX673" i="1"/>
  <c r="GV673" i="1"/>
  <c r="GP673" i="1"/>
  <c r="GO673" i="1"/>
  <c r="GN673" i="1"/>
  <c r="GM673" i="1"/>
  <c r="GL673" i="1"/>
  <c r="CZ673" i="1"/>
  <c r="CY673" i="1"/>
  <c r="CX673" i="1"/>
  <c r="W673" i="1" s="1"/>
  <c r="CW673" i="1"/>
  <c r="CV673" i="1"/>
  <c r="CU673" i="1"/>
  <c r="CT673" i="1"/>
  <c r="CS673" i="1"/>
  <c r="CR673" i="1"/>
  <c r="CQ673" i="1"/>
  <c r="CP673" i="1"/>
  <c r="AJ673" i="1"/>
  <c r="AI673" i="1"/>
  <c r="AH673" i="1"/>
  <c r="AG673" i="1"/>
  <c r="AF673" i="1"/>
  <c r="AE673" i="1"/>
  <c r="AD673" i="1"/>
  <c r="AC673" i="1"/>
  <c r="AB673" i="1"/>
  <c r="Y673" i="1"/>
  <c r="X673" i="1"/>
  <c r="V673" i="1"/>
  <c r="U673" i="1"/>
  <c r="T673" i="1"/>
  <c r="S673" i="1"/>
  <c r="R673" i="1"/>
  <c r="Q673" i="1"/>
  <c r="P673" i="1"/>
  <c r="O673" i="1"/>
  <c r="N673" i="1"/>
  <c r="I673" i="1"/>
  <c r="HC672" i="1"/>
  <c r="GX672" i="1"/>
  <c r="GV672" i="1"/>
  <c r="GP672" i="1"/>
  <c r="GO672" i="1"/>
  <c r="GN672" i="1"/>
  <c r="GM672" i="1"/>
  <c r="GL672" i="1"/>
  <c r="CZ672" i="1"/>
  <c r="CY672" i="1"/>
  <c r="CW672" i="1"/>
  <c r="CV672" i="1"/>
  <c r="CT672" i="1"/>
  <c r="CS672" i="1"/>
  <c r="CR672" i="1"/>
  <c r="CQ672" i="1"/>
  <c r="CP672" i="1"/>
  <c r="AJ672" i="1"/>
  <c r="CX672" i="1" s="1"/>
  <c r="W672" i="1" s="1"/>
  <c r="AI672" i="1"/>
  <c r="AH672" i="1"/>
  <c r="AG672" i="1"/>
  <c r="CU672" i="1" s="1"/>
  <c r="T672" i="1" s="1"/>
  <c r="AF672" i="1"/>
  <c r="AE672" i="1"/>
  <c r="AD672" i="1"/>
  <c r="AC672" i="1"/>
  <c r="AB672" i="1"/>
  <c r="Y672" i="1"/>
  <c r="X672" i="1"/>
  <c r="V672" i="1"/>
  <c r="U672" i="1"/>
  <c r="S672" i="1"/>
  <c r="R672" i="1"/>
  <c r="Q672" i="1"/>
  <c r="P672" i="1"/>
  <c r="O672" i="1"/>
  <c r="N672" i="1"/>
  <c r="I672" i="1"/>
  <c r="HC671" i="1"/>
  <c r="GX671" i="1"/>
  <c r="GV671" i="1"/>
  <c r="GP671" i="1"/>
  <c r="GO671" i="1"/>
  <c r="GN671" i="1"/>
  <c r="GM671" i="1"/>
  <c r="GL671" i="1"/>
  <c r="CZ671" i="1"/>
  <c r="CY671" i="1"/>
  <c r="CW671" i="1"/>
  <c r="CV671" i="1"/>
  <c r="CU671" i="1"/>
  <c r="T671" i="1" s="1"/>
  <c r="CT671" i="1"/>
  <c r="CS671" i="1"/>
  <c r="CR671" i="1"/>
  <c r="CQ671" i="1"/>
  <c r="CP671" i="1"/>
  <c r="AJ671" i="1"/>
  <c r="CX671" i="1" s="1"/>
  <c r="W671" i="1" s="1"/>
  <c r="AI671" i="1"/>
  <c r="AH671" i="1"/>
  <c r="AG671" i="1"/>
  <c r="AF671" i="1"/>
  <c r="AE671" i="1"/>
  <c r="AD671" i="1"/>
  <c r="AC671" i="1"/>
  <c r="AB671" i="1"/>
  <c r="Y671" i="1"/>
  <c r="X671" i="1"/>
  <c r="V671" i="1"/>
  <c r="U671" i="1"/>
  <c r="S671" i="1"/>
  <c r="R671" i="1"/>
  <c r="Q671" i="1"/>
  <c r="P671" i="1"/>
  <c r="O671" i="1"/>
  <c r="N671" i="1"/>
  <c r="I671" i="1"/>
  <c r="HC670" i="1"/>
  <c r="GX670" i="1"/>
  <c r="GV670" i="1"/>
  <c r="GP670" i="1"/>
  <c r="GO670" i="1"/>
  <c r="GN670" i="1"/>
  <c r="GM670" i="1"/>
  <c r="GL670" i="1"/>
  <c r="CZ670" i="1"/>
  <c r="CY670" i="1"/>
  <c r="CX670" i="1"/>
  <c r="CW670" i="1"/>
  <c r="CV670" i="1"/>
  <c r="CT670" i="1"/>
  <c r="CS670" i="1"/>
  <c r="CR670" i="1"/>
  <c r="CQ670" i="1"/>
  <c r="CP670" i="1"/>
  <c r="AJ670" i="1"/>
  <c r="AI670" i="1"/>
  <c r="AH670" i="1"/>
  <c r="AG670" i="1"/>
  <c r="CU670" i="1" s="1"/>
  <c r="T670" i="1" s="1"/>
  <c r="AF670" i="1"/>
  <c r="AE670" i="1"/>
  <c r="AD670" i="1"/>
  <c r="AC670" i="1"/>
  <c r="AB670" i="1"/>
  <c r="Y670" i="1"/>
  <c r="X670" i="1"/>
  <c r="W670" i="1"/>
  <c r="V670" i="1"/>
  <c r="U670" i="1"/>
  <c r="S670" i="1"/>
  <c r="R670" i="1"/>
  <c r="Q670" i="1"/>
  <c r="P670" i="1"/>
  <c r="O670" i="1"/>
  <c r="N670" i="1"/>
  <c r="I670" i="1"/>
  <c r="HC669" i="1"/>
  <c r="GX669" i="1"/>
  <c r="GV669" i="1"/>
  <c r="GP669" i="1"/>
  <c r="GO669" i="1"/>
  <c r="GN669" i="1"/>
  <c r="GM669" i="1"/>
  <c r="GL669" i="1"/>
  <c r="CZ669" i="1"/>
  <c r="CY669" i="1"/>
  <c r="CW669" i="1"/>
  <c r="CV669" i="1"/>
  <c r="CT669" i="1"/>
  <c r="CS669" i="1"/>
  <c r="CR669" i="1"/>
  <c r="CQ669" i="1"/>
  <c r="CP669" i="1"/>
  <c r="AJ669" i="1"/>
  <c r="CX669" i="1" s="1"/>
  <c r="AI669" i="1"/>
  <c r="AH669" i="1"/>
  <c r="AG669" i="1"/>
  <c r="CU669" i="1" s="1"/>
  <c r="T669" i="1" s="1"/>
  <c r="AF669" i="1"/>
  <c r="AE669" i="1"/>
  <c r="AD669" i="1"/>
  <c r="AC669" i="1"/>
  <c r="AB669" i="1"/>
  <c r="Y669" i="1"/>
  <c r="X669" i="1"/>
  <c r="W669" i="1"/>
  <c r="V669" i="1"/>
  <c r="U669" i="1"/>
  <c r="S669" i="1"/>
  <c r="R669" i="1"/>
  <c r="Q669" i="1"/>
  <c r="P669" i="1"/>
  <c r="O669" i="1"/>
  <c r="N669" i="1"/>
  <c r="I669" i="1"/>
  <c r="HC668" i="1"/>
  <c r="GX668" i="1"/>
  <c r="GV668" i="1"/>
  <c r="GP668" i="1"/>
  <c r="GO668" i="1"/>
  <c r="GN668" i="1"/>
  <c r="GM668" i="1"/>
  <c r="GL668" i="1"/>
  <c r="CZ668" i="1"/>
  <c r="CY668" i="1"/>
  <c r="CW668" i="1"/>
  <c r="CV668" i="1"/>
  <c r="CU668" i="1"/>
  <c r="T668" i="1" s="1"/>
  <c r="CT668" i="1"/>
  <c r="CS668" i="1"/>
  <c r="CR668" i="1"/>
  <c r="CQ668" i="1"/>
  <c r="CP668" i="1"/>
  <c r="AJ668" i="1"/>
  <c r="CX668" i="1" s="1"/>
  <c r="W668" i="1" s="1"/>
  <c r="AI668" i="1"/>
  <c r="AH668" i="1"/>
  <c r="AG668" i="1"/>
  <c r="AF668" i="1"/>
  <c r="AE668" i="1"/>
  <c r="AD668" i="1"/>
  <c r="AC668" i="1"/>
  <c r="AB668" i="1"/>
  <c r="Y668" i="1"/>
  <c r="X668" i="1"/>
  <c r="V668" i="1"/>
  <c r="U668" i="1"/>
  <c r="S668" i="1"/>
  <c r="R668" i="1"/>
  <c r="Q668" i="1"/>
  <c r="P668" i="1"/>
  <c r="O668" i="1"/>
  <c r="N668" i="1"/>
  <c r="I668" i="1"/>
  <c r="HC667" i="1"/>
  <c r="GX667" i="1"/>
  <c r="GV667" i="1"/>
  <c r="GP667" i="1"/>
  <c r="GO667" i="1"/>
  <c r="GN667" i="1"/>
  <c r="GM667" i="1"/>
  <c r="GL667" i="1"/>
  <c r="CZ667" i="1"/>
  <c r="CY667" i="1"/>
  <c r="CW667" i="1"/>
  <c r="CV667" i="1"/>
  <c r="CU667" i="1"/>
  <c r="T667" i="1" s="1"/>
  <c r="CT667" i="1"/>
  <c r="CS667" i="1"/>
  <c r="CR667" i="1"/>
  <c r="CQ667" i="1"/>
  <c r="CP667" i="1"/>
  <c r="AJ667" i="1"/>
  <c r="CX667" i="1" s="1"/>
  <c r="W667" i="1" s="1"/>
  <c r="AI667" i="1"/>
  <c r="AH667" i="1"/>
  <c r="AG667" i="1"/>
  <c r="AF667" i="1"/>
  <c r="AE667" i="1"/>
  <c r="AD667" i="1"/>
  <c r="AC667" i="1"/>
  <c r="AB667" i="1"/>
  <c r="Y667" i="1"/>
  <c r="X667" i="1"/>
  <c r="V667" i="1"/>
  <c r="U667" i="1"/>
  <c r="S667" i="1"/>
  <c r="R667" i="1"/>
  <c r="Q667" i="1"/>
  <c r="P667" i="1"/>
  <c r="O667" i="1"/>
  <c r="N667" i="1"/>
  <c r="I667" i="1"/>
  <c r="HC666" i="1"/>
  <c r="GV666" i="1"/>
  <c r="GP666" i="1"/>
  <c r="GO666" i="1"/>
  <c r="GL666" i="1"/>
  <c r="CZ666" i="1"/>
  <c r="CY666" i="1"/>
  <c r="CW666" i="1"/>
  <c r="CV666" i="1"/>
  <c r="CT666" i="1"/>
  <c r="CS666" i="1"/>
  <c r="CR666" i="1"/>
  <c r="CQ666" i="1"/>
  <c r="AJ666" i="1"/>
  <c r="CX666" i="1" s="1"/>
  <c r="W666" i="1" s="1"/>
  <c r="AI666" i="1"/>
  <c r="AH666" i="1"/>
  <c r="AG666" i="1"/>
  <c r="CU666" i="1" s="1"/>
  <c r="T666" i="1" s="1"/>
  <c r="AF666" i="1"/>
  <c r="AE666" i="1"/>
  <c r="AD666" i="1"/>
  <c r="AC666" i="1"/>
  <c r="AB666" i="1"/>
  <c r="Y666" i="1"/>
  <c r="X666" i="1"/>
  <c r="S666" i="1"/>
  <c r="R666" i="1"/>
  <c r="P666" i="1"/>
  <c r="N666" i="1"/>
  <c r="I666" i="1"/>
  <c r="V666" i="1" s="1"/>
  <c r="HC665" i="1"/>
  <c r="GX665" i="1"/>
  <c r="GV665" i="1"/>
  <c r="GP665" i="1"/>
  <c r="GO665" i="1"/>
  <c r="GL665" i="1"/>
  <c r="CX665" i="1"/>
  <c r="W665" i="1" s="1"/>
  <c r="CW665" i="1"/>
  <c r="CV665" i="1"/>
  <c r="CU665" i="1"/>
  <c r="CT665" i="1"/>
  <c r="CS665" i="1"/>
  <c r="CR665" i="1"/>
  <c r="CQ665" i="1"/>
  <c r="AJ665" i="1"/>
  <c r="AI665" i="1"/>
  <c r="AH665" i="1"/>
  <c r="AG665" i="1"/>
  <c r="AF665" i="1"/>
  <c r="AE665" i="1"/>
  <c r="AD665" i="1"/>
  <c r="AC665" i="1"/>
  <c r="AB665" i="1" s="1"/>
  <c r="V665" i="1"/>
  <c r="U665" i="1"/>
  <c r="T665" i="1"/>
  <c r="S665" i="1"/>
  <c r="CZ665" i="1" s="1"/>
  <c r="Y665" i="1" s="1"/>
  <c r="R665" i="1"/>
  <c r="Q665" i="1"/>
  <c r="P665" i="1"/>
  <c r="N665" i="1"/>
  <c r="D665" i="1"/>
  <c r="C665" i="1"/>
  <c r="HC664" i="1"/>
  <c r="GX664" i="1"/>
  <c r="GV664" i="1"/>
  <c r="GP664" i="1"/>
  <c r="GO664" i="1"/>
  <c r="GL664" i="1"/>
  <c r="CZ664" i="1"/>
  <c r="Y664" i="1" s="1"/>
  <c r="CW664" i="1"/>
  <c r="CV664" i="1"/>
  <c r="CT664" i="1"/>
  <c r="CS664" i="1"/>
  <c r="CR664" i="1"/>
  <c r="CQ664" i="1"/>
  <c r="AJ664" i="1"/>
  <c r="CX664" i="1" s="1"/>
  <c r="W664" i="1" s="1"/>
  <c r="AI664" i="1"/>
  <c r="AH664" i="1"/>
  <c r="AG664" i="1"/>
  <c r="CU664" i="1" s="1"/>
  <c r="T664" i="1" s="1"/>
  <c r="AF664" i="1"/>
  <c r="AE664" i="1"/>
  <c r="AD664" i="1" s="1"/>
  <c r="AB664" i="1" s="1"/>
  <c r="AC664" i="1"/>
  <c r="V664" i="1"/>
  <c r="U664" i="1"/>
  <c r="S664" i="1"/>
  <c r="CY664" i="1" s="1"/>
  <c r="X664" i="1" s="1"/>
  <c r="R664" i="1"/>
  <c r="Q664" i="1"/>
  <c r="P664" i="1"/>
  <c r="CP664" i="1" s="1"/>
  <c r="O664" i="1" s="1"/>
  <c r="GM664" i="1" s="1"/>
  <c r="GN664" i="1" s="1"/>
  <c r="N664" i="1"/>
  <c r="D664" i="1"/>
  <c r="C664" i="1"/>
  <c r="HC663" i="1"/>
  <c r="GX663" i="1"/>
  <c r="GV663" i="1"/>
  <c r="GP663" i="1"/>
  <c r="GO663" i="1"/>
  <c r="GN663" i="1"/>
  <c r="GM663" i="1"/>
  <c r="GL663" i="1"/>
  <c r="CZ663" i="1"/>
  <c r="CY663" i="1"/>
  <c r="CW663" i="1"/>
  <c r="CV663" i="1"/>
  <c r="CT663" i="1"/>
  <c r="CS663" i="1"/>
  <c r="CR663" i="1"/>
  <c r="CQ663" i="1"/>
  <c r="CP663" i="1"/>
  <c r="AJ663" i="1"/>
  <c r="CX663" i="1" s="1"/>
  <c r="AI663" i="1"/>
  <c r="AH663" i="1"/>
  <c r="AG663" i="1"/>
  <c r="CU663" i="1" s="1"/>
  <c r="T663" i="1" s="1"/>
  <c r="AF663" i="1"/>
  <c r="AE663" i="1"/>
  <c r="AD663" i="1"/>
  <c r="AC663" i="1"/>
  <c r="AB663" i="1"/>
  <c r="Y663" i="1"/>
  <c r="X663" i="1"/>
  <c r="W663" i="1"/>
  <c r="V663" i="1"/>
  <c r="U663" i="1"/>
  <c r="S663" i="1"/>
  <c r="R663" i="1"/>
  <c r="Q663" i="1"/>
  <c r="P663" i="1"/>
  <c r="O663" i="1"/>
  <c r="N663" i="1"/>
  <c r="I663" i="1"/>
  <c r="HC662" i="1"/>
  <c r="GX662" i="1"/>
  <c r="GV662" i="1"/>
  <c r="GP662" i="1"/>
  <c r="GO662" i="1"/>
  <c r="GN662" i="1"/>
  <c r="GM662" i="1"/>
  <c r="GL662" i="1"/>
  <c r="CZ662" i="1"/>
  <c r="CY662" i="1"/>
  <c r="CX662" i="1"/>
  <c r="CW662" i="1"/>
  <c r="CV662" i="1"/>
  <c r="CU662" i="1"/>
  <c r="T662" i="1" s="1"/>
  <c r="CT662" i="1"/>
  <c r="CS662" i="1"/>
  <c r="CR662" i="1"/>
  <c r="CQ662" i="1"/>
  <c r="CP662" i="1"/>
  <c r="AJ662" i="1"/>
  <c r="AI662" i="1"/>
  <c r="AH662" i="1"/>
  <c r="AG662" i="1"/>
  <c r="AF662" i="1"/>
  <c r="AE662" i="1"/>
  <c r="AD662" i="1"/>
  <c r="AC662" i="1"/>
  <c r="AB662" i="1"/>
  <c r="Y662" i="1"/>
  <c r="X662" i="1"/>
  <c r="W662" i="1"/>
  <c r="V662" i="1"/>
  <c r="U662" i="1"/>
  <c r="S662" i="1"/>
  <c r="R662" i="1"/>
  <c r="Q662" i="1"/>
  <c r="P662" i="1"/>
  <c r="O662" i="1"/>
  <c r="N662" i="1"/>
  <c r="I662" i="1"/>
  <c r="HC661" i="1"/>
  <c r="GX661" i="1"/>
  <c r="GV661" i="1"/>
  <c r="GP661" i="1"/>
  <c r="GO661" i="1"/>
  <c r="GN661" i="1"/>
  <c r="GM661" i="1"/>
  <c r="GL661" i="1"/>
  <c r="CZ661" i="1"/>
  <c r="CY661" i="1"/>
  <c r="CW661" i="1"/>
  <c r="CV661" i="1"/>
  <c r="CU661" i="1"/>
  <c r="T661" i="1" s="1"/>
  <c r="CT661" i="1"/>
  <c r="CS661" i="1"/>
  <c r="CR661" i="1"/>
  <c r="CQ661" i="1"/>
  <c r="CP661" i="1"/>
  <c r="AJ661" i="1"/>
  <c r="CX661" i="1" s="1"/>
  <c r="W661" i="1" s="1"/>
  <c r="AI661" i="1"/>
  <c r="AH661" i="1"/>
  <c r="AG661" i="1"/>
  <c r="AF661" i="1"/>
  <c r="AE661" i="1"/>
  <c r="AD661" i="1"/>
  <c r="AC661" i="1"/>
  <c r="AB661" i="1"/>
  <c r="Y661" i="1"/>
  <c r="X661" i="1"/>
  <c r="V661" i="1"/>
  <c r="U661" i="1"/>
  <c r="S661" i="1"/>
  <c r="R661" i="1"/>
  <c r="Q661" i="1"/>
  <c r="P661" i="1"/>
  <c r="O661" i="1"/>
  <c r="N661" i="1"/>
  <c r="I661" i="1"/>
  <c r="HC660" i="1"/>
  <c r="GX660" i="1"/>
  <c r="GV660" i="1"/>
  <c r="GP660" i="1"/>
  <c r="GO660" i="1"/>
  <c r="GN660" i="1"/>
  <c r="GM660" i="1"/>
  <c r="GL660" i="1"/>
  <c r="CZ660" i="1"/>
  <c r="CY660" i="1"/>
  <c r="CW660" i="1"/>
  <c r="CV660" i="1"/>
  <c r="CT660" i="1"/>
  <c r="CS660" i="1"/>
  <c r="CR660" i="1"/>
  <c r="CQ660" i="1"/>
  <c r="CP660" i="1"/>
  <c r="AJ660" i="1"/>
  <c r="CX660" i="1" s="1"/>
  <c r="W660" i="1" s="1"/>
  <c r="AI660" i="1"/>
  <c r="AH660" i="1"/>
  <c r="AG660" i="1"/>
  <c r="CU660" i="1" s="1"/>
  <c r="T660" i="1" s="1"/>
  <c r="AF660" i="1"/>
  <c r="AE660" i="1"/>
  <c r="AD660" i="1"/>
  <c r="AC660" i="1"/>
  <c r="AB660" i="1"/>
  <c r="Y660" i="1"/>
  <c r="X660" i="1"/>
  <c r="V660" i="1"/>
  <c r="U660" i="1"/>
  <c r="S660" i="1"/>
  <c r="R660" i="1"/>
  <c r="Q660" i="1"/>
  <c r="P660" i="1"/>
  <c r="O660" i="1"/>
  <c r="N660" i="1"/>
  <c r="I660" i="1"/>
  <c r="HC659" i="1"/>
  <c r="GX659" i="1"/>
  <c r="GV659" i="1"/>
  <c r="GP659" i="1"/>
  <c r="GO659" i="1"/>
  <c r="GN659" i="1"/>
  <c r="GM659" i="1"/>
  <c r="GL659" i="1"/>
  <c r="CZ659" i="1"/>
  <c r="CY659" i="1"/>
  <c r="CX659" i="1"/>
  <c r="W659" i="1" s="1"/>
  <c r="CW659" i="1"/>
  <c r="CV659" i="1"/>
  <c r="CU659" i="1"/>
  <c r="CT659" i="1"/>
  <c r="CS659" i="1"/>
  <c r="CR659" i="1"/>
  <c r="CQ659" i="1"/>
  <c r="CP659" i="1"/>
  <c r="AJ659" i="1"/>
  <c r="AI659" i="1"/>
  <c r="AH659" i="1"/>
  <c r="AG659" i="1"/>
  <c r="AF659" i="1"/>
  <c r="AE659" i="1"/>
  <c r="AD659" i="1"/>
  <c r="AC659" i="1"/>
  <c r="AB659" i="1"/>
  <c r="Y659" i="1"/>
  <c r="X659" i="1"/>
  <c r="V659" i="1"/>
  <c r="U659" i="1"/>
  <c r="T659" i="1"/>
  <c r="S659" i="1"/>
  <c r="R659" i="1"/>
  <c r="Q659" i="1"/>
  <c r="P659" i="1"/>
  <c r="O659" i="1"/>
  <c r="N659" i="1"/>
  <c r="I659" i="1"/>
  <c r="HC658" i="1"/>
  <c r="GX658" i="1"/>
  <c r="GV658" i="1"/>
  <c r="GP658" i="1"/>
  <c r="GO658" i="1"/>
  <c r="GN658" i="1"/>
  <c r="GM658" i="1"/>
  <c r="GL658" i="1"/>
  <c r="CZ658" i="1"/>
  <c r="CY658" i="1"/>
  <c r="CX658" i="1"/>
  <c r="CW658" i="1"/>
  <c r="CV658" i="1"/>
  <c r="CU658" i="1"/>
  <c r="CT658" i="1"/>
  <c r="CS658" i="1"/>
  <c r="CR658" i="1"/>
  <c r="CQ658" i="1"/>
  <c r="CP658" i="1"/>
  <c r="AJ658" i="1"/>
  <c r="AI658" i="1"/>
  <c r="AH658" i="1"/>
  <c r="AG658" i="1"/>
  <c r="AF658" i="1"/>
  <c r="AE658" i="1"/>
  <c r="AD658" i="1"/>
  <c r="AC658" i="1"/>
  <c r="AB658" i="1"/>
  <c r="Y658" i="1"/>
  <c r="X658" i="1"/>
  <c r="W658" i="1"/>
  <c r="V658" i="1"/>
  <c r="U658" i="1"/>
  <c r="T658" i="1"/>
  <c r="S658" i="1"/>
  <c r="R658" i="1"/>
  <c r="Q658" i="1"/>
  <c r="P658" i="1"/>
  <c r="O658" i="1"/>
  <c r="N658" i="1"/>
  <c r="I658" i="1"/>
  <c r="HC657" i="1"/>
  <c r="GX657" i="1"/>
  <c r="GV657" i="1"/>
  <c r="GP657" i="1"/>
  <c r="GO657" i="1"/>
  <c r="GN657" i="1"/>
  <c r="GM657" i="1"/>
  <c r="GL657" i="1"/>
  <c r="CZ657" i="1"/>
  <c r="CY657" i="1"/>
  <c r="CW657" i="1"/>
  <c r="CV657" i="1"/>
  <c r="CU657" i="1"/>
  <c r="T657" i="1" s="1"/>
  <c r="CT657" i="1"/>
  <c r="CS657" i="1"/>
  <c r="CR657" i="1"/>
  <c r="CQ657" i="1"/>
  <c r="CP657" i="1"/>
  <c r="AJ657" i="1"/>
  <c r="CX657" i="1" s="1"/>
  <c r="W657" i="1" s="1"/>
  <c r="AI657" i="1"/>
  <c r="AH657" i="1"/>
  <c r="AG657" i="1"/>
  <c r="AF657" i="1"/>
  <c r="AE657" i="1"/>
  <c r="AD657" i="1"/>
  <c r="AC657" i="1"/>
  <c r="AB657" i="1"/>
  <c r="Y657" i="1"/>
  <c r="X657" i="1"/>
  <c r="V657" i="1"/>
  <c r="U657" i="1"/>
  <c r="S657" i="1"/>
  <c r="R657" i="1"/>
  <c r="Q657" i="1"/>
  <c r="P657" i="1"/>
  <c r="O657" i="1"/>
  <c r="N657" i="1"/>
  <c r="I657" i="1"/>
  <c r="HC656" i="1"/>
  <c r="GX656" i="1"/>
  <c r="GV656" i="1"/>
  <c r="GP656" i="1"/>
  <c r="GO656" i="1"/>
  <c r="GN656" i="1"/>
  <c r="GM656" i="1"/>
  <c r="GL656" i="1"/>
  <c r="CZ656" i="1"/>
  <c r="CY656" i="1"/>
  <c r="CX656" i="1"/>
  <c r="CW656" i="1"/>
  <c r="CV656" i="1"/>
  <c r="CT656" i="1"/>
  <c r="CS656" i="1"/>
  <c r="CR656" i="1"/>
  <c r="CQ656" i="1"/>
  <c r="CP656" i="1"/>
  <c r="AJ656" i="1"/>
  <c r="AI656" i="1"/>
  <c r="AH656" i="1"/>
  <c r="AG656" i="1"/>
  <c r="CU656" i="1" s="1"/>
  <c r="T656" i="1" s="1"/>
  <c r="AF656" i="1"/>
  <c r="AE656" i="1"/>
  <c r="AD656" i="1"/>
  <c r="AC656" i="1"/>
  <c r="AB656" i="1"/>
  <c r="Y656" i="1"/>
  <c r="X656" i="1"/>
  <c r="W656" i="1"/>
  <c r="V656" i="1"/>
  <c r="U656" i="1"/>
  <c r="S656" i="1"/>
  <c r="R656" i="1"/>
  <c r="Q656" i="1"/>
  <c r="P656" i="1"/>
  <c r="O656" i="1"/>
  <c r="N656" i="1"/>
  <c r="I656" i="1"/>
  <c r="HC655" i="1"/>
  <c r="GX655" i="1"/>
  <c r="GV655" i="1"/>
  <c r="GP655" i="1"/>
  <c r="GO655" i="1"/>
  <c r="GN655" i="1"/>
  <c r="GM655" i="1"/>
  <c r="GL655" i="1"/>
  <c r="CZ655" i="1"/>
  <c r="CY655" i="1"/>
  <c r="CW655" i="1"/>
  <c r="CV655" i="1"/>
  <c r="CU655" i="1"/>
  <c r="T655" i="1" s="1"/>
  <c r="CT655" i="1"/>
  <c r="CS655" i="1"/>
  <c r="CR655" i="1"/>
  <c r="CQ655" i="1"/>
  <c r="CP655" i="1"/>
  <c r="AJ655" i="1"/>
  <c r="CX655" i="1" s="1"/>
  <c r="W655" i="1" s="1"/>
  <c r="AI655" i="1"/>
  <c r="AH655" i="1"/>
  <c r="AG655" i="1"/>
  <c r="AF655" i="1"/>
  <c r="AE655" i="1"/>
  <c r="AD655" i="1"/>
  <c r="AC655" i="1"/>
  <c r="AB655" i="1"/>
  <c r="Y655" i="1"/>
  <c r="X655" i="1"/>
  <c r="V655" i="1"/>
  <c r="U655" i="1"/>
  <c r="S655" i="1"/>
  <c r="R655" i="1"/>
  <c r="Q655" i="1"/>
  <c r="P655" i="1"/>
  <c r="O655" i="1"/>
  <c r="N655" i="1"/>
  <c r="I655" i="1"/>
  <c r="HC654" i="1"/>
  <c r="GX654" i="1"/>
  <c r="GV654" i="1"/>
  <c r="GP654" i="1"/>
  <c r="GO654" i="1"/>
  <c r="GN654" i="1"/>
  <c r="GM654" i="1"/>
  <c r="GL654" i="1"/>
  <c r="CZ654" i="1"/>
  <c r="CY654" i="1"/>
  <c r="CX654" i="1"/>
  <c r="CW654" i="1"/>
  <c r="CV654" i="1"/>
  <c r="CU654" i="1"/>
  <c r="T654" i="1" s="1"/>
  <c r="CT654" i="1"/>
  <c r="CS654" i="1"/>
  <c r="CR654" i="1"/>
  <c r="CQ654" i="1"/>
  <c r="CP654" i="1"/>
  <c r="AJ654" i="1"/>
  <c r="AI654" i="1"/>
  <c r="AH654" i="1"/>
  <c r="AG654" i="1"/>
  <c r="AF654" i="1"/>
  <c r="AE654" i="1"/>
  <c r="AD654" i="1"/>
  <c r="AC654" i="1"/>
  <c r="AB654" i="1"/>
  <c r="Y654" i="1"/>
  <c r="X654" i="1"/>
  <c r="W654" i="1"/>
  <c r="V654" i="1"/>
  <c r="U654" i="1"/>
  <c r="S654" i="1"/>
  <c r="R654" i="1"/>
  <c r="Q654" i="1"/>
  <c r="P654" i="1"/>
  <c r="O654" i="1"/>
  <c r="N654" i="1"/>
  <c r="I654" i="1"/>
  <c r="HC653" i="1"/>
  <c r="GX653" i="1"/>
  <c r="GV653" i="1"/>
  <c r="GP653" i="1"/>
  <c r="GO653" i="1"/>
  <c r="GN653" i="1"/>
  <c r="GM653" i="1"/>
  <c r="GL653" i="1"/>
  <c r="CZ653" i="1"/>
  <c r="CY653" i="1"/>
  <c r="CW653" i="1"/>
  <c r="CV653" i="1"/>
  <c r="CU653" i="1"/>
  <c r="T653" i="1" s="1"/>
  <c r="CT653" i="1"/>
  <c r="CS653" i="1"/>
  <c r="CR653" i="1"/>
  <c r="CQ653" i="1"/>
  <c r="CP653" i="1"/>
  <c r="AJ653" i="1"/>
  <c r="CX653" i="1" s="1"/>
  <c r="W653" i="1" s="1"/>
  <c r="AI653" i="1"/>
  <c r="AH653" i="1"/>
  <c r="AG653" i="1"/>
  <c r="AF653" i="1"/>
  <c r="AE653" i="1"/>
  <c r="AD653" i="1"/>
  <c r="AC653" i="1"/>
  <c r="AB653" i="1"/>
  <c r="Y653" i="1"/>
  <c r="X653" i="1"/>
  <c r="V653" i="1"/>
  <c r="U653" i="1"/>
  <c r="S653" i="1"/>
  <c r="R653" i="1"/>
  <c r="Q653" i="1"/>
  <c r="P653" i="1"/>
  <c r="O653" i="1"/>
  <c r="N653" i="1"/>
  <c r="I653" i="1"/>
  <c r="HC652" i="1"/>
  <c r="GX652" i="1"/>
  <c r="GV652" i="1"/>
  <c r="GP652" i="1"/>
  <c r="GO652" i="1"/>
  <c r="GN652" i="1"/>
  <c r="GM652" i="1"/>
  <c r="GL652" i="1"/>
  <c r="CZ652" i="1"/>
  <c r="CY652" i="1"/>
  <c r="CW652" i="1"/>
  <c r="CV652" i="1"/>
  <c r="CT652" i="1"/>
  <c r="CS652" i="1"/>
  <c r="CR652" i="1"/>
  <c r="CQ652" i="1"/>
  <c r="CP652" i="1"/>
  <c r="AJ652" i="1"/>
  <c r="CX652" i="1" s="1"/>
  <c r="W652" i="1" s="1"/>
  <c r="AI652" i="1"/>
  <c r="AH652" i="1"/>
  <c r="AG652" i="1"/>
  <c r="CU652" i="1" s="1"/>
  <c r="T652" i="1" s="1"/>
  <c r="AF652" i="1"/>
  <c r="AE652" i="1"/>
  <c r="AD652" i="1"/>
  <c r="AC652" i="1"/>
  <c r="AB652" i="1"/>
  <c r="Y652" i="1"/>
  <c r="X652" i="1"/>
  <c r="V652" i="1"/>
  <c r="U652" i="1"/>
  <c r="S652" i="1"/>
  <c r="R652" i="1"/>
  <c r="Q652" i="1"/>
  <c r="P652" i="1"/>
  <c r="O652" i="1"/>
  <c r="N652" i="1"/>
  <c r="I652" i="1"/>
  <c r="HC651" i="1"/>
  <c r="GX651" i="1"/>
  <c r="GV651" i="1"/>
  <c r="GP651" i="1"/>
  <c r="GO651" i="1"/>
  <c r="GN651" i="1"/>
  <c r="GM651" i="1"/>
  <c r="GL651" i="1"/>
  <c r="CZ651" i="1"/>
  <c r="CY651" i="1"/>
  <c r="CX651" i="1"/>
  <c r="W651" i="1" s="1"/>
  <c r="CW651" i="1"/>
  <c r="CV651" i="1"/>
  <c r="CU651" i="1"/>
  <c r="CT651" i="1"/>
  <c r="CS651" i="1"/>
  <c r="CR651" i="1"/>
  <c r="CQ651" i="1"/>
  <c r="CP651" i="1"/>
  <c r="AJ651" i="1"/>
  <c r="AI651" i="1"/>
  <c r="AH651" i="1"/>
  <c r="AG651" i="1"/>
  <c r="AF651" i="1"/>
  <c r="AE651" i="1"/>
  <c r="AD651" i="1"/>
  <c r="AC651" i="1"/>
  <c r="AB651" i="1"/>
  <c r="Y651" i="1"/>
  <c r="X651" i="1"/>
  <c r="V651" i="1"/>
  <c r="U651" i="1"/>
  <c r="T651" i="1"/>
  <c r="S651" i="1"/>
  <c r="R651" i="1"/>
  <c r="Q651" i="1"/>
  <c r="P651" i="1"/>
  <c r="O651" i="1"/>
  <c r="N651" i="1"/>
  <c r="I651" i="1"/>
  <c r="HC650" i="1"/>
  <c r="GX650" i="1"/>
  <c r="GV650" i="1"/>
  <c r="GP650" i="1"/>
  <c r="GO650" i="1"/>
  <c r="GN650" i="1"/>
  <c r="GM650" i="1"/>
  <c r="GL650" i="1"/>
  <c r="CZ650" i="1"/>
  <c r="CY650" i="1"/>
  <c r="CX650" i="1"/>
  <c r="CW650" i="1"/>
  <c r="CV650" i="1"/>
  <c r="CU650" i="1"/>
  <c r="CT650" i="1"/>
  <c r="CS650" i="1"/>
  <c r="CR650" i="1"/>
  <c r="CQ650" i="1"/>
  <c r="CP650" i="1"/>
  <c r="AJ650" i="1"/>
  <c r="AI650" i="1"/>
  <c r="AH650" i="1"/>
  <c r="AG650" i="1"/>
  <c r="AF650" i="1"/>
  <c r="AE650" i="1"/>
  <c r="AD650" i="1"/>
  <c r="AC650" i="1"/>
  <c r="AB650" i="1"/>
  <c r="Y650" i="1"/>
  <c r="X650" i="1"/>
  <c r="W650" i="1"/>
  <c r="V650" i="1"/>
  <c r="U650" i="1"/>
  <c r="T650" i="1"/>
  <c r="S650" i="1"/>
  <c r="R650" i="1"/>
  <c r="Q650" i="1"/>
  <c r="P650" i="1"/>
  <c r="O650" i="1"/>
  <c r="N650" i="1"/>
  <c r="I650" i="1"/>
  <c r="HC649" i="1"/>
  <c r="GX649" i="1"/>
  <c r="GV649" i="1"/>
  <c r="GP649" i="1"/>
  <c r="GO649" i="1"/>
  <c r="GN649" i="1"/>
  <c r="GM649" i="1"/>
  <c r="GL649" i="1"/>
  <c r="CZ649" i="1"/>
  <c r="CY649" i="1"/>
  <c r="CW649" i="1"/>
  <c r="CV649" i="1"/>
  <c r="CU649" i="1"/>
  <c r="T649" i="1" s="1"/>
  <c r="CT649" i="1"/>
  <c r="CS649" i="1"/>
  <c r="CR649" i="1"/>
  <c r="CQ649" i="1"/>
  <c r="CP649" i="1"/>
  <c r="AJ649" i="1"/>
  <c r="CX649" i="1" s="1"/>
  <c r="W649" i="1" s="1"/>
  <c r="AI649" i="1"/>
  <c r="AH649" i="1"/>
  <c r="AG649" i="1"/>
  <c r="AF649" i="1"/>
  <c r="AE649" i="1"/>
  <c r="AD649" i="1"/>
  <c r="AC649" i="1"/>
  <c r="AB649" i="1"/>
  <c r="Y649" i="1"/>
  <c r="X649" i="1"/>
  <c r="V649" i="1"/>
  <c r="U649" i="1"/>
  <c r="S649" i="1"/>
  <c r="R649" i="1"/>
  <c r="Q649" i="1"/>
  <c r="P649" i="1"/>
  <c r="O649" i="1"/>
  <c r="N649" i="1"/>
  <c r="I649" i="1"/>
  <c r="HC648" i="1"/>
  <c r="GV648" i="1"/>
  <c r="GP648" i="1"/>
  <c r="GO648" i="1"/>
  <c r="GL648" i="1"/>
  <c r="CZ648" i="1"/>
  <c r="CY648" i="1"/>
  <c r="CX648" i="1"/>
  <c r="CW648" i="1"/>
  <c r="CV648" i="1"/>
  <c r="CT648" i="1"/>
  <c r="CS648" i="1"/>
  <c r="CR648" i="1"/>
  <c r="CQ648" i="1"/>
  <c r="AJ648" i="1"/>
  <c r="AI648" i="1"/>
  <c r="AH648" i="1"/>
  <c r="AG648" i="1"/>
  <c r="CU648" i="1" s="1"/>
  <c r="T648" i="1" s="1"/>
  <c r="AF648" i="1"/>
  <c r="AE648" i="1"/>
  <c r="AD648" i="1"/>
  <c r="AC648" i="1"/>
  <c r="AB648" i="1"/>
  <c r="Y648" i="1"/>
  <c r="X648" i="1"/>
  <c r="W648" i="1"/>
  <c r="V648" i="1"/>
  <c r="S648" i="1"/>
  <c r="P648" i="1"/>
  <c r="N648" i="1"/>
  <c r="I648" i="1"/>
  <c r="GX648" i="1" s="1"/>
  <c r="HC647" i="1"/>
  <c r="GX647" i="1"/>
  <c r="GV647" i="1"/>
  <c r="GP647" i="1"/>
  <c r="GO647" i="1"/>
  <c r="GL647" i="1"/>
  <c r="CY647" i="1"/>
  <c r="CW647" i="1"/>
  <c r="CV647" i="1"/>
  <c r="CT647" i="1"/>
  <c r="CS647" i="1"/>
  <c r="CR647" i="1"/>
  <c r="CQ647" i="1"/>
  <c r="AJ647" i="1"/>
  <c r="CX647" i="1" s="1"/>
  <c r="AI647" i="1"/>
  <c r="AH647" i="1"/>
  <c r="AG647" i="1"/>
  <c r="CU647" i="1" s="1"/>
  <c r="T647" i="1" s="1"/>
  <c r="AF647" i="1"/>
  <c r="AE647" i="1"/>
  <c r="AD647" i="1"/>
  <c r="AB647" i="1" s="1"/>
  <c r="AC647" i="1"/>
  <c r="X647" i="1"/>
  <c r="W647" i="1"/>
  <c r="V647" i="1"/>
  <c r="U647" i="1"/>
  <c r="S647" i="1"/>
  <c r="CZ647" i="1" s="1"/>
  <c r="Y647" i="1" s="1"/>
  <c r="R647" i="1"/>
  <c r="Q647" i="1"/>
  <c r="P647" i="1"/>
  <c r="CP647" i="1" s="1"/>
  <c r="O647" i="1"/>
  <c r="GM647" i="1" s="1"/>
  <c r="GN647" i="1" s="1"/>
  <c r="N647" i="1"/>
  <c r="D647" i="1"/>
  <c r="C647" i="1"/>
  <c r="HC646" i="1"/>
  <c r="GX646" i="1"/>
  <c r="GV646" i="1"/>
  <c r="GP646" i="1"/>
  <c r="GO646" i="1"/>
  <c r="GL646" i="1"/>
  <c r="CW646" i="1"/>
  <c r="CV646" i="1"/>
  <c r="CT646" i="1"/>
  <c r="CS646" i="1"/>
  <c r="CR646" i="1"/>
  <c r="CQ646" i="1"/>
  <c r="AJ646" i="1"/>
  <c r="CX646" i="1" s="1"/>
  <c r="W646" i="1" s="1"/>
  <c r="AI646" i="1"/>
  <c r="AH646" i="1"/>
  <c r="AG646" i="1"/>
  <c r="CU646" i="1" s="1"/>
  <c r="T646" i="1" s="1"/>
  <c r="AF646" i="1"/>
  <c r="AE646" i="1"/>
  <c r="AD646" i="1" s="1"/>
  <c r="AB646" i="1" s="1"/>
  <c r="AC646" i="1"/>
  <c r="V646" i="1"/>
  <c r="U646" i="1"/>
  <c r="S646" i="1"/>
  <c r="R646" i="1"/>
  <c r="Q646" i="1"/>
  <c r="P646" i="1"/>
  <c r="N646" i="1"/>
  <c r="D646" i="1"/>
  <c r="C646" i="1"/>
  <c r="HC645" i="1"/>
  <c r="GX645" i="1"/>
  <c r="GV645" i="1"/>
  <c r="GP645" i="1"/>
  <c r="GO645" i="1"/>
  <c r="GL645" i="1"/>
  <c r="CY645" i="1"/>
  <c r="X645" i="1" s="1"/>
  <c r="CX645" i="1"/>
  <c r="W645" i="1" s="1"/>
  <c r="CW645" i="1"/>
  <c r="CV645" i="1"/>
  <c r="CU645" i="1"/>
  <c r="CT645" i="1"/>
  <c r="CS645" i="1"/>
  <c r="CR645" i="1"/>
  <c r="CQ645" i="1"/>
  <c r="CP645" i="1"/>
  <c r="O645" i="1" s="1"/>
  <c r="GM645" i="1" s="1"/>
  <c r="GN645" i="1" s="1"/>
  <c r="AJ645" i="1"/>
  <c r="AI645" i="1"/>
  <c r="AH645" i="1"/>
  <c r="AG645" i="1"/>
  <c r="AF645" i="1"/>
  <c r="AE645" i="1"/>
  <c r="AD645" i="1"/>
  <c r="AB645" i="1" s="1"/>
  <c r="AC645" i="1"/>
  <c r="V645" i="1"/>
  <c r="U645" i="1"/>
  <c r="T645" i="1"/>
  <c r="S645" i="1"/>
  <c r="CZ645" i="1" s="1"/>
  <c r="Y645" i="1" s="1"/>
  <c r="R645" i="1"/>
  <c r="Q645" i="1"/>
  <c r="P645" i="1"/>
  <c r="N645" i="1"/>
  <c r="D645" i="1"/>
  <c r="C645" i="1"/>
  <c r="HC644" i="1"/>
  <c r="GX644" i="1"/>
  <c r="GV644" i="1"/>
  <c r="GP644" i="1"/>
  <c r="GO644" i="1"/>
  <c r="GL644" i="1"/>
  <c r="CZ644" i="1"/>
  <c r="Y644" i="1" s="1"/>
  <c r="CW644" i="1"/>
  <c r="CV644" i="1"/>
  <c r="CU644" i="1"/>
  <c r="T644" i="1" s="1"/>
  <c r="CT644" i="1"/>
  <c r="CS644" i="1"/>
  <c r="CR644" i="1"/>
  <c r="CQ644" i="1"/>
  <c r="AJ644" i="1"/>
  <c r="CX644" i="1" s="1"/>
  <c r="W644" i="1" s="1"/>
  <c r="AI644" i="1"/>
  <c r="AH644" i="1"/>
  <c r="AG644" i="1"/>
  <c r="AF644" i="1"/>
  <c r="AE644" i="1"/>
  <c r="AD644" i="1" s="1"/>
  <c r="AB644" i="1" s="1"/>
  <c r="AC644" i="1"/>
  <c r="V644" i="1"/>
  <c r="U644" i="1"/>
  <c r="S644" i="1"/>
  <c r="CY644" i="1" s="1"/>
  <c r="X644" i="1" s="1"/>
  <c r="R644" i="1"/>
  <c r="Q644" i="1"/>
  <c r="P644" i="1"/>
  <c r="CP644" i="1" s="1"/>
  <c r="O644" i="1" s="1"/>
  <c r="N644" i="1"/>
  <c r="D644" i="1"/>
  <c r="C644" i="1"/>
  <c r="HC643" i="1"/>
  <c r="GX643" i="1"/>
  <c r="GV643" i="1"/>
  <c r="GP643" i="1"/>
  <c r="GO643" i="1"/>
  <c r="GL643" i="1"/>
  <c r="CY643" i="1"/>
  <c r="CW643" i="1"/>
  <c r="CV643" i="1"/>
  <c r="CT643" i="1"/>
  <c r="CS643" i="1"/>
  <c r="CR643" i="1"/>
  <c r="CQ643" i="1"/>
  <c r="AJ643" i="1"/>
  <c r="CX643" i="1" s="1"/>
  <c r="AI643" i="1"/>
  <c r="AH643" i="1"/>
  <c r="AG643" i="1"/>
  <c r="CU643" i="1" s="1"/>
  <c r="T643" i="1" s="1"/>
  <c r="AF643" i="1"/>
  <c r="AE643" i="1"/>
  <c r="AD643" i="1"/>
  <c r="AB643" i="1" s="1"/>
  <c r="AC643" i="1"/>
  <c r="X643" i="1"/>
  <c r="W643" i="1"/>
  <c r="V643" i="1"/>
  <c r="U643" i="1"/>
  <c r="S643" i="1"/>
  <c r="CZ643" i="1" s="1"/>
  <c r="Y643" i="1" s="1"/>
  <c r="R643" i="1"/>
  <c r="Q643" i="1"/>
  <c r="P643" i="1"/>
  <c r="CP643" i="1" s="1"/>
  <c r="O643" i="1" s="1"/>
  <c r="GM643" i="1" s="1"/>
  <c r="GN643" i="1" s="1"/>
  <c r="N643" i="1"/>
  <c r="D643" i="1"/>
  <c r="C643" i="1"/>
  <c r="HC642" i="1"/>
  <c r="GX642" i="1"/>
  <c r="GV642" i="1"/>
  <c r="GP642" i="1"/>
  <c r="GO642" i="1"/>
  <c r="GL642" i="1"/>
  <c r="CW642" i="1"/>
  <c r="CV642" i="1"/>
  <c r="CT642" i="1"/>
  <c r="CS642" i="1"/>
  <c r="CR642" i="1"/>
  <c r="CQ642" i="1"/>
  <c r="AJ642" i="1"/>
  <c r="CX642" i="1" s="1"/>
  <c r="W642" i="1" s="1"/>
  <c r="AI642" i="1"/>
  <c r="AH642" i="1"/>
  <c r="AG642" i="1"/>
  <c r="CU642" i="1" s="1"/>
  <c r="T642" i="1" s="1"/>
  <c r="AF642" i="1"/>
  <c r="AE642" i="1"/>
  <c r="AD642" i="1"/>
  <c r="AC642" i="1"/>
  <c r="AB642" i="1"/>
  <c r="V642" i="1"/>
  <c r="U642" i="1"/>
  <c r="S642" i="1"/>
  <c r="R642" i="1"/>
  <c r="CY642" i="1" s="1"/>
  <c r="X642" i="1" s="1"/>
  <c r="Q642" i="1"/>
  <c r="P642" i="1"/>
  <c r="CP642" i="1" s="1"/>
  <c r="O642" i="1" s="1"/>
  <c r="N642" i="1"/>
  <c r="D642" i="1"/>
  <c r="C642" i="1"/>
  <c r="HC641" i="1"/>
  <c r="GX641" i="1"/>
  <c r="GV641" i="1"/>
  <c r="GP641" i="1"/>
  <c r="GO641" i="1"/>
  <c r="GL641" i="1"/>
  <c r="FR749" i="1" s="1"/>
  <c r="CX641" i="1"/>
  <c r="W641" i="1" s="1"/>
  <c r="CW641" i="1"/>
  <c r="CV641" i="1"/>
  <c r="CU641" i="1"/>
  <c r="CT641" i="1"/>
  <c r="CS641" i="1"/>
  <c r="CR641" i="1"/>
  <c r="CQ641" i="1"/>
  <c r="AJ641" i="1"/>
  <c r="AI641" i="1"/>
  <c r="AH641" i="1"/>
  <c r="AG641" i="1"/>
  <c r="AF641" i="1"/>
  <c r="AE641" i="1"/>
  <c r="AD641" i="1"/>
  <c r="AB641" i="1" s="1"/>
  <c r="AC641" i="1"/>
  <c r="V641" i="1"/>
  <c r="EA749" i="1" s="1"/>
  <c r="DN749" i="1" s="1"/>
  <c r="U641" i="1"/>
  <c r="DZ749" i="1" s="1"/>
  <c r="DM749" i="1" s="1"/>
  <c r="T641" i="1"/>
  <c r="S641" i="1"/>
  <c r="R641" i="1"/>
  <c r="Q641" i="1"/>
  <c r="P641" i="1"/>
  <c r="N641" i="1"/>
  <c r="D641" i="1"/>
  <c r="C641" i="1"/>
  <c r="HC640" i="1"/>
  <c r="GX640" i="1"/>
  <c r="GV640" i="1"/>
  <c r="GP640" i="1"/>
  <c r="GO640" i="1"/>
  <c r="GL640" i="1"/>
  <c r="CZ640" i="1"/>
  <c r="Y640" i="1" s="1"/>
  <c r="CW640" i="1"/>
  <c r="CV640" i="1"/>
  <c r="CU640" i="1"/>
  <c r="T640" i="1" s="1"/>
  <c r="CT640" i="1"/>
  <c r="CS640" i="1"/>
  <c r="CR640" i="1"/>
  <c r="CQ640" i="1"/>
  <c r="AJ640" i="1"/>
  <c r="CX640" i="1" s="1"/>
  <c r="W640" i="1" s="1"/>
  <c r="AI640" i="1"/>
  <c r="AH640" i="1"/>
  <c r="AG640" i="1"/>
  <c r="AF640" i="1"/>
  <c r="AE640" i="1"/>
  <c r="AD640" i="1" s="1"/>
  <c r="AC640" i="1"/>
  <c r="V640" i="1"/>
  <c r="U640" i="1"/>
  <c r="S640" i="1"/>
  <c r="CY640" i="1" s="1"/>
  <c r="X640" i="1" s="1"/>
  <c r="R640" i="1"/>
  <c r="Q640" i="1"/>
  <c r="P640" i="1"/>
  <c r="CP640" i="1" s="1"/>
  <c r="O640" i="1" s="1"/>
  <c r="N640" i="1"/>
  <c r="D640" i="1"/>
  <c r="C640" i="1"/>
  <c r="GX638" i="1"/>
  <c r="GW638" i="1"/>
  <c r="GV638" i="1"/>
  <c r="GU638" i="1"/>
  <c r="GT638" i="1"/>
  <c r="GS638" i="1"/>
  <c r="GR638" i="1"/>
  <c r="GQ638" i="1"/>
  <c r="GP638" i="1"/>
  <c r="GO638" i="1"/>
  <c r="GN638" i="1"/>
  <c r="GM638" i="1"/>
  <c r="GL638" i="1"/>
  <c r="GK638" i="1"/>
  <c r="GJ638" i="1"/>
  <c r="GI638" i="1"/>
  <c r="GH638" i="1"/>
  <c r="GG638" i="1"/>
  <c r="GF638" i="1"/>
  <c r="GE638" i="1"/>
  <c r="GD638" i="1"/>
  <c r="GC638" i="1"/>
  <c r="GB638" i="1"/>
  <c r="FR638" i="1"/>
  <c r="FQ638" i="1"/>
  <c r="FP638" i="1"/>
  <c r="FO638" i="1"/>
  <c r="FN638" i="1"/>
  <c r="FM638" i="1"/>
  <c r="FL638" i="1"/>
  <c r="FK638" i="1"/>
  <c r="FJ638" i="1"/>
  <c r="FI638" i="1"/>
  <c r="FH638" i="1"/>
  <c r="FG638" i="1"/>
  <c r="FF638" i="1"/>
  <c r="FE638" i="1"/>
  <c r="FD638" i="1"/>
  <c r="FC638" i="1"/>
  <c r="FB638" i="1"/>
  <c r="FA638" i="1"/>
  <c r="EZ638" i="1"/>
  <c r="EY638" i="1"/>
  <c r="EX638" i="1"/>
  <c r="EW638" i="1"/>
  <c r="EV638" i="1"/>
  <c r="EU638" i="1"/>
  <c r="ET638" i="1"/>
  <c r="ES638" i="1"/>
  <c r="EH638" i="1"/>
  <c r="EG638" i="1"/>
  <c r="EF638" i="1"/>
  <c r="EE638" i="1"/>
  <c r="EA638" i="1"/>
  <c r="DZ638" i="1"/>
  <c r="DS638" i="1"/>
  <c r="DR638" i="1"/>
  <c r="DF638" i="1"/>
  <c r="DE638" i="1"/>
  <c r="DD638" i="1"/>
  <c r="DC638" i="1"/>
  <c r="DB638" i="1"/>
  <c r="DA638" i="1"/>
  <c r="CZ638" i="1"/>
  <c r="CY638" i="1"/>
  <c r="CX638" i="1"/>
  <c r="CW638" i="1"/>
  <c r="CV638" i="1"/>
  <c r="CU638" i="1"/>
  <c r="CT638" i="1"/>
  <c r="CS638" i="1"/>
  <c r="CR638" i="1"/>
  <c r="CQ638" i="1"/>
  <c r="CP638" i="1"/>
  <c r="CO638" i="1"/>
  <c r="CN638" i="1"/>
  <c r="CM638" i="1"/>
  <c r="CL638" i="1"/>
  <c r="CK638" i="1"/>
  <c r="BY638" i="1"/>
  <c r="BX638" i="1"/>
  <c r="BW638" i="1"/>
  <c r="BV638" i="1"/>
  <c r="BU638" i="1"/>
  <c r="BT638" i="1"/>
  <c r="BS638" i="1"/>
  <c r="BR638" i="1"/>
  <c r="BQ638" i="1"/>
  <c r="BP638" i="1"/>
  <c r="BO638" i="1"/>
  <c r="BN638" i="1"/>
  <c r="BM638" i="1"/>
  <c r="BL638" i="1"/>
  <c r="BK638" i="1"/>
  <c r="BJ638" i="1"/>
  <c r="BI638" i="1"/>
  <c r="BH638" i="1"/>
  <c r="BG638" i="1"/>
  <c r="BF638" i="1"/>
  <c r="BE638" i="1"/>
  <c r="BD638" i="1"/>
  <c r="BC638" i="1"/>
  <c r="BB638" i="1"/>
  <c r="AP638" i="1"/>
  <c r="AO638" i="1"/>
  <c r="AN638" i="1"/>
  <c r="AM638" i="1"/>
  <c r="AA638" i="1"/>
  <c r="Z638" i="1"/>
  <c r="G638" i="1"/>
  <c r="F638" i="1"/>
  <c r="E638" i="1"/>
  <c r="D638" i="1"/>
  <c r="C638" i="1"/>
  <c r="B638" i="1"/>
  <c r="D636" i="1"/>
  <c r="GX634" i="1"/>
  <c r="GW634" i="1"/>
  <c r="GV634" i="1"/>
  <c r="GU634" i="1"/>
  <c r="GT634" i="1"/>
  <c r="GS634" i="1"/>
  <c r="GR634" i="1"/>
  <c r="GQ634" i="1"/>
  <c r="GP634" i="1"/>
  <c r="GO634" i="1"/>
  <c r="GN634" i="1"/>
  <c r="GM634" i="1"/>
  <c r="GL634" i="1"/>
  <c r="GK634" i="1"/>
  <c r="GJ634" i="1"/>
  <c r="GI634" i="1"/>
  <c r="GH634" i="1"/>
  <c r="GG634" i="1"/>
  <c r="GF634" i="1"/>
  <c r="GE634" i="1"/>
  <c r="GD634" i="1"/>
  <c r="GC634" i="1"/>
  <c r="GB634" i="1"/>
  <c r="GA634" i="1"/>
  <c r="FZ634" i="1"/>
  <c r="FY634" i="1"/>
  <c r="FX634" i="1"/>
  <c r="FW634" i="1"/>
  <c r="FV634" i="1"/>
  <c r="FU634" i="1"/>
  <c r="FT634" i="1"/>
  <c r="FS634" i="1"/>
  <c r="FR634" i="1"/>
  <c r="FQ634" i="1"/>
  <c r="FP634" i="1"/>
  <c r="FO634" i="1"/>
  <c r="FN634" i="1"/>
  <c r="FM634" i="1"/>
  <c r="FL634" i="1"/>
  <c r="FK634" i="1"/>
  <c r="FJ634" i="1"/>
  <c r="FI634" i="1"/>
  <c r="FH634" i="1"/>
  <c r="FG634" i="1"/>
  <c r="FF634" i="1"/>
  <c r="FE634" i="1"/>
  <c r="FD634" i="1"/>
  <c r="FC634" i="1"/>
  <c r="FB634" i="1"/>
  <c r="FA634" i="1"/>
  <c r="EZ634" i="1"/>
  <c r="EY634" i="1"/>
  <c r="EX634" i="1"/>
  <c r="EW634" i="1"/>
  <c r="EV634" i="1"/>
  <c r="EU634" i="1"/>
  <c r="ET634" i="1"/>
  <c r="EH634" i="1"/>
  <c r="EG634" i="1"/>
  <c r="EF634" i="1"/>
  <c r="EE634" i="1"/>
  <c r="ED634" i="1"/>
  <c r="EC634" i="1"/>
  <c r="EB634" i="1"/>
  <c r="EA634" i="1"/>
  <c r="DZ634" i="1"/>
  <c r="DY634" i="1"/>
  <c r="DX634" i="1"/>
  <c r="DW634" i="1"/>
  <c r="DV634" i="1"/>
  <c r="DU634" i="1"/>
  <c r="DT634" i="1"/>
  <c r="DS634" i="1"/>
  <c r="DR634" i="1"/>
  <c r="DF634" i="1"/>
  <c r="DE634" i="1"/>
  <c r="DD634" i="1"/>
  <c r="DC634" i="1"/>
  <c r="DB634" i="1"/>
  <c r="DA634" i="1"/>
  <c r="CZ634" i="1"/>
  <c r="CY634" i="1"/>
  <c r="CX634" i="1"/>
  <c r="CW634" i="1"/>
  <c r="CV634" i="1"/>
  <c r="CU634" i="1"/>
  <c r="CT634" i="1"/>
  <c r="CS634" i="1"/>
  <c r="CR634" i="1"/>
  <c r="CQ634" i="1"/>
  <c r="CP634" i="1"/>
  <c r="CO634" i="1"/>
  <c r="CN634" i="1"/>
  <c r="CM634" i="1"/>
  <c r="CL634" i="1"/>
  <c r="CK634" i="1"/>
  <c r="CJ634" i="1"/>
  <c r="CI634" i="1"/>
  <c r="CH634" i="1"/>
  <c r="CG634" i="1"/>
  <c r="CF634" i="1"/>
  <c r="CE634" i="1"/>
  <c r="CD634" i="1"/>
  <c r="CC634" i="1"/>
  <c r="CB634" i="1"/>
  <c r="CA634" i="1"/>
  <c r="BZ634" i="1"/>
  <c r="BY634" i="1"/>
  <c r="BX634" i="1"/>
  <c r="BW634" i="1"/>
  <c r="BV634" i="1"/>
  <c r="BU634" i="1"/>
  <c r="BT634" i="1"/>
  <c r="BS634" i="1"/>
  <c r="BR634" i="1"/>
  <c r="BQ634" i="1"/>
  <c r="BP634" i="1"/>
  <c r="BO634" i="1"/>
  <c r="BN634" i="1"/>
  <c r="BM634" i="1"/>
  <c r="BL634" i="1"/>
  <c r="BK634" i="1"/>
  <c r="BJ634" i="1"/>
  <c r="BI634" i="1"/>
  <c r="BH634" i="1"/>
  <c r="BG634" i="1"/>
  <c r="BF634" i="1"/>
  <c r="BE634" i="1"/>
  <c r="BD634" i="1"/>
  <c r="BC634" i="1"/>
  <c r="BB634" i="1"/>
  <c r="AP634" i="1"/>
  <c r="AO634" i="1"/>
  <c r="AN634" i="1"/>
  <c r="AM634" i="1"/>
  <c r="AL634" i="1"/>
  <c r="AK634" i="1"/>
  <c r="AJ634" i="1"/>
  <c r="AI634" i="1"/>
  <c r="AH634" i="1"/>
  <c r="AG634" i="1"/>
  <c r="AF634" i="1"/>
  <c r="AE634" i="1"/>
  <c r="AD634" i="1"/>
  <c r="AC634" i="1"/>
  <c r="AB634" i="1"/>
  <c r="AA634" i="1"/>
  <c r="Z634" i="1"/>
  <c r="G634" i="1"/>
  <c r="F634" i="1"/>
  <c r="E634" i="1"/>
  <c r="D634" i="1"/>
  <c r="C634" i="1"/>
  <c r="B634" i="1"/>
  <c r="D632" i="1"/>
  <c r="P630" i="1"/>
  <c r="F630" i="1"/>
  <c r="P629" i="1"/>
  <c r="F629" i="1"/>
  <c r="P628" i="1"/>
  <c r="F628" i="1"/>
  <c r="P627" i="1"/>
  <c r="F627" i="1"/>
  <c r="P626" i="1"/>
  <c r="F626" i="1"/>
  <c r="P625" i="1"/>
  <c r="F625" i="1"/>
  <c r="P624" i="1"/>
  <c r="F624" i="1"/>
  <c r="P623" i="1"/>
  <c r="F623" i="1"/>
  <c r="P622" i="1"/>
  <c r="F622" i="1"/>
  <c r="P621" i="1"/>
  <c r="F621" i="1"/>
  <c r="P620" i="1"/>
  <c r="F620" i="1"/>
  <c r="P619" i="1"/>
  <c r="F619" i="1"/>
  <c r="P618" i="1"/>
  <c r="F618" i="1"/>
  <c r="P617" i="1"/>
  <c r="F617" i="1"/>
  <c r="P616" i="1"/>
  <c r="F616" i="1"/>
  <c r="P615" i="1"/>
  <c r="F615" i="1"/>
  <c r="P614" i="1"/>
  <c r="F614" i="1"/>
  <c r="P613" i="1"/>
  <c r="F613" i="1"/>
  <c r="P612" i="1"/>
  <c r="F612" i="1"/>
  <c r="P611" i="1"/>
  <c r="F611" i="1"/>
  <c r="P610" i="1"/>
  <c r="F610" i="1"/>
  <c r="P609" i="1"/>
  <c r="F609" i="1"/>
  <c r="P608" i="1"/>
  <c r="F608" i="1"/>
  <c r="P607" i="1"/>
  <c r="F607" i="1"/>
  <c r="P606" i="1"/>
  <c r="F606" i="1"/>
  <c r="P605" i="1"/>
  <c r="F605" i="1"/>
  <c r="P604" i="1"/>
  <c r="F604" i="1"/>
  <c r="EV602" i="1"/>
  <c r="EU602" i="1"/>
  <c r="ET602" i="1"/>
  <c r="ES602" i="1"/>
  <c r="ER602" i="1"/>
  <c r="EQ602" i="1"/>
  <c r="EP602" i="1"/>
  <c r="EO602" i="1"/>
  <c r="EN602" i="1"/>
  <c r="EM602" i="1"/>
  <c r="EL602" i="1"/>
  <c r="EK602" i="1"/>
  <c r="EJ602" i="1"/>
  <c r="EI602" i="1"/>
  <c r="EH602" i="1"/>
  <c r="EG602" i="1"/>
  <c r="DQ602" i="1"/>
  <c r="DP602" i="1"/>
  <c r="DO602" i="1"/>
  <c r="DN602" i="1"/>
  <c r="DM602" i="1"/>
  <c r="DL602" i="1"/>
  <c r="DK602" i="1"/>
  <c r="DJ602" i="1"/>
  <c r="DI602" i="1"/>
  <c r="DH602" i="1"/>
  <c r="DG602" i="1"/>
  <c r="BD602" i="1"/>
  <c r="BC602" i="1"/>
  <c r="BB602" i="1"/>
  <c r="BA602" i="1"/>
  <c r="AZ602" i="1"/>
  <c r="AY602" i="1"/>
  <c r="AX602" i="1"/>
  <c r="AW602" i="1"/>
  <c r="AV602" i="1"/>
  <c r="AU602" i="1"/>
  <c r="AT602" i="1"/>
  <c r="AS602" i="1"/>
  <c r="AR602" i="1"/>
  <c r="AQ602" i="1"/>
  <c r="AP602" i="1"/>
  <c r="AO602" i="1"/>
  <c r="Y602" i="1"/>
  <c r="X602" i="1"/>
  <c r="W602" i="1"/>
  <c r="V602" i="1"/>
  <c r="U602" i="1"/>
  <c r="T602" i="1"/>
  <c r="S602" i="1"/>
  <c r="R602" i="1"/>
  <c r="Q602" i="1"/>
  <c r="P602" i="1"/>
  <c r="O602" i="1"/>
  <c r="G602" i="1"/>
  <c r="F602" i="1"/>
  <c r="D602" i="1"/>
  <c r="C602" i="1"/>
  <c r="B602" i="1"/>
  <c r="P600" i="1"/>
  <c r="F600" i="1"/>
  <c r="P599" i="1"/>
  <c r="F599" i="1"/>
  <c r="P598" i="1"/>
  <c r="F598" i="1"/>
  <c r="P597" i="1"/>
  <c r="F597" i="1"/>
  <c r="P596" i="1"/>
  <c r="F596" i="1"/>
  <c r="P595" i="1"/>
  <c r="F595" i="1"/>
  <c r="P594" i="1"/>
  <c r="F594" i="1"/>
  <c r="P593" i="1"/>
  <c r="F593" i="1"/>
  <c r="P592" i="1"/>
  <c r="F592" i="1"/>
  <c r="P591" i="1"/>
  <c r="F591" i="1"/>
  <c r="P590" i="1"/>
  <c r="F590" i="1"/>
  <c r="P589" i="1"/>
  <c r="F589" i="1"/>
  <c r="P588" i="1"/>
  <c r="F588" i="1"/>
  <c r="P587" i="1"/>
  <c r="F587" i="1"/>
  <c r="P586" i="1"/>
  <c r="F586" i="1"/>
  <c r="P585" i="1"/>
  <c r="F585" i="1"/>
  <c r="P584" i="1"/>
  <c r="F584" i="1"/>
  <c r="P583" i="1"/>
  <c r="F583" i="1"/>
  <c r="P582" i="1"/>
  <c r="F582" i="1"/>
  <c r="P581" i="1"/>
  <c r="F581" i="1"/>
  <c r="P580" i="1"/>
  <c r="F580" i="1"/>
  <c r="P579" i="1"/>
  <c r="F579" i="1"/>
  <c r="P578" i="1"/>
  <c r="F578" i="1"/>
  <c r="P577" i="1"/>
  <c r="F577" i="1"/>
  <c r="P576" i="1"/>
  <c r="F576" i="1"/>
  <c r="P575" i="1"/>
  <c r="F575" i="1"/>
  <c r="P574" i="1"/>
  <c r="F574" i="1"/>
  <c r="EV572" i="1"/>
  <c r="EU572" i="1"/>
  <c r="ET572" i="1"/>
  <c r="ES572" i="1"/>
  <c r="ER572" i="1"/>
  <c r="EQ572" i="1"/>
  <c r="EP572" i="1"/>
  <c r="EO572" i="1"/>
  <c r="EN572" i="1"/>
  <c r="EM572" i="1"/>
  <c r="EL572" i="1"/>
  <c r="EK572" i="1"/>
  <c r="EJ572" i="1"/>
  <c r="EI572" i="1"/>
  <c r="EH572" i="1"/>
  <c r="EG572" i="1"/>
  <c r="DQ572" i="1"/>
  <c r="DP572" i="1"/>
  <c r="DO572" i="1"/>
  <c r="DN572" i="1"/>
  <c r="DM572" i="1"/>
  <c r="DL572" i="1"/>
  <c r="DK572" i="1"/>
  <c r="DJ572" i="1"/>
  <c r="DI572" i="1"/>
  <c r="DH572" i="1"/>
  <c r="DG572" i="1"/>
  <c r="BD572" i="1"/>
  <c r="BC572" i="1"/>
  <c r="BB572" i="1"/>
  <c r="BA572" i="1"/>
  <c r="AZ572" i="1"/>
  <c r="AY572" i="1"/>
  <c r="AX572" i="1"/>
  <c r="AW572" i="1"/>
  <c r="AV572" i="1"/>
  <c r="AU572" i="1"/>
  <c r="AT572" i="1"/>
  <c r="AS572" i="1"/>
  <c r="AR572" i="1"/>
  <c r="AQ572" i="1"/>
  <c r="AP572" i="1"/>
  <c r="AO572" i="1"/>
  <c r="Y572" i="1"/>
  <c r="X572" i="1"/>
  <c r="W572" i="1"/>
  <c r="V572" i="1"/>
  <c r="U572" i="1"/>
  <c r="T572" i="1"/>
  <c r="S572" i="1"/>
  <c r="R572" i="1"/>
  <c r="Q572" i="1"/>
  <c r="P572" i="1"/>
  <c r="O572" i="1"/>
  <c r="G572" i="1"/>
  <c r="F572" i="1"/>
  <c r="D572" i="1"/>
  <c r="C572" i="1"/>
  <c r="B572" i="1"/>
  <c r="GX570" i="1"/>
  <c r="GW570" i="1"/>
  <c r="GV570" i="1"/>
  <c r="GU570" i="1"/>
  <c r="GT570" i="1"/>
  <c r="GS570" i="1"/>
  <c r="GR570" i="1"/>
  <c r="GQ570" i="1"/>
  <c r="GP570" i="1"/>
  <c r="GO570" i="1"/>
  <c r="GN570" i="1"/>
  <c r="GM570" i="1"/>
  <c r="GL570" i="1"/>
  <c r="GK570" i="1"/>
  <c r="GJ570" i="1"/>
  <c r="GI570" i="1"/>
  <c r="GH570" i="1"/>
  <c r="GG570" i="1"/>
  <c r="GF570" i="1"/>
  <c r="GE570" i="1"/>
  <c r="GD570" i="1"/>
  <c r="GC570" i="1"/>
  <c r="GB570" i="1"/>
  <c r="GA570" i="1"/>
  <c r="FZ570" i="1"/>
  <c r="FY570" i="1"/>
  <c r="FX570" i="1"/>
  <c r="FW570" i="1"/>
  <c r="FV570" i="1"/>
  <c r="FU570" i="1"/>
  <c r="FT570" i="1"/>
  <c r="FS570" i="1"/>
  <c r="FR570" i="1"/>
  <c r="FQ570" i="1"/>
  <c r="FP570" i="1"/>
  <c r="FO570" i="1"/>
  <c r="FN570" i="1"/>
  <c r="FM570" i="1"/>
  <c r="FL570" i="1"/>
  <c r="FK570" i="1"/>
  <c r="FJ570" i="1"/>
  <c r="FI570" i="1"/>
  <c r="FH570" i="1"/>
  <c r="FG570" i="1"/>
  <c r="FF570" i="1"/>
  <c r="FE570" i="1"/>
  <c r="FD570" i="1"/>
  <c r="FC570" i="1"/>
  <c r="FB570" i="1"/>
  <c r="FA570" i="1"/>
  <c r="EZ570" i="1"/>
  <c r="EY570" i="1"/>
  <c r="EX570" i="1"/>
  <c r="EW570" i="1"/>
  <c r="EV570" i="1"/>
  <c r="EU570" i="1"/>
  <c r="ET570" i="1"/>
  <c r="ES570" i="1"/>
  <c r="ER570" i="1"/>
  <c r="EQ570" i="1"/>
  <c r="EP570" i="1"/>
  <c r="EO570" i="1"/>
  <c r="EN570" i="1"/>
  <c r="EM570" i="1"/>
  <c r="EL570" i="1"/>
  <c r="EK570" i="1"/>
  <c r="EJ570" i="1"/>
  <c r="EI570" i="1"/>
  <c r="EH570" i="1"/>
  <c r="EG570" i="1"/>
  <c r="EF570" i="1"/>
  <c r="EE570" i="1"/>
  <c r="ED570" i="1"/>
  <c r="EC570" i="1"/>
  <c r="EB570" i="1"/>
  <c r="EA570" i="1"/>
  <c r="DZ570" i="1"/>
  <c r="DY570" i="1"/>
  <c r="DX570" i="1"/>
  <c r="DW570" i="1"/>
  <c r="DV570" i="1"/>
  <c r="DU570" i="1"/>
  <c r="DT570" i="1"/>
  <c r="DS570" i="1"/>
  <c r="DR570" i="1"/>
  <c r="DQ570" i="1"/>
  <c r="DP570" i="1"/>
  <c r="DO570" i="1"/>
  <c r="DN570" i="1"/>
  <c r="DM570" i="1"/>
  <c r="DL570" i="1"/>
  <c r="DK570" i="1"/>
  <c r="DJ570" i="1"/>
  <c r="DI570" i="1"/>
  <c r="DH570" i="1"/>
  <c r="DG570" i="1"/>
  <c r="DF570" i="1"/>
  <c r="DE570" i="1"/>
  <c r="DD570" i="1"/>
  <c r="DC570" i="1"/>
  <c r="DB570" i="1"/>
  <c r="DA570" i="1"/>
  <c r="CZ570" i="1"/>
  <c r="CY570" i="1"/>
  <c r="CX570" i="1"/>
  <c r="CW570" i="1"/>
  <c r="CV570" i="1"/>
  <c r="CU570" i="1"/>
  <c r="CT570" i="1"/>
  <c r="CS570" i="1"/>
  <c r="CR570" i="1"/>
  <c r="CQ570" i="1"/>
  <c r="CP570" i="1"/>
  <c r="CO570" i="1"/>
  <c r="CN570" i="1"/>
  <c r="CM570" i="1"/>
  <c r="CL570" i="1"/>
  <c r="CK570" i="1"/>
  <c r="CJ570" i="1"/>
  <c r="CI570" i="1"/>
  <c r="CH570" i="1"/>
  <c r="CG570" i="1"/>
  <c r="CF570" i="1"/>
  <c r="CE570" i="1"/>
  <c r="CD570" i="1"/>
  <c r="CC570" i="1"/>
  <c r="CB570" i="1"/>
  <c r="CA570" i="1"/>
  <c r="BZ570" i="1"/>
  <c r="BY570" i="1"/>
  <c r="BX570" i="1"/>
  <c r="BW570" i="1"/>
  <c r="BV570" i="1"/>
  <c r="BU570" i="1"/>
  <c r="BT570" i="1"/>
  <c r="BS570" i="1"/>
  <c r="BR570" i="1"/>
  <c r="BQ570" i="1"/>
  <c r="BP570" i="1"/>
  <c r="BO570" i="1"/>
  <c r="BN570" i="1"/>
  <c r="BM570" i="1"/>
  <c r="BL570" i="1"/>
  <c r="BK570" i="1"/>
  <c r="BJ570" i="1"/>
  <c r="BI570" i="1"/>
  <c r="BH570" i="1"/>
  <c r="BG570" i="1"/>
  <c r="BF570" i="1"/>
  <c r="BE570" i="1"/>
  <c r="BD570" i="1"/>
  <c r="BC570" i="1"/>
  <c r="BB570" i="1"/>
  <c r="BA570" i="1"/>
  <c r="AZ570" i="1"/>
  <c r="AY570" i="1"/>
  <c r="AX570" i="1"/>
  <c r="AW570" i="1"/>
  <c r="AV570" i="1"/>
  <c r="AU570" i="1"/>
  <c r="AT570" i="1"/>
  <c r="AS570" i="1"/>
  <c r="AR570" i="1"/>
  <c r="AQ570" i="1"/>
  <c r="AP570" i="1"/>
  <c r="AO570" i="1"/>
  <c r="AN570" i="1"/>
  <c r="AM570" i="1"/>
  <c r="AL570" i="1"/>
  <c r="AK570" i="1"/>
  <c r="AJ570" i="1"/>
  <c r="AI570" i="1"/>
  <c r="AH570" i="1"/>
  <c r="AG570" i="1"/>
  <c r="AF570" i="1"/>
  <c r="AE570" i="1"/>
  <c r="AD570" i="1"/>
  <c r="AC570" i="1"/>
  <c r="AB570" i="1"/>
  <c r="AA570" i="1"/>
  <c r="Z570" i="1"/>
  <c r="Y570" i="1"/>
  <c r="X570" i="1"/>
  <c r="W570" i="1"/>
  <c r="V570" i="1"/>
  <c r="U570" i="1"/>
  <c r="T570" i="1"/>
  <c r="S570" i="1"/>
  <c r="R570" i="1"/>
  <c r="Q570" i="1"/>
  <c r="P570" i="1"/>
  <c r="O570" i="1"/>
  <c r="G570" i="1"/>
  <c r="F570" i="1"/>
  <c r="E570" i="1"/>
  <c r="D570" i="1"/>
  <c r="C570" i="1"/>
  <c r="B570" i="1"/>
  <c r="D568" i="1"/>
  <c r="P566" i="1"/>
  <c r="F566" i="1"/>
  <c r="P565" i="1"/>
  <c r="F565" i="1"/>
  <c r="P564" i="1"/>
  <c r="F564" i="1"/>
  <c r="P563" i="1"/>
  <c r="F563" i="1"/>
  <c r="P562" i="1"/>
  <c r="F562" i="1"/>
  <c r="P561" i="1"/>
  <c r="F561" i="1"/>
  <c r="P560" i="1"/>
  <c r="F560" i="1"/>
  <c r="P559" i="1"/>
  <c r="F559" i="1"/>
  <c r="P558" i="1"/>
  <c r="F558" i="1"/>
  <c r="P557" i="1"/>
  <c r="F557" i="1"/>
  <c r="P556" i="1"/>
  <c r="F556" i="1"/>
  <c r="P555" i="1"/>
  <c r="F555" i="1"/>
  <c r="P554" i="1"/>
  <c r="F554" i="1"/>
  <c r="P553" i="1"/>
  <c r="F553" i="1"/>
  <c r="P552" i="1"/>
  <c r="F552" i="1"/>
  <c r="P551" i="1"/>
  <c r="F551" i="1"/>
  <c r="P550" i="1"/>
  <c r="F550" i="1"/>
  <c r="P549" i="1"/>
  <c r="F549" i="1"/>
  <c r="P548" i="1"/>
  <c r="F548" i="1"/>
  <c r="P547" i="1"/>
  <c r="F547" i="1"/>
  <c r="P546" i="1"/>
  <c r="F546" i="1"/>
  <c r="P545" i="1"/>
  <c r="F545" i="1"/>
  <c r="P544" i="1"/>
  <c r="F544" i="1"/>
  <c r="P543" i="1"/>
  <c r="F543" i="1"/>
  <c r="P542" i="1"/>
  <c r="F542" i="1"/>
  <c r="P541" i="1"/>
  <c r="F541" i="1"/>
  <c r="P540" i="1"/>
  <c r="F540" i="1"/>
  <c r="EV538" i="1"/>
  <c r="EU538" i="1"/>
  <c r="ET538" i="1"/>
  <c r="ES538" i="1"/>
  <c r="ER538" i="1"/>
  <c r="EQ538" i="1"/>
  <c r="EP538" i="1"/>
  <c r="EO538" i="1"/>
  <c r="EN538" i="1"/>
  <c r="EM538" i="1"/>
  <c r="EL538" i="1"/>
  <c r="EK538" i="1"/>
  <c r="EJ538" i="1"/>
  <c r="EI538" i="1"/>
  <c r="EH538" i="1"/>
  <c r="EG538" i="1"/>
  <c r="DQ538" i="1"/>
  <c r="DP538" i="1"/>
  <c r="DO538" i="1"/>
  <c r="DN538" i="1"/>
  <c r="DM538" i="1"/>
  <c r="DL538" i="1"/>
  <c r="DK538" i="1"/>
  <c r="DJ538" i="1"/>
  <c r="DI538" i="1"/>
  <c r="DH538" i="1"/>
  <c r="DG538" i="1"/>
  <c r="BD538" i="1"/>
  <c r="BC538" i="1"/>
  <c r="BB538" i="1"/>
  <c r="BA538" i="1"/>
  <c r="AZ538" i="1"/>
  <c r="AY538" i="1"/>
  <c r="AX538" i="1"/>
  <c r="AW538" i="1"/>
  <c r="AV538" i="1"/>
  <c r="AU538" i="1"/>
  <c r="AT538" i="1"/>
  <c r="AS538" i="1"/>
  <c r="AR538" i="1"/>
  <c r="AQ538" i="1"/>
  <c r="AP538" i="1"/>
  <c r="AO538" i="1"/>
  <c r="Y538" i="1"/>
  <c r="X538" i="1"/>
  <c r="W538" i="1"/>
  <c r="V538" i="1"/>
  <c r="U538" i="1"/>
  <c r="T538" i="1"/>
  <c r="S538" i="1"/>
  <c r="R538" i="1"/>
  <c r="Q538" i="1"/>
  <c r="P538" i="1"/>
  <c r="O538" i="1"/>
  <c r="G538" i="1"/>
  <c r="F538" i="1"/>
  <c r="D538" i="1"/>
  <c r="C538" i="1"/>
  <c r="B538" i="1"/>
  <c r="GX536" i="1"/>
  <c r="GW536" i="1"/>
  <c r="GV536" i="1"/>
  <c r="GU536" i="1"/>
  <c r="GT536" i="1"/>
  <c r="GS536" i="1"/>
  <c r="GR536" i="1"/>
  <c r="GQ536" i="1"/>
  <c r="GP536" i="1"/>
  <c r="GO536" i="1"/>
  <c r="GN536" i="1"/>
  <c r="GM536" i="1"/>
  <c r="GL536" i="1"/>
  <c r="GK536" i="1"/>
  <c r="GJ536" i="1"/>
  <c r="GI536" i="1"/>
  <c r="GH536" i="1"/>
  <c r="GG536" i="1"/>
  <c r="GF536" i="1"/>
  <c r="GE536" i="1"/>
  <c r="GD536" i="1"/>
  <c r="GC536" i="1"/>
  <c r="GB536" i="1"/>
  <c r="GA536" i="1"/>
  <c r="FZ536" i="1"/>
  <c r="FY536" i="1"/>
  <c r="FX536" i="1"/>
  <c r="FW536" i="1"/>
  <c r="FV536" i="1"/>
  <c r="FU536" i="1"/>
  <c r="FT536" i="1"/>
  <c r="FS536" i="1"/>
  <c r="FR536" i="1"/>
  <c r="FQ536" i="1"/>
  <c r="FP536" i="1"/>
  <c r="FO536" i="1"/>
  <c r="FN536" i="1"/>
  <c r="FM536" i="1"/>
  <c r="FL536" i="1"/>
  <c r="FK536" i="1"/>
  <c r="FJ536" i="1"/>
  <c r="FI536" i="1"/>
  <c r="FH536" i="1"/>
  <c r="FG536" i="1"/>
  <c r="FF536" i="1"/>
  <c r="FE536" i="1"/>
  <c r="FD536" i="1"/>
  <c r="FC536" i="1"/>
  <c r="FB536" i="1"/>
  <c r="FA536" i="1"/>
  <c r="EZ536" i="1"/>
  <c r="EY536" i="1"/>
  <c r="EX536" i="1"/>
  <c r="EW536" i="1"/>
  <c r="EV536" i="1"/>
  <c r="EU536" i="1"/>
  <c r="ET536" i="1"/>
  <c r="ES536" i="1"/>
  <c r="ER536" i="1"/>
  <c r="EQ536" i="1"/>
  <c r="EP536" i="1"/>
  <c r="EO536" i="1"/>
  <c r="EN536" i="1"/>
  <c r="EM536" i="1"/>
  <c r="EL536" i="1"/>
  <c r="EK536" i="1"/>
  <c r="EJ536" i="1"/>
  <c r="EI536" i="1"/>
  <c r="EH536" i="1"/>
  <c r="EG536" i="1"/>
  <c r="EF536" i="1"/>
  <c r="EE536" i="1"/>
  <c r="ED536" i="1"/>
  <c r="EC536" i="1"/>
  <c r="EB536" i="1"/>
  <c r="EA536" i="1"/>
  <c r="DZ536" i="1"/>
  <c r="DY536" i="1"/>
  <c r="DX536" i="1"/>
  <c r="DW536" i="1"/>
  <c r="DV536" i="1"/>
  <c r="DU536" i="1"/>
  <c r="DT536" i="1"/>
  <c r="DS536" i="1"/>
  <c r="DR536" i="1"/>
  <c r="DQ536" i="1"/>
  <c r="DP536" i="1"/>
  <c r="DO536" i="1"/>
  <c r="DN536" i="1"/>
  <c r="DM536" i="1"/>
  <c r="DL536" i="1"/>
  <c r="DK536" i="1"/>
  <c r="DJ536" i="1"/>
  <c r="DI536" i="1"/>
  <c r="DH536" i="1"/>
  <c r="DG536" i="1"/>
  <c r="DF536" i="1"/>
  <c r="DE536" i="1"/>
  <c r="DD536" i="1"/>
  <c r="DC536" i="1"/>
  <c r="DB536" i="1"/>
  <c r="DA536" i="1"/>
  <c r="CZ536" i="1"/>
  <c r="CY536" i="1"/>
  <c r="CX536" i="1"/>
  <c r="CW536" i="1"/>
  <c r="CV536" i="1"/>
  <c r="CU536" i="1"/>
  <c r="CT536" i="1"/>
  <c r="CS536" i="1"/>
  <c r="CR536" i="1"/>
  <c r="CQ536" i="1"/>
  <c r="CP536" i="1"/>
  <c r="CO536" i="1"/>
  <c r="CN536" i="1"/>
  <c r="CM536" i="1"/>
  <c r="CL536" i="1"/>
  <c r="CK536" i="1"/>
  <c r="CJ536" i="1"/>
  <c r="CI536" i="1"/>
  <c r="CH536" i="1"/>
  <c r="CG536" i="1"/>
  <c r="CF536" i="1"/>
  <c r="CE536" i="1"/>
  <c r="CD536" i="1"/>
  <c r="CC536" i="1"/>
  <c r="CB536" i="1"/>
  <c r="CA536" i="1"/>
  <c r="BZ536" i="1"/>
  <c r="BY536" i="1"/>
  <c r="BX536" i="1"/>
  <c r="BW536" i="1"/>
  <c r="BV536" i="1"/>
  <c r="BU536" i="1"/>
  <c r="BT536" i="1"/>
  <c r="BS536" i="1"/>
  <c r="BR536" i="1"/>
  <c r="BQ536" i="1"/>
  <c r="BP536" i="1"/>
  <c r="BO536" i="1"/>
  <c r="BN536" i="1"/>
  <c r="BM536" i="1"/>
  <c r="BL536" i="1"/>
  <c r="BK536" i="1"/>
  <c r="BJ536" i="1"/>
  <c r="BI536" i="1"/>
  <c r="BH536" i="1"/>
  <c r="BG536" i="1"/>
  <c r="BF536" i="1"/>
  <c r="BE536" i="1"/>
  <c r="BD536" i="1"/>
  <c r="BC536" i="1"/>
  <c r="BB536" i="1"/>
  <c r="BA536" i="1"/>
  <c r="AZ536" i="1"/>
  <c r="AY536" i="1"/>
  <c r="AX536" i="1"/>
  <c r="AW536" i="1"/>
  <c r="AV536" i="1"/>
  <c r="AU536" i="1"/>
  <c r="AT536" i="1"/>
  <c r="AS536" i="1"/>
  <c r="AR536" i="1"/>
  <c r="AQ536" i="1"/>
  <c r="AP536" i="1"/>
  <c r="AO536" i="1"/>
  <c r="AN536" i="1"/>
  <c r="AM536" i="1"/>
  <c r="AL536" i="1"/>
  <c r="AK536" i="1"/>
  <c r="AJ536" i="1"/>
  <c r="AI536" i="1"/>
  <c r="AH536" i="1"/>
  <c r="AG536" i="1"/>
  <c r="AF536" i="1"/>
  <c r="AE536" i="1"/>
  <c r="AD536" i="1"/>
  <c r="AC536" i="1"/>
  <c r="AB536" i="1"/>
  <c r="AA536" i="1"/>
  <c r="Z536" i="1"/>
  <c r="Y536" i="1"/>
  <c r="X536" i="1"/>
  <c r="W536" i="1"/>
  <c r="V536" i="1"/>
  <c r="U536" i="1"/>
  <c r="T536" i="1"/>
  <c r="S536" i="1"/>
  <c r="R536" i="1"/>
  <c r="Q536" i="1"/>
  <c r="P536" i="1"/>
  <c r="O536" i="1"/>
  <c r="G536" i="1"/>
  <c r="F536" i="1"/>
  <c r="E536" i="1"/>
  <c r="D536" i="1"/>
  <c r="C536" i="1"/>
  <c r="B536" i="1"/>
  <c r="D534" i="1"/>
  <c r="GX532" i="1"/>
  <c r="GW532" i="1"/>
  <c r="GV532" i="1"/>
  <c r="GU532" i="1"/>
  <c r="GT532" i="1"/>
  <c r="GS532" i="1"/>
  <c r="GR532" i="1"/>
  <c r="GQ532" i="1"/>
  <c r="GP532" i="1"/>
  <c r="GO532" i="1"/>
  <c r="GN532" i="1"/>
  <c r="GM532" i="1"/>
  <c r="GL532" i="1"/>
  <c r="GK532" i="1"/>
  <c r="GJ532" i="1"/>
  <c r="GI532" i="1"/>
  <c r="GH532" i="1"/>
  <c r="GG532" i="1"/>
  <c r="GF532" i="1"/>
  <c r="GE532" i="1"/>
  <c r="GD532" i="1"/>
  <c r="GC532" i="1"/>
  <c r="GB532" i="1"/>
  <c r="GA532" i="1"/>
  <c r="FZ532" i="1"/>
  <c r="FY532" i="1"/>
  <c r="FX532" i="1"/>
  <c r="FW532" i="1"/>
  <c r="FV532" i="1"/>
  <c r="FU532" i="1"/>
  <c r="FT532" i="1"/>
  <c r="FS532" i="1"/>
  <c r="FR532" i="1"/>
  <c r="FQ532" i="1"/>
  <c r="FP532" i="1"/>
  <c r="FO532" i="1"/>
  <c r="FN532" i="1"/>
  <c r="FM532" i="1"/>
  <c r="FL532" i="1"/>
  <c r="FK532" i="1"/>
  <c r="FJ532" i="1"/>
  <c r="FI532" i="1"/>
  <c r="FH532" i="1"/>
  <c r="FG532" i="1"/>
  <c r="FF532" i="1"/>
  <c r="FE532" i="1"/>
  <c r="FD532" i="1"/>
  <c r="FC532" i="1"/>
  <c r="FB532" i="1"/>
  <c r="FA532" i="1"/>
  <c r="EZ532" i="1"/>
  <c r="EY532" i="1"/>
  <c r="EX532" i="1"/>
  <c r="EW532" i="1"/>
  <c r="EV532" i="1"/>
  <c r="EU532" i="1"/>
  <c r="ET532" i="1"/>
  <c r="ES532" i="1"/>
  <c r="ER532" i="1"/>
  <c r="EQ532" i="1"/>
  <c r="EP532" i="1"/>
  <c r="EO532" i="1"/>
  <c r="EN532" i="1"/>
  <c r="EM532" i="1"/>
  <c r="EL532" i="1"/>
  <c r="EK532" i="1"/>
  <c r="EJ532" i="1"/>
  <c r="EI532" i="1"/>
  <c r="EH532" i="1"/>
  <c r="EG532" i="1"/>
  <c r="EF532" i="1"/>
  <c r="EE532" i="1"/>
  <c r="ED532" i="1"/>
  <c r="EC532" i="1"/>
  <c r="EB532" i="1"/>
  <c r="EA532" i="1"/>
  <c r="DZ532" i="1"/>
  <c r="DY532" i="1"/>
  <c r="DX532" i="1"/>
  <c r="DW532" i="1"/>
  <c r="DV532" i="1"/>
  <c r="DU532" i="1"/>
  <c r="DT532" i="1"/>
  <c r="DS532" i="1"/>
  <c r="DR532" i="1"/>
  <c r="DQ532" i="1"/>
  <c r="DP532" i="1"/>
  <c r="DO532" i="1"/>
  <c r="DN532" i="1"/>
  <c r="DM532" i="1"/>
  <c r="DL532" i="1"/>
  <c r="DK532" i="1"/>
  <c r="DJ532" i="1"/>
  <c r="DI532" i="1"/>
  <c r="DH532" i="1"/>
  <c r="DG532" i="1"/>
  <c r="DF532" i="1"/>
  <c r="DE532" i="1"/>
  <c r="DD532" i="1"/>
  <c r="DC532" i="1"/>
  <c r="DB532" i="1"/>
  <c r="DA532" i="1"/>
  <c r="CZ532" i="1"/>
  <c r="CY532" i="1"/>
  <c r="CX532" i="1"/>
  <c r="CW532" i="1"/>
  <c r="CV532" i="1"/>
  <c r="CU532" i="1"/>
  <c r="CT532" i="1"/>
  <c r="CS532" i="1"/>
  <c r="CR532" i="1"/>
  <c r="CQ532" i="1"/>
  <c r="CP532" i="1"/>
  <c r="CO532" i="1"/>
  <c r="CN532" i="1"/>
  <c r="CM532" i="1"/>
  <c r="CL532" i="1"/>
  <c r="CK532" i="1"/>
  <c r="CJ532" i="1"/>
  <c r="CI532" i="1"/>
  <c r="CH532" i="1"/>
  <c r="CG532" i="1"/>
  <c r="CF532" i="1"/>
  <c r="CE532" i="1"/>
  <c r="CD532" i="1"/>
  <c r="CC532" i="1"/>
  <c r="CB532" i="1"/>
  <c r="CA532" i="1"/>
  <c r="BZ532" i="1"/>
  <c r="BY532" i="1"/>
  <c r="BX532" i="1"/>
  <c r="BW532" i="1"/>
  <c r="BV532" i="1"/>
  <c r="BU532" i="1"/>
  <c r="BT532" i="1"/>
  <c r="BS532" i="1"/>
  <c r="BR532" i="1"/>
  <c r="BQ532" i="1"/>
  <c r="BP532" i="1"/>
  <c r="BO532" i="1"/>
  <c r="BN532" i="1"/>
  <c r="BM532" i="1"/>
  <c r="BL532" i="1"/>
  <c r="BK532" i="1"/>
  <c r="BJ532" i="1"/>
  <c r="BI532" i="1"/>
  <c r="BH532" i="1"/>
  <c r="BG532" i="1"/>
  <c r="BF532" i="1"/>
  <c r="BE532" i="1"/>
  <c r="BD532" i="1"/>
  <c r="BC532" i="1"/>
  <c r="BB532" i="1"/>
  <c r="BA532" i="1"/>
  <c r="AZ532" i="1"/>
  <c r="AY532" i="1"/>
  <c r="AX532" i="1"/>
  <c r="AW532" i="1"/>
  <c r="AV532" i="1"/>
  <c r="AU532" i="1"/>
  <c r="AT532" i="1"/>
  <c r="AS532" i="1"/>
  <c r="AR532" i="1"/>
  <c r="AQ532" i="1"/>
  <c r="AP532" i="1"/>
  <c r="AO532" i="1"/>
  <c r="AN532" i="1"/>
  <c r="AM532" i="1"/>
  <c r="AL532" i="1"/>
  <c r="AK532" i="1"/>
  <c r="AJ532" i="1"/>
  <c r="AI532" i="1"/>
  <c r="AH532" i="1"/>
  <c r="AG532" i="1"/>
  <c r="AF532" i="1"/>
  <c r="AE532" i="1"/>
  <c r="AD532" i="1"/>
  <c r="AC532" i="1"/>
  <c r="AB532" i="1"/>
  <c r="AA532" i="1"/>
  <c r="Z532" i="1"/>
  <c r="Y532" i="1"/>
  <c r="X532" i="1"/>
  <c r="W532" i="1"/>
  <c r="V532" i="1"/>
  <c r="U532" i="1"/>
  <c r="T532" i="1"/>
  <c r="S532" i="1"/>
  <c r="R532" i="1"/>
  <c r="Q532" i="1"/>
  <c r="P532" i="1"/>
  <c r="O532" i="1"/>
  <c r="G532" i="1"/>
  <c r="F532" i="1"/>
  <c r="E532" i="1"/>
  <c r="D532" i="1"/>
  <c r="C532" i="1"/>
  <c r="B532" i="1"/>
  <c r="D530" i="1"/>
  <c r="P528" i="1"/>
  <c r="F528" i="1"/>
  <c r="P527" i="1"/>
  <c r="F527" i="1"/>
  <c r="P526" i="1"/>
  <c r="F526" i="1"/>
  <c r="P525" i="1"/>
  <c r="F525" i="1"/>
  <c r="P524" i="1"/>
  <c r="F524" i="1"/>
  <c r="P523" i="1"/>
  <c r="F523" i="1"/>
  <c r="P522" i="1"/>
  <c r="F522" i="1"/>
  <c r="P521" i="1"/>
  <c r="F521" i="1"/>
  <c r="P520" i="1"/>
  <c r="F520" i="1"/>
  <c r="P519" i="1"/>
  <c r="F519" i="1"/>
  <c r="P518" i="1"/>
  <c r="F518" i="1"/>
  <c r="P517" i="1"/>
  <c r="F517" i="1"/>
  <c r="P516" i="1"/>
  <c r="F516" i="1"/>
  <c r="P515" i="1"/>
  <c r="F515" i="1"/>
  <c r="P514" i="1"/>
  <c r="F514" i="1"/>
  <c r="P513" i="1"/>
  <c r="F513" i="1"/>
  <c r="P512" i="1"/>
  <c r="F512" i="1"/>
  <c r="P511" i="1"/>
  <c r="F511" i="1"/>
  <c r="P510" i="1"/>
  <c r="F510" i="1"/>
  <c r="P509" i="1"/>
  <c r="F509" i="1"/>
  <c r="P508" i="1"/>
  <c r="F508" i="1"/>
  <c r="P507" i="1"/>
  <c r="F507" i="1"/>
  <c r="P506" i="1"/>
  <c r="F506" i="1"/>
  <c r="P505" i="1"/>
  <c r="F505" i="1"/>
  <c r="P504" i="1"/>
  <c r="F504" i="1"/>
  <c r="P503" i="1"/>
  <c r="F503" i="1"/>
  <c r="P502" i="1"/>
  <c r="F502" i="1"/>
  <c r="EV500" i="1"/>
  <c r="EU500" i="1"/>
  <c r="ET500" i="1"/>
  <c r="ES500" i="1"/>
  <c r="ER500" i="1"/>
  <c r="EQ500" i="1"/>
  <c r="EP500" i="1"/>
  <c r="EO500" i="1"/>
  <c r="EN500" i="1"/>
  <c r="EM500" i="1"/>
  <c r="EL500" i="1"/>
  <c r="EK500" i="1"/>
  <c r="EJ500" i="1"/>
  <c r="EI500" i="1"/>
  <c r="EH500" i="1"/>
  <c r="EG500" i="1"/>
  <c r="DQ500" i="1"/>
  <c r="DP500" i="1"/>
  <c r="DO500" i="1"/>
  <c r="DN500" i="1"/>
  <c r="DM500" i="1"/>
  <c r="DL500" i="1"/>
  <c r="DK500" i="1"/>
  <c r="DJ500" i="1"/>
  <c r="DI500" i="1"/>
  <c r="DH500" i="1"/>
  <c r="DG500" i="1"/>
  <c r="BD500" i="1"/>
  <c r="BC500" i="1"/>
  <c r="BB500" i="1"/>
  <c r="BA500" i="1"/>
  <c r="AZ500" i="1"/>
  <c r="AY500" i="1"/>
  <c r="AX500" i="1"/>
  <c r="AW500" i="1"/>
  <c r="AV500" i="1"/>
  <c r="AU500" i="1"/>
  <c r="AT500" i="1"/>
  <c r="AS500" i="1"/>
  <c r="AR500" i="1"/>
  <c r="AQ500" i="1"/>
  <c r="AP500" i="1"/>
  <c r="AO500" i="1"/>
  <c r="Y500" i="1"/>
  <c r="X500" i="1"/>
  <c r="W500" i="1"/>
  <c r="V500" i="1"/>
  <c r="U500" i="1"/>
  <c r="T500" i="1"/>
  <c r="S500" i="1"/>
  <c r="R500" i="1"/>
  <c r="Q500" i="1"/>
  <c r="P500" i="1"/>
  <c r="O500" i="1"/>
  <c r="G500" i="1"/>
  <c r="F500" i="1"/>
  <c r="D500" i="1"/>
  <c r="C500" i="1"/>
  <c r="B500" i="1"/>
  <c r="P498" i="1"/>
  <c r="F498" i="1"/>
  <c r="P497" i="1"/>
  <c r="F497" i="1"/>
  <c r="P496" i="1"/>
  <c r="F496" i="1"/>
  <c r="P495" i="1"/>
  <c r="F495" i="1"/>
  <c r="P494" i="1"/>
  <c r="F494" i="1"/>
  <c r="P493" i="1"/>
  <c r="F493" i="1"/>
  <c r="P492" i="1"/>
  <c r="F492" i="1"/>
  <c r="P491" i="1"/>
  <c r="F491" i="1"/>
  <c r="P490" i="1"/>
  <c r="F490" i="1"/>
  <c r="P489" i="1"/>
  <c r="F489" i="1"/>
  <c r="P488" i="1"/>
  <c r="F488" i="1"/>
  <c r="P487" i="1"/>
  <c r="F487" i="1"/>
  <c r="P486" i="1"/>
  <c r="F486" i="1"/>
  <c r="P485" i="1"/>
  <c r="F485" i="1"/>
  <c r="P484" i="1"/>
  <c r="F484" i="1"/>
  <c r="P483" i="1"/>
  <c r="F483" i="1"/>
  <c r="P482" i="1"/>
  <c r="F482" i="1"/>
  <c r="P481" i="1"/>
  <c r="F481" i="1"/>
  <c r="P480" i="1"/>
  <c r="F480" i="1"/>
  <c r="P479" i="1"/>
  <c r="F479" i="1"/>
  <c r="P478" i="1"/>
  <c r="F478" i="1"/>
  <c r="P477" i="1"/>
  <c r="F477" i="1"/>
  <c r="P476" i="1"/>
  <c r="F476" i="1"/>
  <c r="P475" i="1"/>
  <c r="F475" i="1"/>
  <c r="P474" i="1"/>
  <c r="F474" i="1"/>
  <c r="P473" i="1"/>
  <c r="F473" i="1"/>
  <c r="P472" i="1"/>
  <c r="F472" i="1"/>
  <c r="EV470" i="1"/>
  <c r="EU470" i="1"/>
  <c r="ET470" i="1"/>
  <c r="ES470" i="1"/>
  <c r="ER470" i="1"/>
  <c r="EQ470" i="1"/>
  <c r="EP470" i="1"/>
  <c r="EO470" i="1"/>
  <c r="EN470" i="1"/>
  <c r="EM470" i="1"/>
  <c r="EL470" i="1"/>
  <c r="EK470" i="1"/>
  <c r="EJ470" i="1"/>
  <c r="EI470" i="1"/>
  <c r="EH470" i="1"/>
  <c r="EG470" i="1"/>
  <c r="DQ470" i="1"/>
  <c r="DP470" i="1"/>
  <c r="DO470" i="1"/>
  <c r="DN470" i="1"/>
  <c r="DM470" i="1"/>
  <c r="DL470" i="1"/>
  <c r="DK470" i="1"/>
  <c r="DJ470" i="1"/>
  <c r="DI470" i="1"/>
  <c r="DH470" i="1"/>
  <c r="DG470" i="1"/>
  <c r="BD470" i="1"/>
  <c r="BC470" i="1"/>
  <c r="BB470" i="1"/>
  <c r="BA470" i="1"/>
  <c r="AZ470" i="1"/>
  <c r="AY470" i="1"/>
  <c r="AX470" i="1"/>
  <c r="AW470" i="1"/>
  <c r="AV470" i="1"/>
  <c r="AU470" i="1"/>
  <c r="AT470" i="1"/>
  <c r="AS470" i="1"/>
  <c r="AR470" i="1"/>
  <c r="AQ470" i="1"/>
  <c r="AP470" i="1"/>
  <c r="AO470" i="1"/>
  <c r="Y470" i="1"/>
  <c r="X470" i="1"/>
  <c r="W470" i="1"/>
  <c r="V470" i="1"/>
  <c r="U470" i="1"/>
  <c r="T470" i="1"/>
  <c r="S470" i="1"/>
  <c r="R470" i="1"/>
  <c r="Q470" i="1"/>
  <c r="P470" i="1"/>
  <c r="O470" i="1"/>
  <c r="G470" i="1"/>
  <c r="F470" i="1"/>
  <c r="D470" i="1"/>
  <c r="C470" i="1"/>
  <c r="B470" i="1"/>
  <c r="GX468" i="1"/>
  <c r="GW468" i="1"/>
  <c r="GV468" i="1"/>
  <c r="GU468" i="1"/>
  <c r="GT468" i="1"/>
  <c r="GS468" i="1"/>
  <c r="GR468" i="1"/>
  <c r="GQ468" i="1"/>
  <c r="GP468" i="1"/>
  <c r="GO468" i="1"/>
  <c r="GN468" i="1"/>
  <c r="GM468" i="1"/>
  <c r="GL468" i="1"/>
  <c r="GK468" i="1"/>
  <c r="GJ468" i="1"/>
  <c r="GI468" i="1"/>
  <c r="GH468" i="1"/>
  <c r="GG468" i="1"/>
  <c r="GF468" i="1"/>
  <c r="GE468" i="1"/>
  <c r="GD468" i="1"/>
  <c r="GC468" i="1"/>
  <c r="GB468" i="1"/>
  <c r="GA468" i="1"/>
  <c r="FZ468" i="1"/>
  <c r="FY468" i="1"/>
  <c r="FX468" i="1"/>
  <c r="FW468" i="1"/>
  <c r="FV468" i="1"/>
  <c r="FU468" i="1"/>
  <c r="FT468" i="1"/>
  <c r="FS468" i="1"/>
  <c r="FR468" i="1"/>
  <c r="FQ468" i="1"/>
  <c r="FP468" i="1"/>
  <c r="FO468" i="1"/>
  <c r="FN468" i="1"/>
  <c r="FM468" i="1"/>
  <c r="FL468" i="1"/>
  <c r="FK468" i="1"/>
  <c r="FJ468" i="1"/>
  <c r="FI468" i="1"/>
  <c r="FH468" i="1"/>
  <c r="FG468" i="1"/>
  <c r="FF468" i="1"/>
  <c r="FE468" i="1"/>
  <c r="FD468" i="1"/>
  <c r="FC468" i="1"/>
  <c r="FB468" i="1"/>
  <c r="FA468" i="1"/>
  <c r="EZ468" i="1"/>
  <c r="EY468" i="1"/>
  <c r="EX468" i="1"/>
  <c r="EW468" i="1"/>
  <c r="EV468" i="1"/>
  <c r="EU468" i="1"/>
  <c r="ET468" i="1"/>
  <c r="ES468" i="1"/>
  <c r="ER468" i="1"/>
  <c r="EQ468" i="1"/>
  <c r="EP468" i="1"/>
  <c r="EO468" i="1"/>
  <c r="EN468" i="1"/>
  <c r="EM468" i="1"/>
  <c r="EL468" i="1"/>
  <c r="EK468" i="1"/>
  <c r="EJ468" i="1"/>
  <c r="EI468" i="1"/>
  <c r="EH468" i="1"/>
  <c r="EG468" i="1"/>
  <c r="EF468" i="1"/>
  <c r="EE468" i="1"/>
  <c r="ED468" i="1"/>
  <c r="EC468" i="1"/>
  <c r="EB468" i="1"/>
  <c r="EA468" i="1"/>
  <c r="DZ468" i="1"/>
  <c r="DY468" i="1"/>
  <c r="DX468" i="1"/>
  <c r="DW468" i="1"/>
  <c r="DV468" i="1"/>
  <c r="DU468" i="1"/>
  <c r="DT468" i="1"/>
  <c r="DS468" i="1"/>
  <c r="DR468" i="1"/>
  <c r="DQ468" i="1"/>
  <c r="DP468" i="1"/>
  <c r="DO468" i="1"/>
  <c r="DN468" i="1"/>
  <c r="DM468" i="1"/>
  <c r="DL468" i="1"/>
  <c r="DK468" i="1"/>
  <c r="DJ468" i="1"/>
  <c r="DI468" i="1"/>
  <c r="DH468" i="1"/>
  <c r="DG468" i="1"/>
  <c r="DF468" i="1"/>
  <c r="DE468" i="1"/>
  <c r="DD468" i="1"/>
  <c r="DC468" i="1"/>
  <c r="DB468" i="1"/>
  <c r="DA468" i="1"/>
  <c r="CZ468" i="1"/>
  <c r="CY468" i="1"/>
  <c r="CX468" i="1"/>
  <c r="CW468" i="1"/>
  <c r="CV468" i="1"/>
  <c r="CU468" i="1"/>
  <c r="CT468" i="1"/>
  <c r="CS468" i="1"/>
  <c r="CR468" i="1"/>
  <c r="CQ468" i="1"/>
  <c r="CP468" i="1"/>
  <c r="CO468" i="1"/>
  <c r="CN468" i="1"/>
  <c r="CM468" i="1"/>
  <c r="CL468" i="1"/>
  <c r="CK468" i="1"/>
  <c r="CJ468" i="1"/>
  <c r="CI468" i="1"/>
  <c r="CH468" i="1"/>
  <c r="CG468" i="1"/>
  <c r="CF468" i="1"/>
  <c r="CE468" i="1"/>
  <c r="CD468" i="1"/>
  <c r="CC468" i="1"/>
  <c r="CB468" i="1"/>
  <c r="CA468" i="1"/>
  <c r="BZ468" i="1"/>
  <c r="BY468" i="1"/>
  <c r="BX468" i="1"/>
  <c r="BW468" i="1"/>
  <c r="BV468" i="1"/>
  <c r="BU468" i="1"/>
  <c r="BT468" i="1"/>
  <c r="BS468" i="1"/>
  <c r="BR468" i="1"/>
  <c r="BQ468" i="1"/>
  <c r="BP468" i="1"/>
  <c r="BO468" i="1"/>
  <c r="BN468" i="1"/>
  <c r="BM468" i="1"/>
  <c r="BL468" i="1"/>
  <c r="BK468" i="1"/>
  <c r="BJ468" i="1"/>
  <c r="BI468" i="1"/>
  <c r="BH468" i="1"/>
  <c r="BG468" i="1"/>
  <c r="BF468" i="1"/>
  <c r="BE468" i="1"/>
  <c r="BD468" i="1"/>
  <c r="BC468" i="1"/>
  <c r="BB468" i="1"/>
  <c r="BA468" i="1"/>
  <c r="AZ468" i="1"/>
  <c r="AY468" i="1"/>
  <c r="AX468" i="1"/>
  <c r="AW468" i="1"/>
  <c r="AV468" i="1"/>
  <c r="AU468" i="1"/>
  <c r="AT468" i="1"/>
  <c r="AS468" i="1"/>
  <c r="AR468" i="1"/>
  <c r="AQ468" i="1"/>
  <c r="AP468" i="1"/>
  <c r="AO468" i="1"/>
  <c r="AN468" i="1"/>
  <c r="AM468" i="1"/>
  <c r="AL468" i="1"/>
  <c r="AK468" i="1"/>
  <c r="AJ468" i="1"/>
  <c r="AI468" i="1"/>
  <c r="AH468" i="1"/>
  <c r="AG468" i="1"/>
  <c r="AF468" i="1"/>
  <c r="AE468" i="1"/>
  <c r="AD468" i="1"/>
  <c r="AC468" i="1"/>
  <c r="AB468" i="1"/>
  <c r="AA468" i="1"/>
  <c r="Z468" i="1"/>
  <c r="Y468" i="1"/>
  <c r="X468" i="1"/>
  <c r="W468" i="1"/>
  <c r="V468" i="1"/>
  <c r="U468" i="1"/>
  <c r="T468" i="1"/>
  <c r="S468" i="1"/>
  <c r="R468" i="1"/>
  <c r="Q468" i="1"/>
  <c r="P468" i="1"/>
  <c r="O468" i="1"/>
  <c r="G468" i="1"/>
  <c r="F468" i="1"/>
  <c r="E468" i="1"/>
  <c r="D468" i="1"/>
  <c r="C468" i="1"/>
  <c r="B468" i="1"/>
  <c r="D466" i="1"/>
  <c r="P464" i="1"/>
  <c r="F464" i="1"/>
  <c r="P463" i="1"/>
  <c r="F463" i="1"/>
  <c r="P462" i="1"/>
  <c r="F462" i="1"/>
  <c r="P461" i="1"/>
  <c r="F461" i="1"/>
  <c r="P460" i="1"/>
  <c r="F460" i="1"/>
  <c r="P459" i="1"/>
  <c r="F459" i="1"/>
  <c r="P458" i="1"/>
  <c r="F458" i="1"/>
  <c r="P457" i="1"/>
  <c r="F457" i="1"/>
  <c r="P456" i="1"/>
  <c r="F456" i="1"/>
  <c r="P455" i="1"/>
  <c r="F455" i="1"/>
  <c r="P454" i="1"/>
  <c r="F454" i="1"/>
  <c r="P453" i="1"/>
  <c r="F453" i="1"/>
  <c r="P452" i="1"/>
  <c r="F452" i="1"/>
  <c r="P451" i="1"/>
  <c r="F451" i="1"/>
  <c r="P450" i="1"/>
  <c r="F450" i="1"/>
  <c r="P449" i="1"/>
  <c r="F449" i="1"/>
  <c r="P448" i="1"/>
  <c r="F448" i="1"/>
  <c r="P447" i="1"/>
  <c r="F447" i="1"/>
  <c r="P446" i="1"/>
  <c r="F446" i="1"/>
  <c r="P445" i="1"/>
  <c r="F445" i="1"/>
  <c r="P444" i="1"/>
  <c r="F444" i="1"/>
  <c r="P443" i="1"/>
  <c r="F443" i="1"/>
  <c r="P442" i="1"/>
  <c r="F442" i="1"/>
  <c r="P441" i="1"/>
  <c r="F441" i="1"/>
  <c r="P440" i="1"/>
  <c r="F440" i="1"/>
  <c r="P439" i="1"/>
  <c r="F439" i="1"/>
  <c r="P438" i="1"/>
  <c r="F438" i="1"/>
  <c r="EV436" i="1"/>
  <c r="EU436" i="1"/>
  <c r="ET436" i="1"/>
  <c r="ES436" i="1"/>
  <c r="ER436" i="1"/>
  <c r="EQ436" i="1"/>
  <c r="EP436" i="1"/>
  <c r="EO436" i="1"/>
  <c r="EN436" i="1"/>
  <c r="EM436" i="1"/>
  <c r="EL436" i="1"/>
  <c r="EK436" i="1"/>
  <c r="EJ436" i="1"/>
  <c r="EI436" i="1"/>
  <c r="EH436" i="1"/>
  <c r="EG436" i="1"/>
  <c r="DQ436" i="1"/>
  <c r="DP436" i="1"/>
  <c r="DO436" i="1"/>
  <c r="DN436" i="1"/>
  <c r="DM436" i="1"/>
  <c r="DL436" i="1"/>
  <c r="DK436" i="1"/>
  <c r="DJ436" i="1"/>
  <c r="DI436" i="1"/>
  <c r="DH436" i="1"/>
  <c r="DG436" i="1"/>
  <c r="BD436" i="1"/>
  <c r="BC436" i="1"/>
  <c r="BB436" i="1"/>
  <c r="BA436" i="1"/>
  <c r="AZ436" i="1"/>
  <c r="AY436" i="1"/>
  <c r="AX436" i="1"/>
  <c r="AW436" i="1"/>
  <c r="AV436" i="1"/>
  <c r="AU436" i="1"/>
  <c r="AT436" i="1"/>
  <c r="AS436" i="1"/>
  <c r="AR436" i="1"/>
  <c r="AQ436" i="1"/>
  <c r="AP436" i="1"/>
  <c r="AO436" i="1"/>
  <c r="Y436" i="1"/>
  <c r="X436" i="1"/>
  <c r="W436" i="1"/>
  <c r="V436" i="1"/>
  <c r="U436" i="1"/>
  <c r="T436" i="1"/>
  <c r="S436" i="1"/>
  <c r="R436" i="1"/>
  <c r="Q436" i="1"/>
  <c r="P436" i="1"/>
  <c r="O436" i="1"/>
  <c r="G436" i="1"/>
  <c r="F436" i="1"/>
  <c r="D436" i="1"/>
  <c r="C436" i="1"/>
  <c r="B436" i="1"/>
  <c r="GX434" i="1"/>
  <c r="GW434" i="1"/>
  <c r="GV434" i="1"/>
  <c r="GU434" i="1"/>
  <c r="GT434" i="1"/>
  <c r="GS434" i="1"/>
  <c r="GR434" i="1"/>
  <c r="GQ434" i="1"/>
  <c r="GP434" i="1"/>
  <c r="GO434" i="1"/>
  <c r="GN434" i="1"/>
  <c r="GM434" i="1"/>
  <c r="GL434" i="1"/>
  <c r="GK434" i="1"/>
  <c r="GJ434" i="1"/>
  <c r="GI434" i="1"/>
  <c r="GH434" i="1"/>
  <c r="GG434" i="1"/>
  <c r="GF434" i="1"/>
  <c r="GE434" i="1"/>
  <c r="GD434" i="1"/>
  <c r="GC434" i="1"/>
  <c r="GB434" i="1"/>
  <c r="GA434" i="1"/>
  <c r="FZ434" i="1"/>
  <c r="FY434" i="1"/>
  <c r="FX434" i="1"/>
  <c r="FW434" i="1"/>
  <c r="FV434" i="1"/>
  <c r="FU434" i="1"/>
  <c r="FT434" i="1"/>
  <c r="FS434" i="1"/>
  <c r="FR434" i="1"/>
  <c r="FQ434" i="1"/>
  <c r="FP434" i="1"/>
  <c r="FO434" i="1"/>
  <c r="FN434" i="1"/>
  <c r="FM434" i="1"/>
  <c r="FL434" i="1"/>
  <c r="FK434" i="1"/>
  <c r="FJ434" i="1"/>
  <c r="FI434" i="1"/>
  <c r="FH434" i="1"/>
  <c r="FG434" i="1"/>
  <c r="FF434" i="1"/>
  <c r="FE434" i="1"/>
  <c r="FD434" i="1"/>
  <c r="FC434" i="1"/>
  <c r="FB434" i="1"/>
  <c r="FA434" i="1"/>
  <c r="EZ434" i="1"/>
  <c r="EY434" i="1"/>
  <c r="EX434" i="1"/>
  <c r="EW434" i="1"/>
  <c r="EV434" i="1"/>
  <c r="EU434" i="1"/>
  <c r="ET434" i="1"/>
  <c r="ES434" i="1"/>
  <c r="ER434" i="1"/>
  <c r="EQ434" i="1"/>
  <c r="EP434" i="1"/>
  <c r="EO434" i="1"/>
  <c r="EN434" i="1"/>
  <c r="EM434" i="1"/>
  <c r="EL434" i="1"/>
  <c r="EK434" i="1"/>
  <c r="EJ434" i="1"/>
  <c r="EI434" i="1"/>
  <c r="EH434" i="1"/>
  <c r="EG434" i="1"/>
  <c r="EF434" i="1"/>
  <c r="EE434" i="1"/>
  <c r="ED434" i="1"/>
  <c r="EC434" i="1"/>
  <c r="EB434" i="1"/>
  <c r="EA434" i="1"/>
  <c r="DZ434" i="1"/>
  <c r="DY434" i="1"/>
  <c r="DX434" i="1"/>
  <c r="DW434" i="1"/>
  <c r="DV434" i="1"/>
  <c r="DU434" i="1"/>
  <c r="DT434" i="1"/>
  <c r="DS434" i="1"/>
  <c r="DR434" i="1"/>
  <c r="DQ434" i="1"/>
  <c r="DP434" i="1"/>
  <c r="DO434" i="1"/>
  <c r="DN434" i="1"/>
  <c r="DM434" i="1"/>
  <c r="DL434" i="1"/>
  <c r="DK434" i="1"/>
  <c r="DJ434" i="1"/>
  <c r="DI434" i="1"/>
  <c r="DH434" i="1"/>
  <c r="DG434" i="1"/>
  <c r="DF434" i="1"/>
  <c r="DE434" i="1"/>
  <c r="DD434" i="1"/>
  <c r="DC434" i="1"/>
  <c r="DB434" i="1"/>
  <c r="DA434" i="1"/>
  <c r="CZ434" i="1"/>
  <c r="CY434" i="1"/>
  <c r="CX434" i="1"/>
  <c r="CW434" i="1"/>
  <c r="CV434" i="1"/>
  <c r="CU434" i="1"/>
  <c r="CT434" i="1"/>
  <c r="CS434" i="1"/>
  <c r="CR434" i="1"/>
  <c r="CQ434" i="1"/>
  <c r="CP434" i="1"/>
  <c r="CO434" i="1"/>
  <c r="CN434" i="1"/>
  <c r="CM434" i="1"/>
  <c r="CL434" i="1"/>
  <c r="CK434" i="1"/>
  <c r="CJ434" i="1"/>
  <c r="CI434" i="1"/>
  <c r="CH434" i="1"/>
  <c r="CG434" i="1"/>
  <c r="CF434" i="1"/>
  <c r="CE434" i="1"/>
  <c r="CD434" i="1"/>
  <c r="CC434" i="1"/>
  <c r="CB434" i="1"/>
  <c r="CA434" i="1"/>
  <c r="BZ434" i="1"/>
  <c r="BY434" i="1"/>
  <c r="BX434" i="1"/>
  <c r="BW434" i="1"/>
  <c r="BV434" i="1"/>
  <c r="BU434" i="1"/>
  <c r="BT434" i="1"/>
  <c r="BS434" i="1"/>
  <c r="BR434" i="1"/>
  <c r="BQ434" i="1"/>
  <c r="BP434" i="1"/>
  <c r="BO434" i="1"/>
  <c r="BN434" i="1"/>
  <c r="BM434" i="1"/>
  <c r="BL434" i="1"/>
  <c r="BK434" i="1"/>
  <c r="BJ434" i="1"/>
  <c r="BI434" i="1"/>
  <c r="BH434" i="1"/>
  <c r="BG434" i="1"/>
  <c r="BF434" i="1"/>
  <c r="BE434" i="1"/>
  <c r="BD434" i="1"/>
  <c r="BC434" i="1"/>
  <c r="BB434" i="1"/>
  <c r="BA434" i="1"/>
  <c r="AZ434" i="1"/>
  <c r="AY434" i="1"/>
  <c r="AX434" i="1"/>
  <c r="AW434" i="1"/>
  <c r="AV434" i="1"/>
  <c r="AU434" i="1"/>
  <c r="AT434" i="1"/>
  <c r="AS434" i="1"/>
  <c r="AR434" i="1"/>
  <c r="AQ434" i="1"/>
  <c r="AP434" i="1"/>
  <c r="AO434" i="1"/>
  <c r="AN434" i="1"/>
  <c r="AM434" i="1"/>
  <c r="AL434" i="1"/>
  <c r="AK434" i="1"/>
  <c r="AJ434" i="1"/>
  <c r="AI434" i="1"/>
  <c r="AH434" i="1"/>
  <c r="AG434" i="1"/>
  <c r="AF434" i="1"/>
  <c r="AE434" i="1"/>
  <c r="AD434" i="1"/>
  <c r="AC434" i="1"/>
  <c r="AB434" i="1"/>
  <c r="AA434" i="1"/>
  <c r="Z434" i="1"/>
  <c r="Y434" i="1"/>
  <c r="X434" i="1"/>
  <c r="W434" i="1"/>
  <c r="V434" i="1"/>
  <c r="U434" i="1"/>
  <c r="T434" i="1"/>
  <c r="S434" i="1"/>
  <c r="R434" i="1"/>
  <c r="Q434" i="1"/>
  <c r="P434" i="1"/>
  <c r="O434" i="1"/>
  <c r="G434" i="1"/>
  <c r="F434" i="1"/>
  <c r="E434" i="1"/>
  <c r="D434" i="1"/>
  <c r="C434" i="1"/>
  <c r="B434" i="1"/>
  <c r="D432" i="1"/>
  <c r="P430" i="1"/>
  <c r="F430" i="1"/>
  <c r="P429" i="1"/>
  <c r="F429" i="1"/>
  <c r="P428" i="1"/>
  <c r="F428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EV402" i="1"/>
  <c r="EU402" i="1"/>
  <c r="ET402" i="1"/>
  <c r="ES402" i="1"/>
  <c r="ER402" i="1"/>
  <c r="EQ402" i="1"/>
  <c r="EP402" i="1"/>
  <c r="EO402" i="1"/>
  <c r="EN402" i="1"/>
  <c r="EM402" i="1"/>
  <c r="EL402" i="1"/>
  <c r="EK402" i="1"/>
  <c r="EJ402" i="1"/>
  <c r="EI402" i="1"/>
  <c r="EH402" i="1"/>
  <c r="EG402" i="1"/>
  <c r="DQ402" i="1"/>
  <c r="DP402" i="1"/>
  <c r="DO402" i="1"/>
  <c r="DN402" i="1"/>
  <c r="DM402" i="1"/>
  <c r="DL402" i="1"/>
  <c r="DK402" i="1"/>
  <c r="DJ402" i="1"/>
  <c r="DI402" i="1"/>
  <c r="DH402" i="1"/>
  <c r="DG402" i="1"/>
  <c r="BD402" i="1"/>
  <c r="BC402" i="1"/>
  <c r="BB402" i="1"/>
  <c r="BA402" i="1"/>
  <c r="AZ402" i="1"/>
  <c r="AY402" i="1"/>
  <c r="AX402" i="1"/>
  <c r="AW402" i="1"/>
  <c r="AV402" i="1"/>
  <c r="AU402" i="1"/>
  <c r="AT402" i="1"/>
  <c r="AS402" i="1"/>
  <c r="AR402" i="1"/>
  <c r="AQ402" i="1"/>
  <c r="AP402" i="1"/>
  <c r="AO402" i="1"/>
  <c r="Y402" i="1"/>
  <c r="X402" i="1"/>
  <c r="W402" i="1"/>
  <c r="V402" i="1"/>
  <c r="U402" i="1"/>
  <c r="T402" i="1"/>
  <c r="S402" i="1"/>
  <c r="R402" i="1"/>
  <c r="Q402" i="1"/>
  <c r="P402" i="1"/>
  <c r="O402" i="1"/>
  <c r="G402" i="1"/>
  <c r="F402" i="1"/>
  <c r="D402" i="1"/>
  <c r="C402" i="1"/>
  <c r="B402" i="1"/>
  <c r="GX400" i="1"/>
  <c r="GW400" i="1"/>
  <c r="GV400" i="1"/>
  <c r="GU400" i="1"/>
  <c r="GT400" i="1"/>
  <c r="GS400" i="1"/>
  <c r="GR400" i="1"/>
  <c r="GQ400" i="1"/>
  <c r="GP400" i="1"/>
  <c r="GO400" i="1"/>
  <c r="GN400" i="1"/>
  <c r="GM400" i="1"/>
  <c r="GL400" i="1"/>
  <c r="GK400" i="1"/>
  <c r="GJ400" i="1"/>
  <c r="GI400" i="1"/>
  <c r="GH400" i="1"/>
  <c r="GG400" i="1"/>
  <c r="GF400" i="1"/>
  <c r="GE400" i="1"/>
  <c r="GD400" i="1"/>
  <c r="GC400" i="1"/>
  <c r="GB400" i="1"/>
  <c r="GA400" i="1"/>
  <c r="FZ400" i="1"/>
  <c r="FY400" i="1"/>
  <c r="FX400" i="1"/>
  <c r="FW400" i="1"/>
  <c r="FV400" i="1"/>
  <c r="FU400" i="1"/>
  <c r="FT400" i="1"/>
  <c r="FS400" i="1"/>
  <c r="FR400" i="1"/>
  <c r="FQ400" i="1"/>
  <c r="FP400" i="1"/>
  <c r="FO400" i="1"/>
  <c r="FN400" i="1"/>
  <c r="FM400" i="1"/>
  <c r="FL400" i="1"/>
  <c r="FK400" i="1"/>
  <c r="FJ400" i="1"/>
  <c r="FI400" i="1"/>
  <c r="FH400" i="1"/>
  <c r="FG400" i="1"/>
  <c r="FF400" i="1"/>
  <c r="FE400" i="1"/>
  <c r="FD400" i="1"/>
  <c r="FC400" i="1"/>
  <c r="FB400" i="1"/>
  <c r="FA400" i="1"/>
  <c r="EZ400" i="1"/>
  <c r="EY400" i="1"/>
  <c r="EX400" i="1"/>
  <c r="EW400" i="1"/>
  <c r="EV400" i="1"/>
  <c r="EU400" i="1"/>
  <c r="ET400" i="1"/>
  <c r="ES400" i="1"/>
  <c r="ER400" i="1"/>
  <c r="EQ400" i="1"/>
  <c r="EP400" i="1"/>
  <c r="EO400" i="1"/>
  <c r="EN400" i="1"/>
  <c r="EM400" i="1"/>
  <c r="EL400" i="1"/>
  <c r="EK400" i="1"/>
  <c r="EJ400" i="1"/>
  <c r="EI400" i="1"/>
  <c r="EH400" i="1"/>
  <c r="EG400" i="1"/>
  <c r="EF400" i="1"/>
  <c r="EE400" i="1"/>
  <c r="ED400" i="1"/>
  <c r="EC400" i="1"/>
  <c r="EB400" i="1"/>
  <c r="EA400" i="1"/>
  <c r="DZ400" i="1"/>
  <c r="DY400" i="1"/>
  <c r="DX400" i="1"/>
  <c r="DW400" i="1"/>
  <c r="DV400" i="1"/>
  <c r="DU400" i="1"/>
  <c r="DT400" i="1"/>
  <c r="DS400" i="1"/>
  <c r="DR400" i="1"/>
  <c r="DQ400" i="1"/>
  <c r="DP400" i="1"/>
  <c r="DO400" i="1"/>
  <c r="DN400" i="1"/>
  <c r="DM400" i="1"/>
  <c r="DL400" i="1"/>
  <c r="DK400" i="1"/>
  <c r="DJ400" i="1"/>
  <c r="DI400" i="1"/>
  <c r="DH400" i="1"/>
  <c r="DG400" i="1"/>
  <c r="DF400" i="1"/>
  <c r="DE400" i="1"/>
  <c r="DD400" i="1"/>
  <c r="DC400" i="1"/>
  <c r="DB400" i="1"/>
  <c r="DA400" i="1"/>
  <c r="CZ400" i="1"/>
  <c r="CY400" i="1"/>
  <c r="CX400" i="1"/>
  <c r="CW400" i="1"/>
  <c r="CV400" i="1"/>
  <c r="CU400" i="1"/>
  <c r="CT400" i="1"/>
  <c r="CS400" i="1"/>
  <c r="CR400" i="1"/>
  <c r="CQ400" i="1"/>
  <c r="CP400" i="1"/>
  <c r="CO400" i="1"/>
  <c r="CN400" i="1"/>
  <c r="CM400" i="1"/>
  <c r="CL400" i="1"/>
  <c r="CK400" i="1"/>
  <c r="CJ400" i="1"/>
  <c r="CI400" i="1"/>
  <c r="CH400" i="1"/>
  <c r="CG400" i="1"/>
  <c r="CF400" i="1"/>
  <c r="CE400" i="1"/>
  <c r="CD400" i="1"/>
  <c r="CC400" i="1"/>
  <c r="CB400" i="1"/>
  <c r="CA400" i="1"/>
  <c r="BZ400" i="1"/>
  <c r="BY400" i="1"/>
  <c r="BX400" i="1"/>
  <c r="BW400" i="1"/>
  <c r="BV400" i="1"/>
  <c r="BU400" i="1"/>
  <c r="BT400" i="1"/>
  <c r="BS400" i="1"/>
  <c r="BR400" i="1"/>
  <c r="BQ400" i="1"/>
  <c r="BP400" i="1"/>
  <c r="BO400" i="1"/>
  <c r="BN400" i="1"/>
  <c r="BM400" i="1"/>
  <c r="BL400" i="1"/>
  <c r="BK400" i="1"/>
  <c r="BJ400" i="1"/>
  <c r="BI400" i="1"/>
  <c r="BH400" i="1"/>
  <c r="BG400" i="1"/>
  <c r="BF400" i="1"/>
  <c r="BE400" i="1"/>
  <c r="BD400" i="1"/>
  <c r="BC400" i="1"/>
  <c r="BB400" i="1"/>
  <c r="BA400" i="1"/>
  <c r="AZ400" i="1"/>
  <c r="AY400" i="1"/>
  <c r="AX400" i="1"/>
  <c r="AW400" i="1"/>
  <c r="AV400" i="1"/>
  <c r="AU400" i="1"/>
  <c r="AT400" i="1"/>
  <c r="AS400" i="1"/>
  <c r="AR400" i="1"/>
  <c r="AQ400" i="1"/>
  <c r="AP400" i="1"/>
  <c r="AO400" i="1"/>
  <c r="AN400" i="1"/>
  <c r="AM400" i="1"/>
  <c r="AL400" i="1"/>
  <c r="AK400" i="1"/>
  <c r="AJ400" i="1"/>
  <c r="AI400" i="1"/>
  <c r="AH400" i="1"/>
  <c r="AG400" i="1"/>
  <c r="AF400" i="1"/>
  <c r="AE400" i="1"/>
  <c r="AD400" i="1"/>
  <c r="AC400" i="1"/>
  <c r="AB400" i="1"/>
  <c r="AA400" i="1"/>
  <c r="Z400" i="1"/>
  <c r="Y400" i="1"/>
  <c r="X400" i="1"/>
  <c r="W400" i="1"/>
  <c r="V400" i="1"/>
  <c r="U400" i="1"/>
  <c r="T400" i="1"/>
  <c r="S400" i="1"/>
  <c r="R400" i="1"/>
  <c r="Q400" i="1"/>
  <c r="P400" i="1"/>
  <c r="O400" i="1"/>
  <c r="G400" i="1"/>
  <c r="F400" i="1"/>
  <c r="E400" i="1"/>
  <c r="D400" i="1"/>
  <c r="C400" i="1"/>
  <c r="B400" i="1"/>
  <c r="D398" i="1"/>
  <c r="GX396" i="1"/>
  <c r="GW396" i="1"/>
  <c r="GV396" i="1"/>
  <c r="GU396" i="1"/>
  <c r="GT396" i="1"/>
  <c r="GS396" i="1"/>
  <c r="GR396" i="1"/>
  <c r="GQ396" i="1"/>
  <c r="GP396" i="1"/>
  <c r="GO396" i="1"/>
  <c r="GN396" i="1"/>
  <c r="GM396" i="1"/>
  <c r="GL396" i="1"/>
  <c r="GK396" i="1"/>
  <c r="GJ396" i="1"/>
  <c r="GI396" i="1"/>
  <c r="GH396" i="1"/>
  <c r="GG396" i="1"/>
  <c r="GF396" i="1"/>
  <c r="GE396" i="1"/>
  <c r="GD396" i="1"/>
  <c r="GC396" i="1"/>
  <c r="GB396" i="1"/>
  <c r="GA396" i="1"/>
  <c r="FZ396" i="1"/>
  <c r="FY396" i="1"/>
  <c r="FX396" i="1"/>
  <c r="FW396" i="1"/>
  <c r="FV396" i="1"/>
  <c r="FU396" i="1"/>
  <c r="FT396" i="1"/>
  <c r="FS396" i="1"/>
  <c r="FR396" i="1"/>
  <c r="FQ396" i="1"/>
  <c r="FP396" i="1"/>
  <c r="FO396" i="1"/>
  <c r="FN396" i="1"/>
  <c r="FM396" i="1"/>
  <c r="FL396" i="1"/>
  <c r="FK396" i="1"/>
  <c r="FJ396" i="1"/>
  <c r="FI396" i="1"/>
  <c r="FH396" i="1"/>
  <c r="FG396" i="1"/>
  <c r="FF396" i="1"/>
  <c r="FE396" i="1"/>
  <c r="FD396" i="1"/>
  <c r="FC396" i="1"/>
  <c r="FB396" i="1"/>
  <c r="FA396" i="1"/>
  <c r="EZ396" i="1"/>
  <c r="EY396" i="1"/>
  <c r="EX396" i="1"/>
  <c r="EW396" i="1"/>
  <c r="EV396" i="1"/>
  <c r="EU396" i="1"/>
  <c r="ET396" i="1"/>
  <c r="ES396" i="1"/>
  <c r="ER396" i="1"/>
  <c r="EQ396" i="1"/>
  <c r="EP396" i="1"/>
  <c r="EO396" i="1"/>
  <c r="EN396" i="1"/>
  <c r="EM396" i="1"/>
  <c r="EL396" i="1"/>
  <c r="EK396" i="1"/>
  <c r="EJ396" i="1"/>
  <c r="EI396" i="1"/>
  <c r="EH396" i="1"/>
  <c r="EG396" i="1"/>
  <c r="EF396" i="1"/>
  <c r="EE396" i="1"/>
  <c r="ED396" i="1"/>
  <c r="EC396" i="1"/>
  <c r="EB396" i="1"/>
  <c r="EA396" i="1"/>
  <c r="DZ396" i="1"/>
  <c r="DY396" i="1"/>
  <c r="DX396" i="1"/>
  <c r="DW396" i="1"/>
  <c r="DV396" i="1"/>
  <c r="DU396" i="1"/>
  <c r="DT396" i="1"/>
  <c r="DS396" i="1"/>
  <c r="DR396" i="1"/>
  <c r="DQ396" i="1"/>
  <c r="DP396" i="1"/>
  <c r="DO396" i="1"/>
  <c r="DN396" i="1"/>
  <c r="DM396" i="1"/>
  <c r="DL396" i="1"/>
  <c r="DK396" i="1"/>
  <c r="DJ396" i="1"/>
  <c r="DI396" i="1"/>
  <c r="DH396" i="1"/>
  <c r="DG396" i="1"/>
  <c r="DF396" i="1"/>
  <c r="DE396" i="1"/>
  <c r="DD396" i="1"/>
  <c r="DC396" i="1"/>
  <c r="DB396" i="1"/>
  <c r="DA396" i="1"/>
  <c r="CZ396" i="1"/>
  <c r="CY396" i="1"/>
  <c r="CX396" i="1"/>
  <c r="CW396" i="1"/>
  <c r="CV396" i="1"/>
  <c r="CU396" i="1"/>
  <c r="CT396" i="1"/>
  <c r="CS396" i="1"/>
  <c r="CR396" i="1"/>
  <c r="CQ396" i="1"/>
  <c r="CP396" i="1"/>
  <c r="CO396" i="1"/>
  <c r="CN396" i="1"/>
  <c r="CM396" i="1"/>
  <c r="CL396" i="1"/>
  <c r="CK396" i="1"/>
  <c r="CJ396" i="1"/>
  <c r="CI396" i="1"/>
  <c r="CH396" i="1"/>
  <c r="CG396" i="1"/>
  <c r="CF396" i="1"/>
  <c r="CE396" i="1"/>
  <c r="CD396" i="1"/>
  <c r="CC396" i="1"/>
  <c r="CB396" i="1"/>
  <c r="CA396" i="1"/>
  <c r="BZ396" i="1"/>
  <c r="BY396" i="1"/>
  <c r="BX396" i="1"/>
  <c r="BW396" i="1"/>
  <c r="BV396" i="1"/>
  <c r="BU396" i="1"/>
  <c r="BT396" i="1"/>
  <c r="BS396" i="1"/>
  <c r="BR396" i="1"/>
  <c r="BQ396" i="1"/>
  <c r="BP396" i="1"/>
  <c r="BO396" i="1"/>
  <c r="BN396" i="1"/>
  <c r="BM396" i="1"/>
  <c r="BL396" i="1"/>
  <c r="BK396" i="1"/>
  <c r="BJ396" i="1"/>
  <c r="BI396" i="1"/>
  <c r="BH396" i="1"/>
  <c r="BG396" i="1"/>
  <c r="BF396" i="1"/>
  <c r="BE396" i="1"/>
  <c r="BD396" i="1"/>
  <c r="BC396" i="1"/>
  <c r="BB396" i="1"/>
  <c r="BA396" i="1"/>
  <c r="AZ396" i="1"/>
  <c r="AY396" i="1"/>
  <c r="AX396" i="1"/>
  <c r="AW396" i="1"/>
  <c r="AV396" i="1"/>
  <c r="AU396" i="1"/>
  <c r="AT396" i="1"/>
  <c r="AS396" i="1"/>
  <c r="AR396" i="1"/>
  <c r="AQ396" i="1"/>
  <c r="AP396" i="1"/>
  <c r="AO396" i="1"/>
  <c r="AN396" i="1"/>
  <c r="AM396" i="1"/>
  <c r="AL396" i="1"/>
  <c r="AK396" i="1"/>
  <c r="AJ396" i="1"/>
  <c r="AI396" i="1"/>
  <c r="AH396" i="1"/>
  <c r="AG396" i="1"/>
  <c r="AF396" i="1"/>
  <c r="AE396" i="1"/>
  <c r="AD396" i="1"/>
  <c r="AC396" i="1"/>
  <c r="AB396" i="1"/>
  <c r="AA396" i="1"/>
  <c r="Z396" i="1"/>
  <c r="Y396" i="1"/>
  <c r="X396" i="1"/>
  <c r="W396" i="1"/>
  <c r="V396" i="1"/>
  <c r="U396" i="1"/>
  <c r="T396" i="1"/>
  <c r="S396" i="1"/>
  <c r="R396" i="1"/>
  <c r="Q396" i="1"/>
  <c r="P396" i="1"/>
  <c r="O396" i="1"/>
  <c r="G396" i="1"/>
  <c r="F396" i="1"/>
  <c r="E396" i="1"/>
  <c r="D396" i="1"/>
  <c r="C396" i="1"/>
  <c r="B396" i="1"/>
  <c r="D394" i="1"/>
  <c r="P392" i="1"/>
  <c r="F392" i="1"/>
  <c r="P391" i="1"/>
  <c r="F391" i="1"/>
  <c r="P390" i="1"/>
  <c r="F390" i="1"/>
  <c r="P389" i="1"/>
  <c r="F389" i="1"/>
  <c r="P388" i="1"/>
  <c r="F388" i="1"/>
  <c r="P387" i="1"/>
  <c r="F387" i="1"/>
  <c r="P386" i="1"/>
  <c r="F386" i="1"/>
  <c r="P385" i="1"/>
  <c r="F385" i="1"/>
  <c r="P384" i="1"/>
  <c r="F384" i="1"/>
  <c r="P383" i="1"/>
  <c r="F383" i="1"/>
  <c r="P382" i="1"/>
  <c r="F382" i="1"/>
  <c r="P381" i="1"/>
  <c r="F381" i="1"/>
  <c r="P380" i="1"/>
  <c r="F380" i="1"/>
  <c r="P379" i="1"/>
  <c r="F379" i="1"/>
  <c r="P378" i="1"/>
  <c r="F378" i="1"/>
  <c r="P377" i="1"/>
  <c r="F377" i="1"/>
  <c r="P376" i="1"/>
  <c r="F376" i="1"/>
  <c r="P375" i="1"/>
  <c r="F375" i="1"/>
  <c r="P374" i="1"/>
  <c r="F374" i="1"/>
  <c r="P373" i="1"/>
  <c r="F373" i="1"/>
  <c r="P372" i="1"/>
  <c r="F372" i="1"/>
  <c r="P371" i="1"/>
  <c r="F371" i="1"/>
  <c r="P370" i="1"/>
  <c r="F370" i="1"/>
  <c r="P369" i="1"/>
  <c r="F369" i="1"/>
  <c r="P368" i="1"/>
  <c r="F368" i="1"/>
  <c r="P367" i="1"/>
  <c r="F367" i="1"/>
  <c r="P366" i="1"/>
  <c r="F366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DQ364" i="1"/>
  <c r="DP364" i="1"/>
  <c r="DO364" i="1"/>
  <c r="DN364" i="1"/>
  <c r="DM364" i="1"/>
  <c r="DL364" i="1"/>
  <c r="DK364" i="1"/>
  <c r="DJ364" i="1"/>
  <c r="DI364" i="1"/>
  <c r="DH364" i="1"/>
  <c r="DG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Y364" i="1"/>
  <c r="X364" i="1"/>
  <c r="W364" i="1"/>
  <c r="V364" i="1"/>
  <c r="U364" i="1"/>
  <c r="T364" i="1"/>
  <c r="S364" i="1"/>
  <c r="R364" i="1"/>
  <c r="Q364" i="1"/>
  <c r="P364" i="1"/>
  <c r="O364" i="1"/>
  <c r="G364" i="1"/>
  <c r="F364" i="1"/>
  <c r="D364" i="1"/>
  <c r="C364" i="1"/>
  <c r="B364" i="1"/>
  <c r="P362" i="1"/>
  <c r="F362" i="1"/>
  <c r="P361" i="1"/>
  <c r="F361" i="1"/>
  <c r="P360" i="1"/>
  <c r="F360" i="1"/>
  <c r="P359" i="1"/>
  <c r="F359" i="1"/>
  <c r="P358" i="1"/>
  <c r="F358" i="1"/>
  <c r="P357" i="1"/>
  <c r="F357" i="1"/>
  <c r="P356" i="1"/>
  <c r="F356" i="1"/>
  <c r="P355" i="1"/>
  <c r="F355" i="1"/>
  <c r="P354" i="1"/>
  <c r="F354" i="1"/>
  <c r="P353" i="1"/>
  <c r="F353" i="1"/>
  <c r="P352" i="1"/>
  <c r="F352" i="1"/>
  <c r="P351" i="1"/>
  <c r="F351" i="1"/>
  <c r="P350" i="1"/>
  <c r="F350" i="1"/>
  <c r="P349" i="1"/>
  <c r="F349" i="1"/>
  <c r="P348" i="1"/>
  <c r="F348" i="1"/>
  <c r="P347" i="1"/>
  <c r="F347" i="1"/>
  <c r="P346" i="1"/>
  <c r="F346" i="1"/>
  <c r="P345" i="1"/>
  <c r="F345" i="1"/>
  <c r="P344" i="1"/>
  <c r="F344" i="1"/>
  <c r="P343" i="1"/>
  <c r="F343" i="1"/>
  <c r="P342" i="1"/>
  <c r="F342" i="1"/>
  <c r="P341" i="1"/>
  <c r="F341" i="1"/>
  <c r="P340" i="1"/>
  <c r="F340" i="1"/>
  <c r="P339" i="1"/>
  <c r="F339" i="1"/>
  <c r="P338" i="1"/>
  <c r="F338" i="1"/>
  <c r="P337" i="1"/>
  <c r="F337" i="1"/>
  <c r="P336" i="1"/>
  <c r="F336" i="1"/>
  <c r="EV334" i="1"/>
  <c r="EU334" i="1"/>
  <c r="ET334" i="1"/>
  <c r="ES334" i="1"/>
  <c r="ER334" i="1"/>
  <c r="EQ334" i="1"/>
  <c r="EP334" i="1"/>
  <c r="EO334" i="1"/>
  <c r="EN334" i="1"/>
  <c r="EM334" i="1"/>
  <c r="EL334" i="1"/>
  <c r="EK334" i="1"/>
  <c r="EJ334" i="1"/>
  <c r="EI334" i="1"/>
  <c r="EH334" i="1"/>
  <c r="EG334" i="1"/>
  <c r="DQ334" i="1"/>
  <c r="DP334" i="1"/>
  <c r="DO334" i="1"/>
  <c r="DN334" i="1"/>
  <c r="DM334" i="1"/>
  <c r="DL334" i="1"/>
  <c r="DK334" i="1"/>
  <c r="DJ334" i="1"/>
  <c r="DI334" i="1"/>
  <c r="DH334" i="1"/>
  <c r="DG334" i="1"/>
  <c r="BD334" i="1"/>
  <c r="BC334" i="1"/>
  <c r="BB334" i="1"/>
  <c r="BA334" i="1"/>
  <c r="AZ334" i="1"/>
  <c r="AY334" i="1"/>
  <c r="AX334" i="1"/>
  <c r="AW334" i="1"/>
  <c r="AV334" i="1"/>
  <c r="AU334" i="1"/>
  <c r="AT334" i="1"/>
  <c r="AS334" i="1"/>
  <c r="AR334" i="1"/>
  <c r="AQ334" i="1"/>
  <c r="AP334" i="1"/>
  <c r="AO334" i="1"/>
  <c r="Y334" i="1"/>
  <c r="X334" i="1"/>
  <c r="W334" i="1"/>
  <c r="V334" i="1"/>
  <c r="U334" i="1"/>
  <c r="T334" i="1"/>
  <c r="S334" i="1"/>
  <c r="R334" i="1"/>
  <c r="Q334" i="1"/>
  <c r="P334" i="1"/>
  <c r="O334" i="1"/>
  <c r="G334" i="1"/>
  <c r="F334" i="1"/>
  <c r="D334" i="1"/>
  <c r="C334" i="1"/>
  <c r="B334" i="1"/>
  <c r="GX332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G332" i="1"/>
  <c r="F332" i="1"/>
  <c r="E332" i="1"/>
  <c r="D332" i="1"/>
  <c r="C332" i="1"/>
  <c r="B332" i="1"/>
  <c r="D330" i="1"/>
  <c r="P328" i="1"/>
  <c r="F328" i="1"/>
  <c r="P327" i="1"/>
  <c r="F327" i="1"/>
  <c r="P326" i="1"/>
  <c r="F326" i="1"/>
  <c r="P325" i="1"/>
  <c r="F325" i="1"/>
  <c r="P324" i="1"/>
  <c r="F324" i="1"/>
  <c r="P323" i="1"/>
  <c r="F323" i="1"/>
  <c r="P322" i="1"/>
  <c r="F322" i="1"/>
  <c r="P321" i="1"/>
  <c r="F321" i="1"/>
  <c r="P320" i="1"/>
  <c r="F320" i="1"/>
  <c r="P319" i="1"/>
  <c r="F319" i="1"/>
  <c r="P318" i="1"/>
  <c r="F318" i="1"/>
  <c r="P317" i="1"/>
  <c r="F317" i="1"/>
  <c r="P316" i="1"/>
  <c r="F316" i="1"/>
  <c r="P315" i="1"/>
  <c r="F315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EV300" i="1"/>
  <c r="EU300" i="1"/>
  <c r="ET300" i="1"/>
  <c r="ES300" i="1"/>
  <c r="ER300" i="1"/>
  <c r="EQ300" i="1"/>
  <c r="EP300" i="1"/>
  <c r="EO300" i="1"/>
  <c r="EN300" i="1"/>
  <c r="EM300" i="1"/>
  <c r="EL300" i="1"/>
  <c r="EK300" i="1"/>
  <c r="EJ300" i="1"/>
  <c r="EI300" i="1"/>
  <c r="EH300" i="1"/>
  <c r="EG300" i="1"/>
  <c r="DQ300" i="1"/>
  <c r="DP300" i="1"/>
  <c r="DO300" i="1"/>
  <c r="DN300" i="1"/>
  <c r="DM300" i="1"/>
  <c r="DL300" i="1"/>
  <c r="DK300" i="1"/>
  <c r="DJ300" i="1"/>
  <c r="DI300" i="1"/>
  <c r="DH300" i="1"/>
  <c r="DG300" i="1"/>
  <c r="BD300" i="1"/>
  <c r="BC300" i="1"/>
  <c r="BB300" i="1"/>
  <c r="BA300" i="1"/>
  <c r="AZ300" i="1"/>
  <c r="AY300" i="1"/>
  <c r="AX300" i="1"/>
  <c r="AW300" i="1"/>
  <c r="AV300" i="1"/>
  <c r="AU300" i="1"/>
  <c r="AT300" i="1"/>
  <c r="AS300" i="1"/>
  <c r="AR300" i="1"/>
  <c r="AQ300" i="1"/>
  <c r="AP300" i="1"/>
  <c r="AO300" i="1"/>
  <c r="Y300" i="1"/>
  <c r="X300" i="1"/>
  <c r="W300" i="1"/>
  <c r="V300" i="1"/>
  <c r="U300" i="1"/>
  <c r="T300" i="1"/>
  <c r="S300" i="1"/>
  <c r="R300" i="1"/>
  <c r="Q300" i="1"/>
  <c r="P300" i="1"/>
  <c r="O300" i="1"/>
  <c r="G300" i="1"/>
  <c r="F300" i="1"/>
  <c r="D300" i="1"/>
  <c r="C300" i="1"/>
  <c r="B300" i="1"/>
  <c r="GX298" i="1"/>
  <c r="GW298" i="1"/>
  <c r="GV298" i="1"/>
  <c r="GU298" i="1"/>
  <c r="GT298" i="1"/>
  <c r="GS298" i="1"/>
  <c r="GR298" i="1"/>
  <c r="GQ298" i="1"/>
  <c r="GP298" i="1"/>
  <c r="GO298" i="1"/>
  <c r="GN298" i="1"/>
  <c r="GM298" i="1"/>
  <c r="GL298" i="1"/>
  <c r="GK298" i="1"/>
  <c r="GJ298" i="1"/>
  <c r="GI298" i="1"/>
  <c r="GH298" i="1"/>
  <c r="GG298" i="1"/>
  <c r="GF298" i="1"/>
  <c r="GE298" i="1"/>
  <c r="GD298" i="1"/>
  <c r="GC298" i="1"/>
  <c r="GB298" i="1"/>
  <c r="GA298" i="1"/>
  <c r="FZ298" i="1"/>
  <c r="FY298" i="1"/>
  <c r="FX298" i="1"/>
  <c r="FW298" i="1"/>
  <c r="FV298" i="1"/>
  <c r="FU298" i="1"/>
  <c r="FT298" i="1"/>
  <c r="FS298" i="1"/>
  <c r="FR298" i="1"/>
  <c r="FQ298" i="1"/>
  <c r="FP298" i="1"/>
  <c r="FO298" i="1"/>
  <c r="FN298" i="1"/>
  <c r="FM298" i="1"/>
  <c r="FL298" i="1"/>
  <c r="FK298" i="1"/>
  <c r="FJ298" i="1"/>
  <c r="FI298" i="1"/>
  <c r="FH298" i="1"/>
  <c r="FG298" i="1"/>
  <c r="FF298" i="1"/>
  <c r="FE298" i="1"/>
  <c r="FD298" i="1"/>
  <c r="FC298" i="1"/>
  <c r="FB298" i="1"/>
  <c r="FA298" i="1"/>
  <c r="EZ298" i="1"/>
  <c r="EY298" i="1"/>
  <c r="EX298" i="1"/>
  <c r="EW298" i="1"/>
  <c r="EV298" i="1"/>
  <c r="EU298" i="1"/>
  <c r="ET298" i="1"/>
  <c r="ES298" i="1"/>
  <c r="ER298" i="1"/>
  <c r="EQ298" i="1"/>
  <c r="EP298" i="1"/>
  <c r="EO298" i="1"/>
  <c r="EN298" i="1"/>
  <c r="EM298" i="1"/>
  <c r="EL298" i="1"/>
  <c r="EK298" i="1"/>
  <c r="EJ298" i="1"/>
  <c r="EI298" i="1"/>
  <c r="EH298" i="1"/>
  <c r="EG298" i="1"/>
  <c r="EF298" i="1"/>
  <c r="EE298" i="1"/>
  <c r="ED298" i="1"/>
  <c r="EC298" i="1"/>
  <c r="EB298" i="1"/>
  <c r="EA298" i="1"/>
  <c r="DZ298" i="1"/>
  <c r="DY298" i="1"/>
  <c r="DX298" i="1"/>
  <c r="DW298" i="1"/>
  <c r="DV298" i="1"/>
  <c r="DU298" i="1"/>
  <c r="DT298" i="1"/>
  <c r="DS298" i="1"/>
  <c r="DR298" i="1"/>
  <c r="DQ298" i="1"/>
  <c r="DP298" i="1"/>
  <c r="DO298" i="1"/>
  <c r="DN298" i="1"/>
  <c r="DM298" i="1"/>
  <c r="DL298" i="1"/>
  <c r="DK298" i="1"/>
  <c r="DJ298" i="1"/>
  <c r="DI298" i="1"/>
  <c r="DH298" i="1"/>
  <c r="DG298" i="1"/>
  <c r="DF298" i="1"/>
  <c r="DE298" i="1"/>
  <c r="DD298" i="1"/>
  <c r="DC298" i="1"/>
  <c r="DB298" i="1"/>
  <c r="DA298" i="1"/>
  <c r="CZ298" i="1"/>
  <c r="CY298" i="1"/>
  <c r="CX298" i="1"/>
  <c r="CW298" i="1"/>
  <c r="CV298" i="1"/>
  <c r="CU298" i="1"/>
  <c r="CT298" i="1"/>
  <c r="CS298" i="1"/>
  <c r="CR298" i="1"/>
  <c r="CQ298" i="1"/>
  <c r="CP298" i="1"/>
  <c r="CO298" i="1"/>
  <c r="CN298" i="1"/>
  <c r="CM298" i="1"/>
  <c r="CL298" i="1"/>
  <c r="CK298" i="1"/>
  <c r="CJ298" i="1"/>
  <c r="CI298" i="1"/>
  <c r="CH298" i="1"/>
  <c r="CG298" i="1"/>
  <c r="CF298" i="1"/>
  <c r="CE298" i="1"/>
  <c r="CD298" i="1"/>
  <c r="CC298" i="1"/>
  <c r="CB298" i="1"/>
  <c r="CA298" i="1"/>
  <c r="BZ298" i="1"/>
  <c r="BY298" i="1"/>
  <c r="BX298" i="1"/>
  <c r="BW298" i="1"/>
  <c r="BV298" i="1"/>
  <c r="BU298" i="1"/>
  <c r="BT298" i="1"/>
  <c r="BS298" i="1"/>
  <c r="BR298" i="1"/>
  <c r="BQ298" i="1"/>
  <c r="BP298" i="1"/>
  <c r="BO298" i="1"/>
  <c r="BN298" i="1"/>
  <c r="BM298" i="1"/>
  <c r="BL298" i="1"/>
  <c r="BK298" i="1"/>
  <c r="BJ298" i="1"/>
  <c r="BI298" i="1"/>
  <c r="BH298" i="1"/>
  <c r="BG298" i="1"/>
  <c r="BF298" i="1"/>
  <c r="BE298" i="1"/>
  <c r="BD298" i="1"/>
  <c r="BC298" i="1"/>
  <c r="BB298" i="1"/>
  <c r="BA298" i="1"/>
  <c r="AZ298" i="1"/>
  <c r="AY298" i="1"/>
  <c r="AX298" i="1"/>
  <c r="AW298" i="1"/>
  <c r="AV298" i="1"/>
  <c r="AU298" i="1"/>
  <c r="AT298" i="1"/>
  <c r="AS298" i="1"/>
  <c r="AR298" i="1"/>
  <c r="AQ298" i="1"/>
  <c r="AP298" i="1"/>
  <c r="AO298" i="1"/>
  <c r="AN298" i="1"/>
  <c r="AM298" i="1"/>
  <c r="AL298" i="1"/>
  <c r="AK298" i="1"/>
  <c r="AJ298" i="1"/>
  <c r="AI298" i="1"/>
  <c r="AH298" i="1"/>
  <c r="AG298" i="1"/>
  <c r="AF298" i="1"/>
  <c r="AE298" i="1"/>
  <c r="AD298" i="1"/>
  <c r="AC298" i="1"/>
  <c r="AB298" i="1"/>
  <c r="AA298" i="1"/>
  <c r="Z298" i="1"/>
  <c r="Y298" i="1"/>
  <c r="X298" i="1"/>
  <c r="W298" i="1"/>
  <c r="V298" i="1"/>
  <c r="U298" i="1"/>
  <c r="T298" i="1"/>
  <c r="S298" i="1"/>
  <c r="R298" i="1"/>
  <c r="Q298" i="1"/>
  <c r="P298" i="1"/>
  <c r="O298" i="1"/>
  <c r="G298" i="1"/>
  <c r="F298" i="1"/>
  <c r="E298" i="1"/>
  <c r="D298" i="1"/>
  <c r="C298" i="1"/>
  <c r="B298" i="1"/>
  <c r="D296" i="1"/>
  <c r="GX294" i="1"/>
  <c r="GW294" i="1"/>
  <c r="GV294" i="1"/>
  <c r="GU294" i="1"/>
  <c r="GT294" i="1"/>
  <c r="GS294" i="1"/>
  <c r="GR294" i="1"/>
  <c r="GQ294" i="1"/>
  <c r="GP294" i="1"/>
  <c r="GO294" i="1"/>
  <c r="GN294" i="1"/>
  <c r="GM294" i="1"/>
  <c r="GL294" i="1"/>
  <c r="GK294" i="1"/>
  <c r="GJ294" i="1"/>
  <c r="GI294" i="1"/>
  <c r="GH294" i="1"/>
  <c r="GG294" i="1"/>
  <c r="GF294" i="1"/>
  <c r="GE294" i="1"/>
  <c r="GD294" i="1"/>
  <c r="GC294" i="1"/>
  <c r="GB294" i="1"/>
  <c r="GA294" i="1"/>
  <c r="FZ294" i="1"/>
  <c r="FY294" i="1"/>
  <c r="FX294" i="1"/>
  <c r="FW294" i="1"/>
  <c r="FV294" i="1"/>
  <c r="FU294" i="1"/>
  <c r="FT294" i="1"/>
  <c r="FS294" i="1"/>
  <c r="FR294" i="1"/>
  <c r="FQ294" i="1"/>
  <c r="FP294" i="1"/>
  <c r="FO294" i="1"/>
  <c r="FN294" i="1"/>
  <c r="FM294" i="1"/>
  <c r="FL294" i="1"/>
  <c r="FK294" i="1"/>
  <c r="FJ294" i="1"/>
  <c r="FI294" i="1"/>
  <c r="FH294" i="1"/>
  <c r="FG294" i="1"/>
  <c r="FF294" i="1"/>
  <c r="FE294" i="1"/>
  <c r="FD294" i="1"/>
  <c r="FC294" i="1"/>
  <c r="FB294" i="1"/>
  <c r="FA294" i="1"/>
  <c r="EZ294" i="1"/>
  <c r="EY294" i="1"/>
  <c r="EX294" i="1"/>
  <c r="EW294" i="1"/>
  <c r="EV294" i="1"/>
  <c r="EU294" i="1"/>
  <c r="ET294" i="1"/>
  <c r="ES294" i="1"/>
  <c r="ER294" i="1"/>
  <c r="EQ294" i="1"/>
  <c r="EP294" i="1"/>
  <c r="EO294" i="1"/>
  <c r="EN294" i="1"/>
  <c r="EM294" i="1"/>
  <c r="EL294" i="1"/>
  <c r="EK294" i="1"/>
  <c r="EJ294" i="1"/>
  <c r="EI294" i="1"/>
  <c r="EH294" i="1"/>
  <c r="EG294" i="1"/>
  <c r="EF294" i="1"/>
  <c r="EE294" i="1"/>
  <c r="ED294" i="1"/>
  <c r="EC294" i="1"/>
  <c r="EB294" i="1"/>
  <c r="EA294" i="1"/>
  <c r="DZ294" i="1"/>
  <c r="DY294" i="1"/>
  <c r="DX294" i="1"/>
  <c r="DW294" i="1"/>
  <c r="DV294" i="1"/>
  <c r="DU294" i="1"/>
  <c r="DT294" i="1"/>
  <c r="DS294" i="1"/>
  <c r="DR294" i="1"/>
  <c r="DQ294" i="1"/>
  <c r="DP294" i="1"/>
  <c r="DO294" i="1"/>
  <c r="DN294" i="1"/>
  <c r="DM294" i="1"/>
  <c r="DL294" i="1"/>
  <c r="DK294" i="1"/>
  <c r="DJ294" i="1"/>
  <c r="DI294" i="1"/>
  <c r="DH294" i="1"/>
  <c r="DG294" i="1"/>
  <c r="DF294" i="1"/>
  <c r="DE294" i="1"/>
  <c r="DD294" i="1"/>
  <c r="DC294" i="1"/>
  <c r="DB294" i="1"/>
  <c r="DA294" i="1"/>
  <c r="CZ294" i="1"/>
  <c r="CY294" i="1"/>
  <c r="CX294" i="1"/>
  <c r="CW294" i="1"/>
  <c r="CV294" i="1"/>
  <c r="CU294" i="1"/>
  <c r="CT294" i="1"/>
  <c r="CS294" i="1"/>
  <c r="CR294" i="1"/>
  <c r="CQ294" i="1"/>
  <c r="CP294" i="1"/>
  <c r="CO294" i="1"/>
  <c r="CN294" i="1"/>
  <c r="CM294" i="1"/>
  <c r="CL294" i="1"/>
  <c r="CK294" i="1"/>
  <c r="CJ294" i="1"/>
  <c r="CI294" i="1"/>
  <c r="CH294" i="1"/>
  <c r="CG294" i="1"/>
  <c r="CF294" i="1"/>
  <c r="CE294" i="1"/>
  <c r="CD294" i="1"/>
  <c r="CC294" i="1"/>
  <c r="CB294" i="1"/>
  <c r="CA294" i="1"/>
  <c r="BZ294" i="1"/>
  <c r="BY294" i="1"/>
  <c r="BX294" i="1"/>
  <c r="BW294" i="1"/>
  <c r="BV294" i="1"/>
  <c r="BU294" i="1"/>
  <c r="BT294" i="1"/>
  <c r="BS294" i="1"/>
  <c r="BR294" i="1"/>
  <c r="BQ294" i="1"/>
  <c r="BP294" i="1"/>
  <c r="BO294" i="1"/>
  <c r="BN294" i="1"/>
  <c r="BM294" i="1"/>
  <c r="BL294" i="1"/>
  <c r="BK294" i="1"/>
  <c r="BJ294" i="1"/>
  <c r="BI294" i="1"/>
  <c r="BH294" i="1"/>
  <c r="BG294" i="1"/>
  <c r="BF294" i="1"/>
  <c r="BE294" i="1"/>
  <c r="BD294" i="1"/>
  <c r="BC294" i="1"/>
  <c r="BB294" i="1"/>
  <c r="BA294" i="1"/>
  <c r="AZ294" i="1"/>
  <c r="AY294" i="1"/>
  <c r="AX294" i="1"/>
  <c r="AW294" i="1"/>
  <c r="AV294" i="1"/>
  <c r="AU294" i="1"/>
  <c r="AT294" i="1"/>
  <c r="AS294" i="1"/>
  <c r="AR294" i="1"/>
  <c r="AQ294" i="1"/>
  <c r="AP294" i="1"/>
  <c r="AO294" i="1"/>
  <c r="AN294" i="1"/>
  <c r="AM294" i="1"/>
  <c r="AL294" i="1"/>
  <c r="AK294" i="1"/>
  <c r="AJ294" i="1"/>
  <c r="AI294" i="1"/>
  <c r="AH294" i="1"/>
  <c r="AG294" i="1"/>
  <c r="AF294" i="1"/>
  <c r="AE294" i="1"/>
  <c r="AD294" i="1"/>
  <c r="AC294" i="1"/>
  <c r="AB294" i="1"/>
  <c r="AA294" i="1"/>
  <c r="Z294" i="1"/>
  <c r="Y294" i="1"/>
  <c r="X294" i="1"/>
  <c r="W294" i="1"/>
  <c r="V294" i="1"/>
  <c r="U294" i="1"/>
  <c r="T294" i="1"/>
  <c r="S294" i="1"/>
  <c r="R294" i="1"/>
  <c r="Q294" i="1"/>
  <c r="P294" i="1"/>
  <c r="O294" i="1"/>
  <c r="G294" i="1"/>
  <c r="F294" i="1"/>
  <c r="E294" i="1"/>
  <c r="D294" i="1"/>
  <c r="C294" i="1"/>
  <c r="B294" i="1"/>
  <c r="D292" i="1"/>
  <c r="P290" i="1"/>
  <c r="F290" i="1"/>
  <c r="P289" i="1"/>
  <c r="F289" i="1"/>
  <c r="P288" i="1"/>
  <c r="F288" i="1"/>
  <c r="P287" i="1"/>
  <c r="F287" i="1"/>
  <c r="P286" i="1"/>
  <c r="F286" i="1"/>
  <c r="P285" i="1"/>
  <c r="F285" i="1"/>
  <c r="P284" i="1"/>
  <c r="F284" i="1"/>
  <c r="P283" i="1"/>
  <c r="F283" i="1"/>
  <c r="P282" i="1"/>
  <c r="F282" i="1"/>
  <c r="P281" i="1"/>
  <c r="F281" i="1"/>
  <c r="P280" i="1"/>
  <c r="F280" i="1"/>
  <c r="P279" i="1"/>
  <c r="F279" i="1"/>
  <c r="P278" i="1"/>
  <c r="F278" i="1"/>
  <c r="P277" i="1"/>
  <c r="F277" i="1"/>
  <c r="P276" i="1"/>
  <c r="F276" i="1"/>
  <c r="P275" i="1"/>
  <c r="F275" i="1"/>
  <c r="P274" i="1"/>
  <c r="F274" i="1"/>
  <c r="P273" i="1"/>
  <c r="F273" i="1"/>
  <c r="P272" i="1"/>
  <c r="F272" i="1"/>
  <c r="P271" i="1"/>
  <c r="F271" i="1"/>
  <c r="P270" i="1"/>
  <c r="F270" i="1"/>
  <c r="P269" i="1"/>
  <c r="F269" i="1"/>
  <c r="P268" i="1"/>
  <c r="F268" i="1"/>
  <c r="P267" i="1"/>
  <c r="F267" i="1"/>
  <c r="P266" i="1"/>
  <c r="F266" i="1"/>
  <c r="P265" i="1"/>
  <c r="F265" i="1"/>
  <c r="P264" i="1"/>
  <c r="F264" i="1"/>
  <c r="EV262" i="1"/>
  <c r="EU262" i="1"/>
  <c r="ET262" i="1"/>
  <c r="ES262" i="1"/>
  <c r="ER262" i="1"/>
  <c r="EQ262" i="1"/>
  <c r="EP262" i="1"/>
  <c r="EO262" i="1"/>
  <c r="EN262" i="1"/>
  <c r="EM262" i="1"/>
  <c r="EL262" i="1"/>
  <c r="EK262" i="1"/>
  <c r="EJ262" i="1"/>
  <c r="EI262" i="1"/>
  <c r="EH262" i="1"/>
  <c r="EG262" i="1"/>
  <c r="DQ262" i="1"/>
  <c r="DP262" i="1"/>
  <c r="DO262" i="1"/>
  <c r="DN262" i="1"/>
  <c r="DM262" i="1"/>
  <c r="DL262" i="1"/>
  <c r="DK262" i="1"/>
  <c r="DJ262" i="1"/>
  <c r="DI262" i="1"/>
  <c r="DH262" i="1"/>
  <c r="DG262" i="1"/>
  <c r="BD262" i="1"/>
  <c r="BC262" i="1"/>
  <c r="BB262" i="1"/>
  <c r="BA262" i="1"/>
  <c r="AZ262" i="1"/>
  <c r="AY262" i="1"/>
  <c r="AX262" i="1"/>
  <c r="AW262" i="1"/>
  <c r="AV262" i="1"/>
  <c r="AU262" i="1"/>
  <c r="AT262" i="1"/>
  <c r="AS262" i="1"/>
  <c r="AR262" i="1"/>
  <c r="AQ262" i="1"/>
  <c r="AP262" i="1"/>
  <c r="AO262" i="1"/>
  <c r="Y262" i="1"/>
  <c r="X262" i="1"/>
  <c r="W262" i="1"/>
  <c r="V262" i="1"/>
  <c r="U262" i="1"/>
  <c r="T262" i="1"/>
  <c r="S262" i="1"/>
  <c r="R262" i="1"/>
  <c r="Q262" i="1"/>
  <c r="P262" i="1"/>
  <c r="O262" i="1"/>
  <c r="G262" i="1"/>
  <c r="F262" i="1"/>
  <c r="D262" i="1"/>
  <c r="C262" i="1"/>
  <c r="B262" i="1"/>
  <c r="P260" i="1"/>
  <c r="F260" i="1"/>
  <c r="P259" i="1"/>
  <c r="F259" i="1"/>
  <c r="P258" i="1"/>
  <c r="F258" i="1"/>
  <c r="P257" i="1"/>
  <c r="F257" i="1"/>
  <c r="P256" i="1"/>
  <c r="F256" i="1"/>
  <c r="P255" i="1"/>
  <c r="F255" i="1"/>
  <c r="P254" i="1"/>
  <c r="F254" i="1"/>
  <c r="P253" i="1"/>
  <c r="F253" i="1"/>
  <c r="P252" i="1"/>
  <c r="F252" i="1"/>
  <c r="P251" i="1"/>
  <c r="F251" i="1"/>
  <c r="P250" i="1"/>
  <c r="F250" i="1"/>
  <c r="P249" i="1"/>
  <c r="F249" i="1"/>
  <c r="P248" i="1"/>
  <c r="F248" i="1"/>
  <c r="P247" i="1"/>
  <c r="F247" i="1"/>
  <c r="P246" i="1"/>
  <c r="F246" i="1"/>
  <c r="P245" i="1"/>
  <c r="F245" i="1"/>
  <c r="P244" i="1"/>
  <c r="F244" i="1"/>
  <c r="P243" i="1"/>
  <c r="F243" i="1"/>
  <c r="P242" i="1"/>
  <c r="F242" i="1"/>
  <c r="P241" i="1"/>
  <c r="F241" i="1"/>
  <c r="P240" i="1"/>
  <c r="F240" i="1"/>
  <c r="P239" i="1"/>
  <c r="F239" i="1"/>
  <c r="P238" i="1"/>
  <c r="F238" i="1"/>
  <c r="P237" i="1"/>
  <c r="F237" i="1"/>
  <c r="P236" i="1"/>
  <c r="F236" i="1"/>
  <c r="P235" i="1"/>
  <c r="F235" i="1"/>
  <c r="P234" i="1"/>
  <c r="F234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DQ232" i="1"/>
  <c r="DP232" i="1"/>
  <c r="DO232" i="1"/>
  <c r="DN232" i="1"/>
  <c r="DM232" i="1"/>
  <c r="DL232" i="1"/>
  <c r="DK232" i="1"/>
  <c r="DJ232" i="1"/>
  <c r="DI232" i="1"/>
  <c r="DH232" i="1"/>
  <c r="DG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Y232" i="1"/>
  <c r="X232" i="1"/>
  <c r="W232" i="1"/>
  <c r="V232" i="1"/>
  <c r="U232" i="1"/>
  <c r="T232" i="1"/>
  <c r="S232" i="1"/>
  <c r="R232" i="1"/>
  <c r="Q232" i="1"/>
  <c r="P232" i="1"/>
  <c r="O232" i="1"/>
  <c r="G232" i="1"/>
  <c r="F232" i="1"/>
  <c r="D232" i="1"/>
  <c r="C232" i="1"/>
  <c r="B232" i="1"/>
  <c r="GX230" i="1"/>
  <c r="GW230" i="1"/>
  <c r="GV230" i="1"/>
  <c r="GU230" i="1"/>
  <c r="GT230" i="1"/>
  <c r="GS230" i="1"/>
  <c r="GR230" i="1"/>
  <c r="GQ230" i="1"/>
  <c r="GP230" i="1"/>
  <c r="GO230" i="1"/>
  <c r="GN230" i="1"/>
  <c r="GM230" i="1"/>
  <c r="GL230" i="1"/>
  <c r="GK230" i="1"/>
  <c r="GJ230" i="1"/>
  <c r="GI230" i="1"/>
  <c r="GH230" i="1"/>
  <c r="GG230" i="1"/>
  <c r="GF230" i="1"/>
  <c r="GE230" i="1"/>
  <c r="GD230" i="1"/>
  <c r="GC230" i="1"/>
  <c r="GB230" i="1"/>
  <c r="GA230" i="1"/>
  <c r="FZ230" i="1"/>
  <c r="FY230" i="1"/>
  <c r="FX230" i="1"/>
  <c r="FW230" i="1"/>
  <c r="FV230" i="1"/>
  <c r="FU230" i="1"/>
  <c r="FT230" i="1"/>
  <c r="FS230" i="1"/>
  <c r="FR230" i="1"/>
  <c r="FQ230" i="1"/>
  <c r="FP230" i="1"/>
  <c r="FO230" i="1"/>
  <c r="FN230" i="1"/>
  <c r="FM230" i="1"/>
  <c r="FL230" i="1"/>
  <c r="FK230" i="1"/>
  <c r="FJ230" i="1"/>
  <c r="FI230" i="1"/>
  <c r="FH230" i="1"/>
  <c r="FG230" i="1"/>
  <c r="FF230" i="1"/>
  <c r="FE230" i="1"/>
  <c r="FD230" i="1"/>
  <c r="FC230" i="1"/>
  <c r="FB230" i="1"/>
  <c r="FA230" i="1"/>
  <c r="EZ230" i="1"/>
  <c r="EY230" i="1"/>
  <c r="EX230" i="1"/>
  <c r="EW230" i="1"/>
  <c r="EV230" i="1"/>
  <c r="EU230" i="1"/>
  <c r="ET230" i="1"/>
  <c r="ES230" i="1"/>
  <c r="ER230" i="1"/>
  <c r="EQ230" i="1"/>
  <c r="EP230" i="1"/>
  <c r="EO230" i="1"/>
  <c r="EN230" i="1"/>
  <c r="EM230" i="1"/>
  <c r="EL230" i="1"/>
  <c r="EK230" i="1"/>
  <c r="EJ230" i="1"/>
  <c r="EI230" i="1"/>
  <c r="EH230" i="1"/>
  <c r="EG230" i="1"/>
  <c r="EF230" i="1"/>
  <c r="EE230" i="1"/>
  <c r="ED230" i="1"/>
  <c r="EC230" i="1"/>
  <c r="EB230" i="1"/>
  <c r="EA230" i="1"/>
  <c r="DZ230" i="1"/>
  <c r="DY230" i="1"/>
  <c r="DX230" i="1"/>
  <c r="DW230" i="1"/>
  <c r="DV230" i="1"/>
  <c r="DU230" i="1"/>
  <c r="DT230" i="1"/>
  <c r="DS230" i="1"/>
  <c r="DR230" i="1"/>
  <c r="DQ230" i="1"/>
  <c r="DP230" i="1"/>
  <c r="DO230" i="1"/>
  <c r="DN230" i="1"/>
  <c r="DM230" i="1"/>
  <c r="DL230" i="1"/>
  <c r="DK230" i="1"/>
  <c r="DJ230" i="1"/>
  <c r="DI230" i="1"/>
  <c r="DH230" i="1"/>
  <c r="DG230" i="1"/>
  <c r="DF230" i="1"/>
  <c r="DE230" i="1"/>
  <c r="DD230" i="1"/>
  <c r="DC230" i="1"/>
  <c r="DB230" i="1"/>
  <c r="DA230" i="1"/>
  <c r="CZ230" i="1"/>
  <c r="CY230" i="1"/>
  <c r="CX230" i="1"/>
  <c r="CW230" i="1"/>
  <c r="CV230" i="1"/>
  <c r="CU230" i="1"/>
  <c r="CT230" i="1"/>
  <c r="CS230" i="1"/>
  <c r="CR230" i="1"/>
  <c r="CQ230" i="1"/>
  <c r="CP230" i="1"/>
  <c r="CO230" i="1"/>
  <c r="CN230" i="1"/>
  <c r="CM230" i="1"/>
  <c r="CL230" i="1"/>
  <c r="CK230" i="1"/>
  <c r="CJ230" i="1"/>
  <c r="CI230" i="1"/>
  <c r="CH230" i="1"/>
  <c r="CG230" i="1"/>
  <c r="CF230" i="1"/>
  <c r="CE230" i="1"/>
  <c r="CD230" i="1"/>
  <c r="CC230" i="1"/>
  <c r="CB230" i="1"/>
  <c r="CA230" i="1"/>
  <c r="BZ230" i="1"/>
  <c r="BY230" i="1"/>
  <c r="BX230" i="1"/>
  <c r="BW230" i="1"/>
  <c r="BV230" i="1"/>
  <c r="BU230" i="1"/>
  <c r="BT230" i="1"/>
  <c r="BS230" i="1"/>
  <c r="BR230" i="1"/>
  <c r="BQ230" i="1"/>
  <c r="BP230" i="1"/>
  <c r="BO230" i="1"/>
  <c r="BN230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A230" i="1"/>
  <c r="AZ230" i="1"/>
  <c r="AY230" i="1"/>
  <c r="AX230" i="1"/>
  <c r="AW230" i="1"/>
  <c r="AV230" i="1"/>
  <c r="AU230" i="1"/>
  <c r="AT230" i="1"/>
  <c r="AS230" i="1"/>
  <c r="AR230" i="1"/>
  <c r="AQ230" i="1"/>
  <c r="AP230" i="1"/>
  <c r="AO230" i="1"/>
  <c r="AN230" i="1"/>
  <c r="AM230" i="1"/>
  <c r="AL230" i="1"/>
  <c r="AK230" i="1"/>
  <c r="AJ230" i="1"/>
  <c r="AI230" i="1"/>
  <c r="AH230" i="1"/>
  <c r="AG230" i="1"/>
  <c r="AF230" i="1"/>
  <c r="AE230" i="1"/>
  <c r="AD230" i="1"/>
  <c r="AC230" i="1"/>
  <c r="AB230" i="1"/>
  <c r="AA230" i="1"/>
  <c r="Z230" i="1"/>
  <c r="Y230" i="1"/>
  <c r="X230" i="1"/>
  <c r="W230" i="1"/>
  <c r="V230" i="1"/>
  <c r="U230" i="1"/>
  <c r="T230" i="1"/>
  <c r="S230" i="1"/>
  <c r="R230" i="1"/>
  <c r="Q230" i="1"/>
  <c r="P230" i="1"/>
  <c r="O230" i="1"/>
  <c r="G230" i="1"/>
  <c r="F230" i="1"/>
  <c r="E230" i="1"/>
  <c r="D230" i="1"/>
  <c r="C230" i="1"/>
  <c r="B230" i="1"/>
  <c r="D228" i="1"/>
  <c r="P226" i="1"/>
  <c r="F226" i="1"/>
  <c r="P225" i="1"/>
  <c r="F225" i="1"/>
  <c r="P224" i="1"/>
  <c r="F224" i="1"/>
  <c r="P223" i="1"/>
  <c r="F223" i="1"/>
  <c r="P222" i="1"/>
  <c r="F222" i="1"/>
  <c r="P221" i="1"/>
  <c r="F221" i="1"/>
  <c r="P220" i="1"/>
  <c r="F220" i="1"/>
  <c r="P219" i="1"/>
  <c r="F219" i="1"/>
  <c r="P218" i="1"/>
  <c r="F218" i="1"/>
  <c r="P217" i="1"/>
  <c r="F217" i="1"/>
  <c r="P216" i="1"/>
  <c r="F216" i="1"/>
  <c r="P215" i="1"/>
  <c r="F215" i="1"/>
  <c r="P214" i="1"/>
  <c r="F214" i="1"/>
  <c r="P213" i="1"/>
  <c r="F213" i="1"/>
  <c r="P212" i="1"/>
  <c r="F212" i="1"/>
  <c r="P211" i="1"/>
  <c r="F211" i="1"/>
  <c r="P210" i="1"/>
  <c r="F210" i="1"/>
  <c r="P209" i="1"/>
  <c r="F209" i="1"/>
  <c r="P208" i="1"/>
  <c r="F208" i="1"/>
  <c r="P207" i="1"/>
  <c r="F207" i="1"/>
  <c r="P206" i="1"/>
  <c r="F206" i="1"/>
  <c r="P205" i="1"/>
  <c r="F205" i="1"/>
  <c r="P204" i="1"/>
  <c r="F204" i="1"/>
  <c r="P203" i="1"/>
  <c r="F203" i="1"/>
  <c r="P202" i="1"/>
  <c r="F202" i="1"/>
  <c r="P201" i="1"/>
  <c r="F201" i="1"/>
  <c r="P200" i="1"/>
  <c r="F200" i="1"/>
  <c r="EV198" i="1"/>
  <c r="EU198" i="1"/>
  <c r="ET198" i="1"/>
  <c r="ES198" i="1"/>
  <c r="ER198" i="1"/>
  <c r="EQ198" i="1"/>
  <c r="EP198" i="1"/>
  <c r="EO198" i="1"/>
  <c r="EN198" i="1"/>
  <c r="EM198" i="1"/>
  <c r="EL198" i="1"/>
  <c r="EK198" i="1"/>
  <c r="EJ198" i="1"/>
  <c r="EI198" i="1"/>
  <c r="EH198" i="1"/>
  <c r="EG198" i="1"/>
  <c r="DQ198" i="1"/>
  <c r="DP198" i="1"/>
  <c r="DO198" i="1"/>
  <c r="DN198" i="1"/>
  <c r="DM198" i="1"/>
  <c r="DL198" i="1"/>
  <c r="DK198" i="1"/>
  <c r="DJ198" i="1"/>
  <c r="DI198" i="1"/>
  <c r="DH198" i="1"/>
  <c r="DG198" i="1"/>
  <c r="BD198" i="1"/>
  <c r="BC198" i="1"/>
  <c r="BB198" i="1"/>
  <c r="BA198" i="1"/>
  <c r="AZ198" i="1"/>
  <c r="AY198" i="1"/>
  <c r="AX198" i="1"/>
  <c r="AW198" i="1"/>
  <c r="AV198" i="1"/>
  <c r="AU198" i="1"/>
  <c r="AT198" i="1"/>
  <c r="AS198" i="1"/>
  <c r="AR198" i="1"/>
  <c r="AQ198" i="1"/>
  <c r="AP198" i="1"/>
  <c r="AO198" i="1"/>
  <c r="Y198" i="1"/>
  <c r="X198" i="1"/>
  <c r="W198" i="1"/>
  <c r="V198" i="1"/>
  <c r="U198" i="1"/>
  <c r="T198" i="1"/>
  <c r="S198" i="1"/>
  <c r="R198" i="1"/>
  <c r="Q198" i="1"/>
  <c r="P198" i="1"/>
  <c r="O198" i="1"/>
  <c r="G198" i="1"/>
  <c r="F198" i="1"/>
  <c r="D198" i="1"/>
  <c r="C198" i="1"/>
  <c r="B198" i="1"/>
  <c r="GX196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G196" i="1"/>
  <c r="F196" i="1"/>
  <c r="E196" i="1"/>
  <c r="D196" i="1"/>
  <c r="C196" i="1"/>
  <c r="B196" i="1"/>
  <c r="D194" i="1"/>
  <c r="P192" i="1"/>
  <c r="F192" i="1"/>
  <c r="P191" i="1"/>
  <c r="F191" i="1"/>
  <c r="P190" i="1"/>
  <c r="F190" i="1"/>
  <c r="P189" i="1"/>
  <c r="F189" i="1"/>
  <c r="P188" i="1"/>
  <c r="F188" i="1"/>
  <c r="P187" i="1"/>
  <c r="F187" i="1"/>
  <c r="P186" i="1"/>
  <c r="F186" i="1"/>
  <c r="P185" i="1"/>
  <c r="F185" i="1"/>
  <c r="P184" i="1"/>
  <c r="F184" i="1"/>
  <c r="P183" i="1"/>
  <c r="F183" i="1"/>
  <c r="P182" i="1"/>
  <c r="F182" i="1"/>
  <c r="P181" i="1"/>
  <c r="F181" i="1"/>
  <c r="P180" i="1"/>
  <c r="F180" i="1"/>
  <c r="P179" i="1"/>
  <c r="F179" i="1"/>
  <c r="P178" i="1"/>
  <c r="F178" i="1"/>
  <c r="P177" i="1"/>
  <c r="F177" i="1"/>
  <c r="P176" i="1"/>
  <c r="F176" i="1"/>
  <c r="P175" i="1"/>
  <c r="F175" i="1"/>
  <c r="P174" i="1"/>
  <c r="F174" i="1"/>
  <c r="P173" i="1"/>
  <c r="F173" i="1"/>
  <c r="P172" i="1"/>
  <c r="F172" i="1"/>
  <c r="P171" i="1"/>
  <c r="F171" i="1"/>
  <c r="P170" i="1"/>
  <c r="F170" i="1"/>
  <c r="P169" i="1"/>
  <c r="F169" i="1"/>
  <c r="P168" i="1"/>
  <c r="F168" i="1"/>
  <c r="P167" i="1"/>
  <c r="F167" i="1"/>
  <c r="P166" i="1"/>
  <c r="F166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DQ164" i="1"/>
  <c r="DP164" i="1"/>
  <c r="DO164" i="1"/>
  <c r="DN164" i="1"/>
  <c r="DM164" i="1"/>
  <c r="DL164" i="1"/>
  <c r="DK164" i="1"/>
  <c r="DJ164" i="1"/>
  <c r="DI164" i="1"/>
  <c r="DH164" i="1"/>
  <c r="DG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Y164" i="1"/>
  <c r="X164" i="1"/>
  <c r="W164" i="1"/>
  <c r="V164" i="1"/>
  <c r="U164" i="1"/>
  <c r="T164" i="1"/>
  <c r="S164" i="1"/>
  <c r="R164" i="1"/>
  <c r="Q164" i="1"/>
  <c r="P164" i="1"/>
  <c r="O164" i="1"/>
  <c r="G164" i="1"/>
  <c r="F164" i="1"/>
  <c r="D164" i="1"/>
  <c r="C164" i="1"/>
  <c r="B164" i="1"/>
  <c r="GX162" i="1"/>
  <c r="GW162" i="1"/>
  <c r="GV162" i="1"/>
  <c r="GU162" i="1"/>
  <c r="GT162" i="1"/>
  <c r="GS162" i="1"/>
  <c r="GR162" i="1"/>
  <c r="GQ162" i="1"/>
  <c r="GP162" i="1"/>
  <c r="GO162" i="1"/>
  <c r="GN162" i="1"/>
  <c r="GM162" i="1"/>
  <c r="GL162" i="1"/>
  <c r="GK162" i="1"/>
  <c r="GJ162" i="1"/>
  <c r="GI162" i="1"/>
  <c r="GH162" i="1"/>
  <c r="GG162" i="1"/>
  <c r="GF162" i="1"/>
  <c r="GE162" i="1"/>
  <c r="GD162" i="1"/>
  <c r="GC162" i="1"/>
  <c r="GB162" i="1"/>
  <c r="GA162" i="1"/>
  <c r="FZ162" i="1"/>
  <c r="FY162" i="1"/>
  <c r="FX162" i="1"/>
  <c r="FW162" i="1"/>
  <c r="FV162" i="1"/>
  <c r="FU162" i="1"/>
  <c r="FT162" i="1"/>
  <c r="FS162" i="1"/>
  <c r="FR162" i="1"/>
  <c r="FQ162" i="1"/>
  <c r="FP162" i="1"/>
  <c r="FO162" i="1"/>
  <c r="FN162" i="1"/>
  <c r="FM162" i="1"/>
  <c r="FL162" i="1"/>
  <c r="FK162" i="1"/>
  <c r="FJ162" i="1"/>
  <c r="FI162" i="1"/>
  <c r="FH162" i="1"/>
  <c r="FG162" i="1"/>
  <c r="FF162" i="1"/>
  <c r="FE162" i="1"/>
  <c r="FD162" i="1"/>
  <c r="FC162" i="1"/>
  <c r="FB162" i="1"/>
  <c r="FA162" i="1"/>
  <c r="EZ162" i="1"/>
  <c r="EY162" i="1"/>
  <c r="EX162" i="1"/>
  <c r="EW162" i="1"/>
  <c r="EV162" i="1"/>
  <c r="EU162" i="1"/>
  <c r="ET162" i="1"/>
  <c r="ES162" i="1"/>
  <c r="ER162" i="1"/>
  <c r="EQ162" i="1"/>
  <c r="EP162" i="1"/>
  <c r="EO162" i="1"/>
  <c r="EN162" i="1"/>
  <c r="EM162" i="1"/>
  <c r="EL162" i="1"/>
  <c r="EK162" i="1"/>
  <c r="EJ162" i="1"/>
  <c r="EI162" i="1"/>
  <c r="EH162" i="1"/>
  <c r="EG162" i="1"/>
  <c r="EF162" i="1"/>
  <c r="EE162" i="1"/>
  <c r="ED162" i="1"/>
  <c r="EC162" i="1"/>
  <c r="EB162" i="1"/>
  <c r="EA162" i="1"/>
  <c r="DZ162" i="1"/>
  <c r="DY162" i="1"/>
  <c r="DX162" i="1"/>
  <c r="DW162" i="1"/>
  <c r="DV162" i="1"/>
  <c r="DU162" i="1"/>
  <c r="DT162" i="1"/>
  <c r="DS162" i="1"/>
  <c r="DR162" i="1"/>
  <c r="DQ162" i="1"/>
  <c r="DP162" i="1"/>
  <c r="DO162" i="1"/>
  <c r="DN162" i="1"/>
  <c r="DM162" i="1"/>
  <c r="DL162" i="1"/>
  <c r="DK162" i="1"/>
  <c r="DJ162" i="1"/>
  <c r="DI162" i="1"/>
  <c r="DH162" i="1"/>
  <c r="DG162" i="1"/>
  <c r="DF162" i="1"/>
  <c r="DE162" i="1"/>
  <c r="DD162" i="1"/>
  <c r="DC162" i="1"/>
  <c r="DB162" i="1"/>
  <c r="DA162" i="1"/>
  <c r="CZ162" i="1"/>
  <c r="CY162" i="1"/>
  <c r="CX162" i="1"/>
  <c r="CW162" i="1"/>
  <c r="CV162" i="1"/>
  <c r="CU162" i="1"/>
  <c r="CT162" i="1"/>
  <c r="CS162" i="1"/>
  <c r="CR162" i="1"/>
  <c r="CQ162" i="1"/>
  <c r="CP162" i="1"/>
  <c r="CO162" i="1"/>
  <c r="CN162" i="1"/>
  <c r="CM162" i="1"/>
  <c r="CL162" i="1"/>
  <c r="CK162" i="1"/>
  <c r="CJ162" i="1"/>
  <c r="CI162" i="1"/>
  <c r="CH162" i="1"/>
  <c r="CG162" i="1"/>
  <c r="CF162" i="1"/>
  <c r="CE162" i="1"/>
  <c r="CD162" i="1"/>
  <c r="CC162" i="1"/>
  <c r="CB162" i="1"/>
  <c r="CA162" i="1"/>
  <c r="BZ162" i="1"/>
  <c r="BY162" i="1"/>
  <c r="BX162" i="1"/>
  <c r="BW162" i="1"/>
  <c r="BV162" i="1"/>
  <c r="BU162" i="1"/>
  <c r="BT162" i="1"/>
  <c r="BS162" i="1"/>
  <c r="BR162" i="1"/>
  <c r="BQ162" i="1"/>
  <c r="BP162" i="1"/>
  <c r="BO162" i="1"/>
  <c r="BN162" i="1"/>
  <c r="BM162" i="1"/>
  <c r="BL162" i="1"/>
  <c r="BK162" i="1"/>
  <c r="BJ162" i="1"/>
  <c r="BI162" i="1"/>
  <c r="BH162" i="1"/>
  <c r="BG162" i="1"/>
  <c r="BF162" i="1"/>
  <c r="BE162" i="1"/>
  <c r="BD162" i="1"/>
  <c r="BC162" i="1"/>
  <c r="BB162" i="1"/>
  <c r="BA162" i="1"/>
  <c r="AZ162" i="1"/>
  <c r="AY162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G162" i="1"/>
  <c r="F162" i="1"/>
  <c r="E162" i="1"/>
  <c r="D162" i="1"/>
  <c r="C162" i="1"/>
  <c r="B162" i="1"/>
  <c r="D160" i="1"/>
  <c r="P158" i="1"/>
  <c r="F158" i="1"/>
  <c r="P157" i="1"/>
  <c r="F157" i="1"/>
  <c r="P156" i="1"/>
  <c r="F156" i="1"/>
  <c r="P155" i="1"/>
  <c r="F155" i="1"/>
  <c r="P154" i="1"/>
  <c r="F154" i="1"/>
  <c r="P153" i="1"/>
  <c r="F153" i="1"/>
  <c r="P152" i="1"/>
  <c r="F152" i="1"/>
  <c r="P151" i="1"/>
  <c r="F151" i="1"/>
  <c r="P150" i="1"/>
  <c r="F150" i="1"/>
  <c r="P149" i="1"/>
  <c r="F149" i="1"/>
  <c r="P148" i="1"/>
  <c r="F148" i="1"/>
  <c r="P147" i="1"/>
  <c r="F147" i="1"/>
  <c r="P146" i="1"/>
  <c r="F146" i="1"/>
  <c r="P145" i="1"/>
  <c r="F145" i="1"/>
  <c r="P144" i="1"/>
  <c r="F144" i="1"/>
  <c r="P143" i="1"/>
  <c r="F143" i="1"/>
  <c r="P142" i="1"/>
  <c r="F142" i="1"/>
  <c r="P141" i="1"/>
  <c r="F141" i="1"/>
  <c r="P140" i="1"/>
  <c r="F140" i="1"/>
  <c r="P139" i="1"/>
  <c r="F139" i="1"/>
  <c r="P138" i="1"/>
  <c r="F138" i="1"/>
  <c r="P137" i="1"/>
  <c r="F137" i="1"/>
  <c r="P136" i="1"/>
  <c r="F136" i="1"/>
  <c r="P135" i="1"/>
  <c r="F135" i="1"/>
  <c r="P134" i="1"/>
  <c r="F134" i="1"/>
  <c r="P133" i="1"/>
  <c r="F133" i="1"/>
  <c r="P132" i="1"/>
  <c r="F132" i="1"/>
  <c r="EV130" i="1"/>
  <c r="EU130" i="1"/>
  <c r="ET130" i="1"/>
  <c r="ES130" i="1"/>
  <c r="ER130" i="1"/>
  <c r="EQ130" i="1"/>
  <c r="EP130" i="1"/>
  <c r="EO130" i="1"/>
  <c r="EN130" i="1"/>
  <c r="EM130" i="1"/>
  <c r="EL130" i="1"/>
  <c r="EK130" i="1"/>
  <c r="EJ130" i="1"/>
  <c r="EI130" i="1"/>
  <c r="EH130" i="1"/>
  <c r="EG130" i="1"/>
  <c r="DQ130" i="1"/>
  <c r="DP130" i="1"/>
  <c r="DO130" i="1"/>
  <c r="DN130" i="1"/>
  <c r="DM130" i="1"/>
  <c r="DL130" i="1"/>
  <c r="DK130" i="1"/>
  <c r="DJ130" i="1"/>
  <c r="DI130" i="1"/>
  <c r="DH130" i="1"/>
  <c r="DG130" i="1"/>
  <c r="BD130" i="1"/>
  <c r="BC130" i="1"/>
  <c r="BB130" i="1"/>
  <c r="BA130" i="1"/>
  <c r="AZ130" i="1"/>
  <c r="AY130" i="1"/>
  <c r="AX130" i="1"/>
  <c r="AW130" i="1"/>
  <c r="AV130" i="1"/>
  <c r="AU130" i="1"/>
  <c r="AT130" i="1"/>
  <c r="AS130" i="1"/>
  <c r="AR130" i="1"/>
  <c r="AQ130" i="1"/>
  <c r="AP130" i="1"/>
  <c r="AO130" i="1"/>
  <c r="Y130" i="1"/>
  <c r="X130" i="1"/>
  <c r="W130" i="1"/>
  <c r="V130" i="1"/>
  <c r="U130" i="1"/>
  <c r="T130" i="1"/>
  <c r="S130" i="1"/>
  <c r="R130" i="1"/>
  <c r="Q130" i="1"/>
  <c r="P130" i="1"/>
  <c r="O130" i="1"/>
  <c r="G130" i="1"/>
  <c r="F130" i="1"/>
  <c r="D130" i="1"/>
  <c r="C130" i="1"/>
  <c r="B130" i="1"/>
  <c r="GX128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G128" i="1"/>
  <c r="F128" i="1"/>
  <c r="E128" i="1"/>
  <c r="D128" i="1"/>
  <c r="C128" i="1"/>
  <c r="B128" i="1"/>
  <c r="D126" i="1"/>
  <c r="P124" i="1"/>
  <c r="F124" i="1"/>
  <c r="P123" i="1"/>
  <c r="F123" i="1"/>
  <c r="P122" i="1"/>
  <c r="F122" i="1"/>
  <c r="P121" i="1"/>
  <c r="F121" i="1"/>
  <c r="P120" i="1"/>
  <c r="F120" i="1"/>
  <c r="P119" i="1"/>
  <c r="F119" i="1"/>
  <c r="P118" i="1"/>
  <c r="F118" i="1"/>
  <c r="P117" i="1"/>
  <c r="F117" i="1"/>
  <c r="P116" i="1"/>
  <c r="F116" i="1"/>
  <c r="P115" i="1"/>
  <c r="F115" i="1"/>
  <c r="P114" i="1"/>
  <c r="F114" i="1"/>
  <c r="P113" i="1"/>
  <c r="F113" i="1"/>
  <c r="P112" i="1"/>
  <c r="F112" i="1"/>
  <c r="P111" i="1"/>
  <c r="F111" i="1"/>
  <c r="P110" i="1"/>
  <c r="F110" i="1"/>
  <c r="P109" i="1"/>
  <c r="F109" i="1"/>
  <c r="P108" i="1"/>
  <c r="F108" i="1"/>
  <c r="P107" i="1"/>
  <c r="F107" i="1"/>
  <c r="P106" i="1"/>
  <c r="F106" i="1"/>
  <c r="P105" i="1"/>
  <c r="F105" i="1"/>
  <c r="P104" i="1"/>
  <c r="F104" i="1"/>
  <c r="P103" i="1"/>
  <c r="F103" i="1"/>
  <c r="P102" i="1"/>
  <c r="F102" i="1"/>
  <c r="P101" i="1"/>
  <c r="F101" i="1"/>
  <c r="P100" i="1"/>
  <c r="F100" i="1"/>
  <c r="P99" i="1"/>
  <c r="F99" i="1"/>
  <c r="P98" i="1"/>
  <c r="F98" i="1"/>
  <c r="EV96" i="1"/>
  <c r="EU96" i="1"/>
  <c r="ET96" i="1"/>
  <c r="ES96" i="1"/>
  <c r="ER96" i="1"/>
  <c r="EQ96" i="1"/>
  <c r="EP96" i="1"/>
  <c r="EO96" i="1"/>
  <c r="EN96" i="1"/>
  <c r="EM96" i="1"/>
  <c r="EL96" i="1"/>
  <c r="EK96" i="1"/>
  <c r="EJ96" i="1"/>
  <c r="EI96" i="1"/>
  <c r="EH96" i="1"/>
  <c r="EG96" i="1"/>
  <c r="DQ96" i="1"/>
  <c r="DP96" i="1"/>
  <c r="DO96" i="1"/>
  <c r="DN96" i="1"/>
  <c r="DM96" i="1"/>
  <c r="DL96" i="1"/>
  <c r="DK96" i="1"/>
  <c r="DJ96" i="1"/>
  <c r="DI96" i="1"/>
  <c r="DH96" i="1"/>
  <c r="DG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Q96" i="1"/>
  <c r="AP96" i="1"/>
  <c r="AO96" i="1"/>
  <c r="Y96" i="1"/>
  <c r="X96" i="1"/>
  <c r="W96" i="1"/>
  <c r="V96" i="1"/>
  <c r="U96" i="1"/>
  <c r="T96" i="1"/>
  <c r="S96" i="1"/>
  <c r="R96" i="1"/>
  <c r="Q96" i="1"/>
  <c r="P96" i="1"/>
  <c r="O96" i="1"/>
  <c r="G96" i="1"/>
  <c r="F96" i="1"/>
  <c r="D96" i="1"/>
  <c r="C96" i="1"/>
  <c r="B96" i="1"/>
  <c r="GX94" i="1"/>
  <c r="GW94" i="1"/>
  <c r="GV94" i="1"/>
  <c r="GU94" i="1"/>
  <c r="GT94" i="1"/>
  <c r="GS94" i="1"/>
  <c r="GR94" i="1"/>
  <c r="GQ94" i="1"/>
  <c r="GP94" i="1"/>
  <c r="GO94" i="1"/>
  <c r="GN94" i="1"/>
  <c r="GM94" i="1"/>
  <c r="GL94" i="1"/>
  <c r="GK94" i="1"/>
  <c r="GJ94" i="1"/>
  <c r="GI94" i="1"/>
  <c r="GH94" i="1"/>
  <c r="GG94" i="1"/>
  <c r="GF94" i="1"/>
  <c r="GE94" i="1"/>
  <c r="GD94" i="1"/>
  <c r="GC94" i="1"/>
  <c r="GB94" i="1"/>
  <c r="GA94" i="1"/>
  <c r="FZ94" i="1"/>
  <c r="FY94" i="1"/>
  <c r="FX94" i="1"/>
  <c r="FW94" i="1"/>
  <c r="FV94" i="1"/>
  <c r="FU94" i="1"/>
  <c r="FT94" i="1"/>
  <c r="FS94" i="1"/>
  <c r="FR94" i="1"/>
  <c r="FQ94" i="1"/>
  <c r="FP94" i="1"/>
  <c r="FO94" i="1"/>
  <c r="FN94" i="1"/>
  <c r="FM94" i="1"/>
  <c r="FL94" i="1"/>
  <c r="FK94" i="1"/>
  <c r="FJ94" i="1"/>
  <c r="FI94" i="1"/>
  <c r="FH94" i="1"/>
  <c r="FG94" i="1"/>
  <c r="FF94" i="1"/>
  <c r="FE94" i="1"/>
  <c r="FD94" i="1"/>
  <c r="FC94" i="1"/>
  <c r="FB94" i="1"/>
  <c r="FA94" i="1"/>
  <c r="EZ94" i="1"/>
  <c r="EY94" i="1"/>
  <c r="EX94" i="1"/>
  <c r="EW94" i="1"/>
  <c r="EV94" i="1"/>
  <c r="EU94" i="1"/>
  <c r="ET94" i="1"/>
  <c r="ES94" i="1"/>
  <c r="ER94" i="1"/>
  <c r="EQ94" i="1"/>
  <c r="EP94" i="1"/>
  <c r="EO94" i="1"/>
  <c r="EN94" i="1"/>
  <c r="EM94" i="1"/>
  <c r="EL94" i="1"/>
  <c r="EK94" i="1"/>
  <c r="EJ94" i="1"/>
  <c r="EI94" i="1"/>
  <c r="EH94" i="1"/>
  <c r="EG94" i="1"/>
  <c r="EF94" i="1"/>
  <c r="EE94" i="1"/>
  <c r="ED94" i="1"/>
  <c r="EC94" i="1"/>
  <c r="EB94" i="1"/>
  <c r="EA94" i="1"/>
  <c r="DZ94" i="1"/>
  <c r="DY94" i="1"/>
  <c r="DX94" i="1"/>
  <c r="DW94" i="1"/>
  <c r="DV94" i="1"/>
  <c r="DU94" i="1"/>
  <c r="DT94" i="1"/>
  <c r="DS94" i="1"/>
  <c r="DR94" i="1"/>
  <c r="DQ94" i="1"/>
  <c r="DP94" i="1"/>
  <c r="DO94" i="1"/>
  <c r="DN94" i="1"/>
  <c r="DM94" i="1"/>
  <c r="DL94" i="1"/>
  <c r="DK94" i="1"/>
  <c r="DJ94" i="1"/>
  <c r="DI94" i="1"/>
  <c r="DH94" i="1"/>
  <c r="DG94" i="1"/>
  <c r="DF94" i="1"/>
  <c r="DE94" i="1"/>
  <c r="DD94" i="1"/>
  <c r="DC94" i="1"/>
  <c r="DB94" i="1"/>
  <c r="DA94" i="1"/>
  <c r="CZ94" i="1"/>
  <c r="CY94" i="1"/>
  <c r="CX94" i="1"/>
  <c r="CW94" i="1"/>
  <c r="CV94" i="1"/>
  <c r="CU94" i="1"/>
  <c r="CT94" i="1"/>
  <c r="CS94" i="1"/>
  <c r="CR94" i="1"/>
  <c r="CQ94" i="1"/>
  <c r="CP94" i="1"/>
  <c r="CO94" i="1"/>
  <c r="CN94" i="1"/>
  <c r="CM94" i="1"/>
  <c r="CL94" i="1"/>
  <c r="CK94" i="1"/>
  <c r="CJ94" i="1"/>
  <c r="CI94" i="1"/>
  <c r="CH94" i="1"/>
  <c r="CG94" i="1"/>
  <c r="CF94" i="1"/>
  <c r="CE94" i="1"/>
  <c r="CD94" i="1"/>
  <c r="CC94" i="1"/>
  <c r="CB94" i="1"/>
  <c r="CA94" i="1"/>
  <c r="BZ94" i="1"/>
  <c r="BY94" i="1"/>
  <c r="BX94" i="1"/>
  <c r="BW94" i="1"/>
  <c r="BV94" i="1"/>
  <c r="BU94" i="1"/>
  <c r="BT94" i="1"/>
  <c r="BS94" i="1"/>
  <c r="BR94" i="1"/>
  <c r="BQ94" i="1"/>
  <c r="BP94" i="1"/>
  <c r="BO94" i="1"/>
  <c r="BN94" i="1"/>
  <c r="BM94" i="1"/>
  <c r="BL94" i="1"/>
  <c r="BK94" i="1"/>
  <c r="BJ94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G94" i="1"/>
  <c r="F94" i="1"/>
  <c r="E94" i="1"/>
  <c r="D94" i="1"/>
  <c r="C94" i="1"/>
  <c r="B94" i="1"/>
  <c r="D92" i="1"/>
  <c r="GX90" i="1"/>
  <c r="GW90" i="1"/>
  <c r="GV90" i="1"/>
  <c r="GU90" i="1"/>
  <c r="GT90" i="1"/>
  <c r="GS90" i="1"/>
  <c r="GR90" i="1"/>
  <c r="GQ90" i="1"/>
  <c r="GP90" i="1"/>
  <c r="GO90" i="1"/>
  <c r="GN90" i="1"/>
  <c r="GM90" i="1"/>
  <c r="GL90" i="1"/>
  <c r="GK90" i="1"/>
  <c r="GJ90" i="1"/>
  <c r="GI90" i="1"/>
  <c r="GH90" i="1"/>
  <c r="GG90" i="1"/>
  <c r="GF90" i="1"/>
  <c r="GE90" i="1"/>
  <c r="GD90" i="1"/>
  <c r="GC90" i="1"/>
  <c r="GB90" i="1"/>
  <c r="GA90" i="1"/>
  <c r="FZ90" i="1"/>
  <c r="FY90" i="1"/>
  <c r="FX90" i="1"/>
  <c r="FW90" i="1"/>
  <c r="FV90" i="1"/>
  <c r="FU90" i="1"/>
  <c r="FT90" i="1"/>
  <c r="FS90" i="1"/>
  <c r="FR90" i="1"/>
  <c r="FQ90" i="1"/>
  <c r="FP90" i="1"/>
  <c r="FO90" i="1"/>
  <c r="FN90" i="1"/>
  <c r="FM90" i="1"/>
  <c r="FL90" i="1"/>
  <c r="FK90" i="1"/>
  <c r="FJ90" i="1"/>
  <c r="FI90" i="1"/>
  <c r="FH90" i="1"/>
  <c r="FG90" i="1"/>
  <c r="FF90" i="1"/>
  <c r="FE90" i="1"/>
  <c r="FD90" i="1"/>
  <c r="FC90" i="1"/>
  <c r="FB90" i="1"/>
  <c r="FA90" i="1"/>
  <c r="EZ90" i="1"/>
  <c r="EY90" i="1"/>
  <c r="EX90" i="1"/>
  <c r="EW90" i="1"/>
  <c r="EV90" i="1"/>
  <c r="EU90" i="1"/>
  <c r="ET90" i="1"/>
  <c r="ES90" i="1"/>
  <c r="ER90" i="1"/>
  <c r="EQ90" i="1"/>
  <c r="EP90" i="1"/>
  <c r="EO90" i="1"/>
  <c r="EN90" i="1"/>
  <c r="EM90" i="1"/>
  <c r="EL90" i="1"/>
  <c r="EK90" i="1"/>
  <c r="EJ90" i="1"/>
  <c r="EI90" i="1"/>
  <c r="EH90" i="1"/>
  <c r="EG90" i="1"/>
  <c r="EF90" i="1"/>
  <c r="EE90" i="1"/>
  <c r="ED90" i="1"/>
  <c r="EC90" i="1"/>
  <c r="EB90" i="1"/>
  <c r="EA90" i="1"/>
  <c r="DZ90" i="1"/>
  <c r="DY90" i="1"/>
  <c r="DX90" i="1"/>
  <c r="DW90" i="1"/>
  <c r="DV90" i="1"/>
  <c r="DU90" i="1"/>
  <c r="DT90" i="1"/>
  <c r="DS90" i="1"/>
  <c r="DR90" i="1"/>
  <c r="DQ90" i="1"/>
  <c r="DP90" i="1"/>
  <c r="DO90" i="1"/>
  <c r="DN90" i="1"/>
  <c r="DM90" i="1"/>
  <c r="DL90" i="1"/>
  <c r="DK90" i="1"/>
  <c r="DJ90" i="1"/>
  <c r="DI90" i="1"/>
  <c r="DH90" i="1"/>
  <c r="DG90" i="1"/>
  <c r="DF90" i="1"/>
  <c r="DE90" i="1"/>
  <c r="DD90" i="1"/>
  <c r="DC90" i="1"/>
  <c r="DB90" i="1"/>
  <c r="DA90" i="1"/>
  <c r="CZ90" i="1"/>
  <c r="CY90" i="1"/>
  <c r="CX90" i="1"/>
  <c r="CW90" i="1"/>
  <c r="CV90" i="1"/>
  <c r="CU90" i="1"/>
  <c r="CT90" i="1"/>
  <c r="CS90" i="1"/>
  <c r="CR90" i="1"/>
  <c r="CQ90" i="1"/>
  <c r="CP90" i="1"/>
  <c r="CO90" i="1"/>
  <c r="CN90" i="1"/>
  <c r="CM90" i="1"/>
  <c r="CL90" i="1"/>
  <c r="CK90" i="1"/>
  <c r="CJ90" i="1"/>
  <c r="CI90" i="1"/>
  <c r="CH90" i="1"/>
  <c r="CG90" i="1"/>
  <c r="CF90" i="1"/>
  <c r="CE90" i="1"/>
  <c r="CD90" i="1"/>
  <c r="CC90" i="1"/>
  <c r="CB90" i="1"/>
  <c r="CA90" i="1"/>
  <c r="BZ90" i="1"/>
  <c r="BY90" i="1"/>
  <c r="BX90" i="1"/>
  <c r="BW90" i="1"/>
  <c r="BV90" i="1"/>
  <c r="BU90" i="1"/>
  <c r="BT90" i="1"/>
  <c r="BS90" i="1"/>
  <c r="BR90" i="1"/>
  <c r="BQ90" i="1"/>
  <c r="BP90" i="1"/>
  <c r="BO90" i="1"/>
  <c r="BN90" i="1"/>
  <c r="BM90" i="1"/>
  <c r="BL90" i="1"/>
  <c r="BK90" i="1"/>
  <c r="BJ90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G90" i="1"/>
  <c r="F90" i="1"/>
  <c r="E90" i="1"/>
  <c r="D90" i="1"/>
  <c r="C90" i="1"/>
  <c r="B90" i="1"/>
  <c r="D88" i="1"/>
  <c r="P86" i="1"/>
  <c r="F86" i="1"/>
  <c r="P85" i="1"/>
  <c r="F85" i="1"/>
  <c r="P84" i="1"/>
  <c r="F84" i="1"/>
  <c r="P83" i="1"/>
  <c r="F83" i="1"/>
  <c r="P82" i="1"/>
  <c r="F82" i="1"/>
  <c r="P81" i="1"/>
  <c r="F81" i="1"/>
  <c r="P80" i="1"/>
  <c r="F80" i="1"/>
  <c r="P79" i="1"/>
  <c r="F79" i="1"/>
  <c r="P78" i="1"/>
  <c r="F78" i="1"/>
  <c r="P77" i="1"/>
  <c r="F77" i="1"/>
  <c r="P76" i="1"/>
  <c r="F76" i="1"/>
  <c r="P75" i="1"/>
  <c r="F75" i="1"/>
  <c r="P74" i="1"/>
  <c r="F74" i="1"/>
  <c r="P73" i="1"/>
  <c r="F73" i="1"/>
  <c r="P72" i="1"/>
  <c r="F72" i="1"/>
  <c r="P71" i="1"/>
  <c r="F71" i="1"/>
  <c r="P70" i="1"/>
  <c r="F70" i="1"/>
  <c r="P69" i="1"/>
  <c r="F69" i="1"/>
  <c r="P68" i="1"/>
  <c r="F68" i="1"/>
  <c r="P67" i="1"/>
  <c r="F67" i="1"/>
  <c r="P66" i="1"/>
  <c r="F66" i="1"/>
  <c r="P65" i="1"/>
  <c r="F65" i="1"/>
  <c r="P64" i="1"/>
  <c r="F64" i="1"/>
  <c r="P63" i="1"/>
  <c r="F63" i="1"/>
  <c r="P62" i="1"/>
  <c r="F62" i="1"/>
  <c r="P61" i="1"/>
  <c r="F61" i="1"/>
  <c r="P60" i="1"/>
  <c r="F60" i="1"/>
  <c r="EV58" i="1"/>
  <c r="EU58" i="1"/>
  <c r="ET58" i="1"/>
  <c r="ES58" i="1"/>
  <c r="ER58" i="1"/>
  <c r="EQ58" i="1"/>
  <c r="EP58" i="1"/>
  <c r="EO58" i="1"/>
  <c r="EN58" i="1"/>
  <c r="EM58" i="1"/>
  <c r="EL58" i="1"/>
  <c r="EK58" i="1"/>
  <c r="EJ58" i="1"/>
  <c r="EI58" i="1"/>
  <c r="EH58" i="1"/>
  <c r="EG58" i="1"/>
  <c r="DQ58" i="1"/>
  <c r="DP58" i="1"/>
  <c r="DO58" i="1"/>
  <c r="DN58" i="1"/>
  <c r="DM58" i="1"/>
  <c r="DL58" i="1"/>
  <c r="DK58" i="1"/>
  <c r="DJ58" i="1"/>
  <c r="DI58" i="1"/>
  <c r="DH58" i="1"/>
  <c r="DG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Y58" i="1"/>
  <c r="X58" i="1"/>
  <c r="W58" i="1"/>
  <c r="V58" i="1"/>
  <c r="U58" i="1"/>
  <c r="T58" i="1"/>
  <c r="S58" i="1"/>
  <c r="R58" i="1"/>
  <c r="Q58" i="1"/>
  <c r="P58" i="1"/>
  <c r="O58" i="1"/>
  <c r="G58" i="1"/>
  <c r="F58" i="1"/>
  <c r="D58" i="1"/>
  <c r="C58" i="1"/>
  <c r="B58" i="1"/>
  <c r="P56" i="1"/>
  <c r="F56" i="1"/>
  <c r="P55" i="1"/>
  <c r="F55" i="1"/>
  <c r="P54" i="1"/>
  <c r="F54" i="1"/>
  <c r="P53" i="1"/>
  <c r="F53" i="1"/>
  <c r="P52" i="1"/>
  <c r="F52" i="1"/>
  <c r="P51" i="1"/>
  <c r="F51" i="1"/>
  <c r="P50" i="1"/>
  <c r="F50" i="1"/>
  <c r="P49" i="1"/>
  <c r="F49" i="1"/>
  <c r="P48" i="1"/>
  <c r="F48" i="1"/>
  <c r="P47" i="1"/>
  <c r="F47" i="1"/>
  <c r="P46" i="1"/>
  <c r="F46" i="1"/>
  <c r="P45" i="1"/>
  <c r="F45" i="1"/>
  <c r="P44" i="1"/>
  <c r="F44" i="1"/>
  <c r="P43" i="1"/>
  <c r="F43" i="1"/>
  <c r="P42" i="1"/>
  <c r="F42" i="1"/>
  <c r="P41" i="1"/>
  <c r="F41" i="1"/>
  <c r="P40" i="1"/>
  <c r="F40" i="1"/>
  <c r="P39" i="1"/>
  <c r="F39" i="1"/>
  <c r="P38" i="1"/>
  <c r="F38" i="1"/>
  <c r="P37" i="1"/>
  <c r="F37" i="1"/>
  <c r="P36" i="1"/>
  <c r="F36" i="1"/>
  <c r="P35" i="1"/>
  <c r="F35" i="1"/>
  <c r="P34" i="1"/>
  <c r="F34" i="1"/>
  <c r="P33" i="1"/>
  <c r="F33" i="1"/>
  <c r="P32" i="1"/>
  <c r="F32" i="1"/>
  <c r="P31" i="1"/>
  <c r="F31" i="1"/>
  <c r="P30" i="1"/>
  <c r="F30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DQ28" i="1"/>
  <c r="DP28" i="1"/>
  <c r="DO28" i="1"/>
  <c r="DN28" i="1"/>
  <c r="DM28" i="1"/>
  <c r="DL28" i="1"/>
  <c r="DK28" i="1"/>
  <c r="DJ28" i="1"/>
  <c r="DI28" i="1"/>
  <c r="DH28" i="1"/>
  <c r="DG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Y28" i="1"/>
  <c r="X28" i="1"/>
  <c r="W28" i="1"/>
  <c r="V28" i="1"/>
  <c r="U28" i="1"/>
  <c r="T28" i="1"/>
  <c r="S28" i="1"/>
  <c r="R28" i="1"/>
  <c r="Q28" i="1"/>
  <c r="P28" i="1"/>
  <c r="O28" i="1"/>
  <c r="G28" i="1"/>
  <c r="F28" i="1"/>
  <c r="D28" i="1"/>
  <c r="C28" i="1"/>
  <c r="B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T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O26" i="1"/>
  <c r="EN26" i="1"/>
  <c r="EM26" i="1"/>
  <c r="EL26" i="1"/>
  <c r="EK26" i="1"/>
  <c r="EJ26" i="1"/>
  <c r="EI26" i="1"/>
  <c r="EH26" i="1"/>
  <c r="EG26" i="1"/>
  <c r="EF26" i="1"/>
  <c r="EE26" i="1"/>
  <c r="ED26" i="1"/>
  <c r="EC26" i="1"/>
  <c r="EB26" i="1"/>
  <c r="EA26" i="1"/>
  <c r="DZ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M26" i="1"/>
  <c r="DL26" i="1"/>
  <c r="DK26" i="1"/>
  <c r="DJ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H26" i="1"/>
  <c r="CG26" i="1"/>
  <c r="CF26" i="1"/>
  <c r="CE26" i="1"/>
  <c r="CD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R22" i="1"/>
  <c r="EQ22" i="1"/>
  <c r="EP22" i="1"/>
  <c r="EO22" i="1"/>
  <c r="EN22" i="1"/>
  <c r="EM22" i="1"/>
  <c r="EL22" i="1"/>
  <c r="EK22" i="1"/>
  <c r="EJ22" i="1"/>
  <c r="EI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Q22" i="1"/>
  <c r="DP22" i="1"/>
  <c r="DO22" i="1"/>
  <c r="DN22" i="1"/>
  <c r="DM22" i="1"/>
  <c r="DL22" i="1"/>
  <c r="DK22" i="1"/>
  <c r="DJ22" i="1"/>
  <c r="DI22" i="1"/>
  <c r="DH22" i="1"/>
  <c r="DG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X148" i="7" l="1"/>
  <c r="J65" i="7"/>
  <c r="L113" i="7"/>
  <c r="K140" i="7"/>
  <c r="I140" i="7" s="1"/>
  <c r="AX140" i="7"/>
  <c r="AW148" i="7"/>
  <c r="L336" i="7"/>
  <c r="L55" i="7"/>
  <c r="AR78" i="7" s="1"/>
  <c r="G66" i="7"/>
  <c r="K132" i="7"/>
  <c r="I144" i="7"/>
  <c r="K144" i="7"/>
  <c r="AT94" i="7"/>
  <c r="K40" i="7" s="1"/>
  <c r="L84" i="7"/>
  <c r="AO94" i="7" s="1"/>
  <c r="K136" i="7"/>
  <c r="I136" i="7" s="1"/>
  <c r="K156" i="7"/>
  <c r="I156" i="7" s="1"/>
  <c r="AN140" i="7"/>
  <c r="I152" i="7"/>
  <c r="AN152" i="7"/>
  <c r="AX156" i="7"/>
  <c r="L237" i="7"/>
  <c r="L327" i="7"/>
  <c r="L80" i="7"/>
  <c r="AR94" i="7" s="1"/>
  <c r="L91" i="7" s="1"/>
  <c r="L175" i="7"/>
  <c r="I132" i="7"/>
  <c r="AW156" i="7"/>
  <c r="L176" i="7"/>
  <c r="I148" i="7"/>
  <c r="AN148" i="7"/>
  <c r="L177" i="7"/>
  <c r="L271" i="7"/>
  <c r="L165" i="7"/>
  <c r="G70" i="7"/>
  <c r="L174" i="7"/>
  <c r="AN136" i="7"/>
  <c r="L211" i="7"/>
  <c r="L167" i="7"/>
  <c r="L163" i="7" s="1"/>
  <c r="L231" i="7"/>
  <c r="L321" i="7"/>
  <c r="L352" i="7"/>
  <c r="C38" i="7"/>
  <c r="M46" i="9"/>
  <c r="AO55" i="9" s="1"/>
  <c r="AT55" i="9"/>
  <c r="M252" i="9"/>
  <c r="AO266" i="9" s="1"/>
  <c r="AT266" i="9"/>
  <c r="AR68" i="10"/>
  <c r="M65" i="10" s="1"/>
  <c r="AN68" i="10"/>
  <c r="M64" i="10"/>
  <c r="L68" i="10"/>
  <c r="L66" i="9"/>
  <c r="L222" i="9"/>
  <c r="AO222" i="9"/>
  <c r="M220" i="9"/>
  <c r="AR55" i="9"/>
  <c r="M53" i="9"/>
  <c r="AN55" i="9"/>
  <c r="L55" i="9"/>
  <c r="L78" i="9"/>
  <c r="AR78" i="9"/>
  <c r="M76" i="9"/>
  <c r="AN78" i="9"/>
  <c r="AT135" i="9"/>
  <c r="M110" i="9"/>
  <c r="AO135" i="9" s="1"/>
  <c r="AR266" i="9"/>
  <c r="M265" i="9" s="1"/>
  <c r="AN266" i="9"/>
  <c r="M263" i="9"/>
  <c r="L266" i="9"/>
  <c r="AT291" i="9"/>
  <c r="M278" i="9"/>
  <c r="L318" i="9"/>
  <c r="AR318" i="9"/>
  <c r="M317" i="9" s="1"/>
  <c r="M316" i="9"/>
  <c r="AN318" i="9"/>
  <c r="J381" i="9"/>
  <c r="L59" i="10"/>
  <c r="AT66" i="9"/>
  <c r="M59" i="9"/>
  <c r="AO66" i="9" s="1"/>
  <c r="AN135" i="9"/>
  <c r="L135" i="9"/>
  <c r="AR135" i="9"/>
  <c r="M132" i="9"/>
  <c r="AR164" i="9"/>
  <c r="M163" i="9" s="1"/>
  <c r="AR190" i="9"/>
  <c r="M187" i="9" s="1"/>
  <c r="M197" i="9"/>
  <c r="AO207" i="9" s="1"/>
  <c r="AT207" i="9"/>
  <c r="M204" i="9" s="1"/>
  <c r="M574" i="9"/>
  <c r="M572" i="9" s="1"/>
  <c r="L273" i="9"/>
  <c r="AR273" i="9"/>
  <c r="M272" i="9" s="1"/>
  <c r="M271" i="9"/>
  <c r="AN273" i="9"/>
  <c r="M326" i="9"/>
  <c r="AN59" i="10"/>
  <c r="AN77" i="10"/>
  <c r="L291" i="9"/>
  <c r="M321" i="9"/>
  <c r="AT327" i="9"/>
  <c r="L105" i="9"/>
  <c r="M244" i="9"/>
  <c r="L247" i="9"/>
  <c r="AR247" i="9"/>
  <c r="AN247" i="9"/>
  <c r="M592" i="9"/>
  <c r="M586" i="9"/>
  <c r="M635" i="9" s="1"/>
  <c r="AR50" i="10"/>
  <c r="M46" i="10"/>
  <c r="L207" i="9"/>
  <c r="J207" i="9" s="1"/>
  <c r="M345" i="9"/>
  <c r="AN399" i="9"/>
  <c r="AW401" i="9"/>
  <c r="AN403" i="9"/>
  <c r="M48" i="10"/>
  <c r="AN50" i="10" s="1"/>
  <c r="AR59" i="10"/>
  <c r="M56" i="10" s="1"/>
  <c r="AR77" i="10"/>
  <c r="M74" i="10" s="1"/>
  <c r="M86" i="10"/>
  <c r="M94" i="10"/>
  <c r="M171" i="10"/>
  <c r="M169" i="10" s="1"/>
  <c r="M193" i="10"/>
  <c r="M189" i="10" s="1"/>
  <c r="M201" i="10"/>
  <c r="M49" i="10"/>
  <c r="M95" i="10"/>
  <c r="M202" i="10"/>
  <c r="AN66" i="9"/>
  <c r="AN105" i="9"/>
  <c r="M203" i="9"/>
  <c r="AT222" i="9"/>
  <c r="M221" i="9" s="1"/>
  <c r="M296" i="9"/>
  <c r="AO311" i="9" s="1"/>
  <c r="AN311" i="9"/>
  <c r="M340" i="9"/>
  <c r="M338" i="9" s="1"/>
  <c r="AN365" i="9"/>
  <c r="AW375" i="9"/>
  <c r="M625" i="9" s="1"/>
  <c r="M623" i="9" s="1"/>
  <c r="L377" i="9"/>
  <c r="J377" i="9" s="1"/>
  <c r="AN379" i="9"/>
  <c r="M64" i="9"/>
  <c r="AT78" i="9"/>
  <c r="AT247" i="9"/>
  <c r="M570" i="9" s="1"/>
  <c r="L371" i="9"/>
  <c r="J371" i="9" s="1"/>
  <c r="AX377" i="9"/>
  <c r="L385" i="9"/>
  <c r="J385" i="9" s="1"/>
  <c r="L399" i="9"/>
  <c r="J399" i="9" s="1"/>
  <c r="AN401" i="9"/>
  <c r="L403" i="9"/>
  <c r="M558" i="9"/>
  <c r="M90" i="10"/>
  <c r="M88" i="10" s="1"/>
  <c r="M197" i="10"/>
  <c r="M195" i="10" s="1"/>
  <c r="AR66" i="9"/>
  <c r="M65" i="9" s="1"/>
  <c r="M102" i="9"/>
  <c r="AR105" i="9"/>
  <c r="M104" i="9" s="1"/>
  <c r="AN289" i="9"/>
  <c r="AN291" i="9"/>
  <c r="AR311" i="9"/>
  <c r="M310" i="9" s="1"/>
  <c r="AX363" i="9"/>
  <c r="AN367" i="9"/>
  <c r="AX371" i="9"/>
  <c r="AW377" i="9"/>
  <c r="AX385" i="9"/>
  <c r="L393" i="9"/>
  <c r="AX399" i="9"/>
  <c r="M559" i="9"/>
  <c r="M629" i="9"/>
  <c r="L77" i="10"/>
  <c r="AT105" i="9"/>
  <c r="AN207" i="9"/>
  <c r="AN264" i="9"/>
  <c r="L311" i="9"/>
  <c r="L365" i="9"/>
  <c r="J365" i="9" s="1"/>
  <c r="L379" i="9"/>
  <c r="L387" i="9"/>
  <c r="J387" i="9" s="1"/>
  <c r="AX393" i="9"/>
  <c r="M407" i="9"/>
  <c r="M139" i="9"/>
  <c r="AO164" i="9" s="1"/>
  <c r="AN229" i="9"/>
  <c r="AR291" i="9"/>
  <c r="M290" i="9" s="1"/>
  <c r="AX365" i="9"/>
  <c r="AX379" i="9"/>
  <c r="AX387" i="9"/>
  <c r="L401" i="9"/>
  <c r="M554" i="9"/>
  <c r="M552" i="9" s="1"/>
  <c r="M73" i="10"/>
  <c r="M172" i="9"/>
  <c r="AO190" i="9" s="1"/>
  <c r="M84" i="10"/>
  <c r="M82" i="10" s="1"/>
  <c r="L262" i="7"/>
  <c r="L286" i="7" s="1"/>
  <c r="L305" i="7"/>
  <c r="L181" i="8"/>
  <c r="L194" i="7"/>
  <c r="AR62" i="8"/>
  <c r="L58" i="8"/>
  <c r="K80" i="8"/>
  <c r="AR80" i="8"/>
  <c r="L77" i="8" s="1"/>
  <c r="AN80" i="8"/>
  <c r="L76" i="8"/>
  <c r="L147" i="8"/>
  <c r="L145" i="8" s="1"/>
  <c r="L318" i="7"/>
  <c r="L316" i="7" s="1"/>
  <c r="L349" i="7"/>
  <c r="L228" i="7"/>
  <c r="L252" i="7" s="1"/>
  <c r="AR71" i="8"/>
  <c r="L68" i="8" s="1"/>
  <c r="AN71" i="8"/>
  <c r="L67" i="8"/>
  <c r="K71" i="8"/>
  <c r="AR89" i="8"/>
  <c r="L86" i="8" s="1"/>
  <c r="AN89" i="8"/>
  <c r="L85" i="8"/>
  <c r="K89" i="8"/>
  <c r="L60" i="7"/>
  <c r="AO78" i="7" s="1"/>
  <c r="L111" i="7"/>
  <c r="AW132" i="7"/>
  <c r="K134" i="7"/>
  <c r="I134" i="7" s="1"/>
  <c r="K142" i="7"/>
  <c r="I142" i="7" s="1"/>
  <c r="K150" i="7"/>
  <c r="I150" i="7" s="1"/>
  <c r="K158" i="7"/>
  <c r="I158" i="7" s="1"/>
  <c r="L61" i="8"/>
  <c r="L107" i="8"/>
  <c r="L185" i="8"/>
  <c r="L193" i="8"/>
  <c r="L214" i="8"/>
  <c r="L112" i="7"/>
  <c r="AN130" i="7"/>
  <c r="AX134" i="7"/>
  <c r="AN138" i="7"/>
  <c r="AX142" i="7"/>
  <c r="AN146" i="7"/>
  <c r="AX150" i="7"/>
  <c r="AN154" i="7"/>
  <c r="AX158" i="7"/>
  <c r="L313" i="7"/>
  <c r="K40" i="8"/>
  <c r="AW134" i="7"/>
  <c r="AW142" i="7"/>
  <c r="AW150" i="7"/>
  <c r="AW158" i="7"/>
  <c r="L314" i="7"/>
  <c r="L384" i="7"/>
  <c r="L102" i="8"/>
  <c r="L100" i="8" s="1"/>
  <c r="L209" i="8"/>
  <c r="L207" i="8" s="1"/>
  <c r="L107" i="7"/>
  <c r="L105" i="7" s="1"/>
  <c r="AN132" i="7"/>
  <c r="AX136" i="7"/>
  <c r="AX144" i="7"/>
  <c r="AX152" i="7"/>
  <c r="L162" i="7"/>
  <c r="L385" i="7"/>
  <c r="K130" i="7"/>
  <c r="I130" i="7" s="1"/>
  <c r="K138" i="7"/>
  <c r="I138" i="7" s="1"/>
  <c r="K146" i="7"/>
  <c r="I146" i="7" s="1"/>
  <c r="K154" i="7"/>
  <c r="I154" i="7" s="1"/>
  <c r="AX130" i="7"/>
  <c r="AX138" i="7"/>
  <c r="AX146" i="7"/>
  <c r="AX154" i="7"/>
  <c r="L96" i="8"/>
  <c r="L94" i="8" s="1"/>
  <c r="L203" i="8"/>
  <c r="L201" i="8" s="1"/>
  <c r="L60" i="8"/>
  <c r="AN62" i="8" s="1"/>
  <c r="L98" i="8"/>
  <c r="L106" i="8"/>
  <c r="DJ749" i="1"/>
  <c r="DW638" i="1"/>
  <c r="AB640" i="1"/>
  <c r="AB708" i="1"/>
  <c r="CY709" i="1"/>
  <c r="X709" i="1" s="1"/>
  <c r="Q1209" i="1"/>
  <c r="AD1198" i="1"/>
  <c r="Y1209" i="1"/>
  <c r="AL1198" i="1"/>
  <c r="GM640" i="1"/>
  <c r="DN1209" i="1"/>
  <c r="EA1198" i="1"/>
  <c r="DY749" i="1"/>
  <c r="CY687" i="1"/>
  <c r="X687" i="1" s="1"/>
  <c r="GM687" i="1" s="1"/>
  <c r="GN687" i="1" s="1"/>
  <c r="CZ717" i="1"/>
  <c r="Y717" i="1" s="1"/>
  <c r="FT1198" i="1"/>
  <c r="EK1209" i="1"/>
  <c r="DX749" i="1"/>
  <c r="CZ641" i="1"/>
  <c r="Y641" i="1" s="1"/>
  <c r="DM958" i="1"/>
  <c r="P771" i="1"/>
  <c r="DM638" i="1"/>
  <c r="CZ642" i="1"/>
  <c r="Y642" i="1" s="1"/>
  <c r="GM642" i="1" s="1"/>
  <c r="GN642" i="1" s="1"/>
  <c r="GM644" i="1"/>
  <c r="GN644" i="1" s="1"/>
  <c r="CP646" i="1"/>
  <c r="O646" i="1" s="1"/>
  <c r="GM646" i="1" s="1"/>
  <c r="GN646" i="1" s="1"/>
  <c r="CP716" i="1"/>
  <c r="O716" i="1" s="1"/>
  <c r="GM716" i="1" s="1"/>
  <c r="GN716" i="1" s="1"/>
  <c r="ER1239" i="1"/>
  <c r="ER1198" i="1"/>
  <c r="P1220" i="1"/>
  <c r="CP722" i="1"/>
  <c r="O722" i="1" s="1"/>
  <c r="GM722" i="1" s="1"/>
  <c r="GN722" i="1" s="1"/>
  <c r="AI749" i="1"/>
  <c r="BZ749" i="1"/>
  <c r="CP641" i="1"/>
  <c r="O641" i="1" s="1"/>
  <c r="EB749" i="1"/>
  <c r="CP665" i="1"/>
  <c r="O665" i="1" s="1"/>
  <c r="GM686" i="1"/>
  <c r="GN686" i="1" s="1"/>
  <c r="DI749" i="1"/>
  <c r="DV638" i="1"/>
  <c r="GM1205" i="1"/>
  <c r="GP1205" i="1" s="1"/>
  <c r="F1223" i="1"/>
  <c r="R1239" i="1"/>
  <c r="R1198" i="1"/>
  <c r="CY641" i="1"/>
  <c r="X641" i="1" s="1"/>
  <c r="CZ646" i="1"/>
  <c r="Y646" i="1" s="1"/>
  <c r="CY665" i="1"/>
  <c r="X665" i="1" s="1"/>
  <c r="GM708" i="1"/>
  <c r="GN708" i="1" s="1"/>
  <c r="FV749" i="1"/>
  <c r="U648" i="1"/>
  <c r="AH749" i="1" s="1"/>
  <c r="Q666" i="1"/>
  <c r="CP666" i="1" s="1"/>
  <c r="O666" i="1" s="1"/>
  <c r="Q688" i="1"/>
  <c r="CP688" i="1" s="1"/>
  <c r="O688" i="1" s="1"/>
  <c r="GM688" i="1" s="1"/>
  <c r="GN688" i="1" s="1"/>
  <c r="AB747" i="1"/>
  <c r="AC1209" i="1"/>
  <c r="CP1200" i="1"/>
  <c r="O1200" i="1" s="1"/>
  <c r="X1209" i="1"/>
  <c r="AK1198" i="1"/>
  <c r="DX1198" i="1"/>
  <c r="DK1209" i="1"/>
  <c r="AQ1239" i="1"/>
  <c r="F1219" i="1"/>
  <c r="AQ1198" i="1"/>
  <c r="GX666" i="1"/>
  <c r="CJ749" i="1" s="1"/>
  <c r="GX688" i="1"/>
  <c r="GX728" i="1"/>
  <c r="T728" i="1"/>
  <c r="S728" i="1"/>
  <c r="R728" i="1"/>
  <c r="Q728" i="1"/>
  <c r="P728" i="1"/>
  <c r="O728" i="1" s="1"/>
  <c r="GM728" i="1" s="1"/>
  <c r="GO728" i="1" s="1"/>
  <c r="W728" i="1"/>
  <c r="V1198" i="1"/>
  <c r="V1239" i="1"/>
  <c r="F1232" i="1"/>
  <c r="DN958" i="1"/>
  <c r="P772" i="1"/>
  <c r="GA749" i="1"/>
  <c r="EI749" i="1"/>
  <c r="FY749" i="1"/>
  <c r="CY646" i="1"/>
  <c r="X646" i="1" s="1"/>
  <c r="Q648" i="1"/>
  <c r="U666" i="1"/>
  <c r="CP736" i="1"/>
  <c r="O736" i="1" s="1"/>
  <c r="GM736" i="1" s="1"/>
  <c r="GO736" i="1" s="1"/>
  <c r="AB736" i="1"/>
  <c r="CP746" i="1"/>
  <c r="O746" i="1" s="1"/>
  <c r="GM746" i="1" s="1"/>
  <c r="GN746" i="1" s="1"/>
  <c r="T1209" i="1"/>
  <c r="AG1198" i="1"/>
  <c r="DV1198" i="1"/>
  <c r="DI1209" i="1"/>
  <c r="R648" i="1"/>
  <c r="AE749" i="1" s="1"/>
  <c r="CP731" i="1"/>
  <c r="O731" i="1" s="1"/>
  <c r="GM731" i="1" s="1"/>
  <c r="GO731" i="1" s="1"/>
  <c r="CZ735" i="1"/>
  <c r="Y735" i="1" s="1"/>
  <c r="CY735" i="1"/>
  <c r="X735" i="1" s="1"/>
  <c r="GM735" i="1" s="1"/>
  <c r="GN735" i="1" s="1"/>
  <c r="CP741" i="1"/>
  <c r="O741" i="1" s="1"/>
  <c r="GM741" i="1" s="1"/>
  <c r="GO741" i="1" s="1"/>
  <c r="CZ745" i="1"/>
  <c r="Y745" i="1" s="1"/>
  <c r="CY745" i="1"/>
  <c r="X745" i="1" s="1"/>
  <c r="GM745" i="1" s="1"/>
  <c r="GN745" i="1" s="1"/>
  <c r="DH1198" i="1"/>
  <c r="DH1239" i="1"/>
  <c r="FU1198" i="1"/>
  <c r="EL1209" i="1"/>
  <c r="CZ1203" i="1"/>
  <c r="Y1203" i="1" s="1"/>
  <c r="CY1203" i="1"/>
  <c r="X1203" i="1" s="1"/>
  <c r="CP1203" i="1"/>
  <c r="O1203" i="1" s="1"/>
  <c r="GM1203" i="1" s="1"/>
  <c r="GP1203" i="1" s="1"/>
  <c r="F1233" i="1"/>
  <c r="W1239" i="1"/>
  <c r="W1198" i="1"/>
  <c r="DM1209" i="1"/>
  <c r="DZ1198" i="1"/>
  <c r="DU749" i="1"/>
  <c r="CP709" i="1"/>
  <c r="O709" i="1" s="1"/>
  <c r="GM709" i="1" s="1"/>
  <c r="GN709" i="1" s="1"/>
  <c r="GX718" i="1"/>
  <c r="T718" i="1"/>
  <c r="S718" i="1"/>
  <c r="R718" i="1"/>
  <c r="P718" i="1"/>
  <c r="W718" i="1"/>
  <c r="AJ749" i="1" s="1"/>
  <c r="CZ730" i="1"/>
  <c r="Y730" i="1" s="1"/>
  <c r="CY730" i="1"/>
  <c r="X730" i="1" s="1"/>
  <c r="GM730" i="1" s="1"/>
  <c r="GO730" i="1" s="1"/>
  <c r="CZ740" i="1"/>
  <c r="Y740" i="1" s="1"/>
  <c r="CY740" i="1"/>
  <c r="X740" i="1" s="1"/>
  <c r="GM740" i="1" s="1"/>
  <c r="GO740" i="1" s="1"/>
  <c r="AC749" i="1"/>
  <c r="CC1198" i="1"/>
  <c r="AT1209" i="1"/>
  <c r="P1212" i="1"/>
  <c r="DN638" i="1"/>
  <c r="CP717" i="1"/>
  <c r="O717" i="1" s="1"/>
  <c r="CZ725" i="1"/>
  <c r="Y725" i="1" s="1"/>
  <c r="CY725" i="1"/>
  <c r="X725" i="1" s="1"/>
  <c r="GM725" i="1" s="1"/>
  <c r="GN725" i="1" s="1"/>
  <c r="GM726" i="1"/>
  <c r="GO726" i="1" s="1"/>
  <c r="CC749" i="1" s="1"/>
  <c r="GM734" i="1"/>
  <c r="GN734" i="1" s="1"/>
  <c r="CY1201" i="1"/>
  <c r="X1201" i="1" s="1"/>
  <c r="DW1209" i="1"/>
  <c r="Q710" i="1"/>
  <c r="DY1209" i="1"/>
  <c r="FW1209" i="1"/>
  <c r="R710" i="1"/>
  <c r="CY710" i="1" s="1"/>
  <c r="X710" i="1" s="1"/>
  <c r="BZ1198" i="1"/>
  <c r="CI1209" i="1"/>
  <c r="DO1239" i="1"/>
  <c r="P1233" i="1"/>
  <c r="S1209" i="1"/>
  <c r="AF1198" i="1"/>
  <c r="T710" i="1"/>
  <c r="AG749" i="1" s="1"/>
  <c r="GX710" i="1"/>
  <c r="CP737" i="1"/>
  <c r="O737" i="1" s="1"/>
  <c r="CP747" i="1"/>
  <c r="O747" i="1" s="1"/>
  <c r="ES958" i="1"/>
  <c r="U1209" i="1"/>
  <c r="AH1198" i="1"/>
  <c r="CB1198" i="1"/>
  <c r="AS1209" i="1"/>
  <c r="FY1209" i="1"/>
  <c r="FR1198" i="1"/>
  <c r="EI1209" i="1"/>
  <c r="CG1209" i="1"/>
  <c r="CY717" i="1"/>
  <c r="X717" i="1" s="1"/>
  <c r="CY723" i="1"/>
  <c r="X723" i="1" s="1"/>
  <c r="GM723" i="1" s="1"/>
  <c r="GN723" i="1" s="1"/>
  <c r="CY727" i="1"/>
  <c r="X727" i="1" s="1"/>
  <c r="GM727" i="1" s="1"/>
  <c r="GO727" i="1" s="1"/>
  <c r="CY737" i="1"/>
  <c r="X737" i="1" s="1"/>
  <c r="CY747" i="1"/>
  <c r="X747" i="1" s="1"/>
  <c r="FX1209" i="1"/>
  <c r="DU1198" i="1"/>
  <c r="FZ1209" i="1"/>
  <c r="CP1204" i="1"/>
  <c r="O1204" i="1" s="1"/>
  <c r="GM1204" i="1" s="1"/>
  <c r="GP1204" i="1" s="1"/>
  <c r="GM1206" i="1"/>
  <c r="GP1206" i="1" s="1"/>
  <c r="CZ1207" i="1"/>
  <c r="Y1207" i="1" s="1"/>
  <c r="CY1207" i="1"/>
  <c r="X1207" i="1" s="1"/>
  <c r="GM1207" i="1" s="1"/>
  <c r="GP1207" i="1" s="1"/>
  <c r="CZ1201" i="1"/>
  <c r="Y1201" i="1" s="1"/>
  <c r="ED1209" i="1" s="1"/>
  <c r="CZ1205" i="1"/>
  <c r="Y1205" i="1" s="1"/>
  <c r="CP1201" i="1"/>
  <c r="O1201" i="1" s="1"/>
  <c r="L90" i="7" l="1"/>
  <c r="AN94" i="7"/>
  <c r="L103" i="7"/>
  <c r="K94" i="7"/>
  <c r="I94" i="7" s="1"/>
  <c r="L218" i="7"/>
  <c r="L376" i="7"/>
  <c r="L380" i="7"/>
  <c r="L378" i="7" s="1"/>
  <c r="L171" i="7"/>
  <c r="L169" i="7" s="1"/>
  <c r="L160" i="7" s="1"/>
  <c r="L184" i="7" s="1"/>
  <c r="M186" i="9"/>
  <c r="L164" i="9"/>
  <c r="M308" i="9"/>
  <c r="AN190" i="9"/>
  <c r="M77" i="9"/>
  <c r="M416" i="9"/>
  <c r="M414" i="9" s="1"/>
  <c r="AN327" i="9"/>
  <c r="L327" i="9"/>
  <c r="AO327" i="9"/>
  <c r="M325" i="9"/>
  <c r="M134" i="9"/>
  <c r="L190" i="9"/>
  <c r="J190" i="9" s="1"/>
  <c r="M405" i="9"/>
  <c r="M429" i="9" s="1"/>
  <c r="L50" i="10"/>
  <c r="M565" i="9"/>
  <c r="M246" i="9"/>
  <c r="M577" i="9"/>
  <c r="J68" i="10"/>
  <c r="BW68" i="10"/>
  <c r="BX68" i="10" s="1"/>
  <c r="BT68" i="10"/>
  <c r="M336" i="9"/>
  <c r="M621" i="9"/>
  <c r="M550" i="9"/>
  <c r="AN164" i="9"/>
  <c r="M548" i="9"/>
  <c r="BT77" i="10"/>
  <c r="J77" i="10"/>
  <c r="BW77" i="10"/>
  <c r="BX77" i="10" s="1"/>
  <c r="M431" i="9"/>
  <c r="M637" i="9"/>
  <c r="M161" i="9"/>
  <c r="AO291" i="9"/>
  <c r="M568" i="9" s="1"/>
  <c r="M566" i="9" s="1"/>
  <c r="M288" i="9"/>
  <c r="M343" i="9"/>
  <c r="M331" i="9"/>
  <c r="M628" i="9"/>
  <c r="M616" i="9"/>
  <c r="M557" i="9"/>
  <c r="M54" i="9"/>
  <c r="M545" i="9"/>
  <c r="M200" i="10"/>
  <c r="M168" i="10"/>
  <c r="M166" i="10" s="1"/>
  <c r="M93" i="10"/>
  <c r="M47" i="10"/>
  <c r="M188" i="10"/>
  <c r="M186" i="10" s="1"/>
  <c r="M81" i="10"/>
  <c r="M79" i="10" s="1"/>
  <c r="M103" i="10" s="1"/>
  <c r="M180" i="10"/>
  <c r="BT59" i="10"/>
  <c r="J59" i="10"/>
  <c r="BW59" i="10"/>
  <c r="BX59" i="10" s="1"/>
  <c r="L309" i="7"/>
  <c r="L307" i="7" s="1"/>
  <c r="BW89" i="8"/>
  <c r="BT89" i="8"/>
  <c r="I89" i="8"/>
  <c r="BX89" i="8"/>
  <c r="K62" i="8"/>
  <c r="L192" i="8"/>
  <c r="L212" i="8"/>
  <c r="L180" i="8"/>
  <c r="L178" i="8" s="1"/>
  <c r="L105" i="8"/>
  <c r="L59" i="8"/>
  <c r="L200" i="8"/>
  <c r="L198" i="8" s="1"/>
  <c r="L93" i="8"/>
  <c r="L91" i="8" s="1"/>
  <c r="L115" i="8" s="1"/>
  <c r="K39" i="8"/>
  <c r="L186" i="7"/>
  <c r="L392" i="7"/>
  <c r="L300" i="7"/>
  <c r="L298" i="7" s="1"/>
  <c r="L296" i="7" s="1"/>
  <c r="L110" i="7"/>
  <c r="L98" i="7"/>
  <c r="K39" i="7"/>
  <c r="L75" i="7"/>
  <c r="L383" i="7"/>
  <c r="L371" i="7"/>
  <c r="L312" i="7"/>
  <c r="L101" i="7"/>
  <c r="L99" i="7" s="1"/>
  <c r="L374" i="7"/>
  <c r="L372" i="7" s="1"/>
  <c r="L303" i="7"/>
  <c r="L301" i="7" s="1"/>
  <c r="L347" i="7"/>
  <c r="L341" i="7"/>
  <c r="L390" i="7" s="1"/>
  <c r="K78" i="7"/>
  <c r="I78" i="7" s="1"/>
  <c r="BW71" i="8"/>
  <c r="BX71" i="8" s="1"/>
  <c r="BT71" i="8"/>
  <c r="I71" i="8"/>
  <c r="I80" i="8"/>
  <c r="BX80" i="8"/>
  <c r="BW80" i="8"/>
  <c r="BT80" i="8"/>
  <c r="L74" i="7"/>
  <c r="AN78" i="7"/>
  <c r="R749" i="1"/>
  <c r="AE638" i="1"/>
  <c r="U749" i="1"/>
  <c r="AH638" i="1"/>
  <c r="BA749" i="1"/>
  <c r="CJ638" i="1"/>
  <c r="FU749" i="1"/>
  <c r="AT749" i="1"/>
  <c r="CC638" i="1"/>
  <c r="W749" i="1"/>
  <c r="AJ638" i="1"/>
  <c r="T749" i="1"/>
  <c r="AG638" i="1"/>
  <c r="CI749" i="1"/>
  <c r="AQ749" i="1"/>
  <c r="CG749" i="1"/>
  <c r="BZ638" i="1"/>
  <c r="F1226" i="1"/>
  <c r="AS1198" i="1"/>
  <c r="AS1239" i="1"/>
  <c r="DH1194" i="1"/>
  <c r="P1242" i="1"/>
  <c r="EI958" i="1"/>
  <c r="EI638" i="1"/>
  <c r="P759" i="1"/>
  <c r="F1224" i="1"/>
  <c r="S1198" i="1"/>
  <c r="S1239" i="1"/>
  <c r="DJ1209" i="1"/>
  <c r="DW1198" i="1"/>
  <c r="DT1209" i="1"/>
  <c r="GM1201" i="1"/>
  <c r="P1219" i="1"/>
  <c r="EI1198" i="1"/>
  <c r="EI1239" i="1"/>
  <c r="CP648" i="1"/>
  <c r="O648" i="1" s="1"/>
  <c r="V1194" i="1"/>
  <c r="F1262" i="1"/>
  <c r="EO1209" i="1"/>
  <c r="FX1198" i="1"/>
  <c r="GM737" i="1"/>
  <c r="GO737" i="1" s="1"/>
  <c r="F1227" i="1"/>
  <c r="AT1198" i="1"/>
  <c r="AT1239" i="1"/>
  <c r="CP718" i="1"/>
  <c r="O718" i="1" s="1"/>
  <c r="P1227" i="1"/>
  <c r="EL1239" i="1"/>
  <c r="EL1198" i="1"/>
  <c r="F1235" i="1"/>
  <c r="X1198" i="1"/>
  <c r="X1239" i="1"/>
  <c r="DT749" i="1"/>
  <c r="GM641" i="1"/>
  <c r="V749" i="1"/>
  <c r="AI638" i="1"/>
  <c r="P980" i="1"/>
  <c r="DM634" i="1"/>
  <c r="DY1198" i="1"/>
  <c r="DL1209" i="1"/>
  <c r="GM717" i="1"/>
  <c r="GN717" i="1" s="1"/>
  <c r="W1194" i="1"/>
  <c r="F1263" i="1"/>
  <c r="CZ710" i="1"/>
  <c r="Y710" i="1" s="1"/>
  <c r="AL749" i="1" s="1"/>
  <c r="ER749" i="1"/>
  <c r="GA638" i="1"/>
  <c r="P761" i="1"/>
  <c r="DI958" i="1"/>
  <c r="DI638" i="1"/>
  <c r="ER1194" i="1"/>
  <c r="P1250" i="1"/>
  <c r="P1231" i="1"/>
  <c r="DM1198" i="1"/>
  <c r="DM1239" i="1"/>
  <c r="EP749" i="1"/>
  <c r="FY638" i="1"/>
  <c r="GM1200" i="1"/>
  <c r="AB1209" i="1"/>
  <c r="FW1198" i="1"/>
  <c r="EN1209" i="1"/>
  <c r="CY718" i="1"/>
  <c r="X718" i="1" s="1"/>
  <c r="AK749" i="1" s="1"/>
  <c r="CZ718" i="1"/>
  <c r="Y718" i="1" s="1"/>
  <c r="CE1209" i="1"/>
  <c r="P1209" i="1"/>
  <c r="AC1198" i="1"/>
  <c r="CF1209" i="1"/>
  <c r="CH1209" i="1"/>
  <c r="F1249" i="1"/>
  <c r="AQ1194" i="1"/>
  <c r="EC749" i="1"/>
  <c r="ED749" i="1"/>
  <c r="DL749" i="1"/>
  <c r="DY638" i="1"/>
  <c r="Y1198" i="1"/>
  <c r="Y1239" i="1"/>
  <c r="F1236" i="1"/>
  <c r="ED1198" i="1"/>
  <c r="DQ1209" i="1"/>
  <c r="EP1209" i="1"/>
  <c r="FY1198" i="1"/>
  <c r="P749" i="1"/>
  <c r="CH749" i="1"/>
  <c r="CF749" i="1"/>
  <c r="CE749" i="1"/>
  <c r="AC638" i="1"/>
  <c r="T1239" i="1"/>
  <c r="F1230" i="1"/>
  <c r="T1198" i="1"/>
  <c r="U1239" i="1"/>
  <c r="F1231" i="1"/>
  <c r="U1198" i="1"/>
  <c r="P981" i="1"/>
  <c r="DN634" i="1"/>
  <c r="DK1239" i="1"/>
  <c r="DK1198" i="1"/>
  <c r="P1224" i="1"/>
  <c r="GM666" i="1"/>
  <c r="GN666" i="1" s="1"/>
  <c r="DK749" i="1"/>
  <c r="DX638" i="1"/>
  <c r="CP710" i="1"/>
  <c r="O710" i="1" s="1"/>
  <c r="GM710" i="1" s="1"/>
  <c r="GP710" i="1" s="1"/>
  <c r="AD749" i="1"/>
  <c r="CG1198" i="1"/>
  <c r="AX1209" i="1"/>
  <c r="P978" i="1"/>
  <c r="ES1337" i="1"/>
  <c r="ES634" i="1"/>
  <c r="DO1194" i="1"/>
  <c r="P1263" i="1"/>
  <c r="EC1209" i="1"/>
  <c r="DH749" i="1"/>
  <c r="FZ749" i="1"/>
  <c r="FX749" i="1"/>
  <c r="FW749" i="1"/>
  <c r="DU638" i="1"/>
  <c r="DI1198" i="1"/>
  <c r="DI1239" i="1"/>
  <c r="P1221" i="1"/>
  <c r="GM665" i="1"/>
  <c r="GN665" i="1" s="1"/>
  <c r="Q1198" i="1"/>
  <c r="Q1239" i="1"/>
  <c r="F1221" i="1"/>
  <c r="GN640" i="1"/>
  <c r="AF749" i="1"/>
  <c r="FZ1198" i="1"/>
  <c r="EQ1209" i="1"/>
  <c r="GM747" i="1"/>
  <c r="GN747" i="1" s="1"/>
  <c r="AZ1209" i="1"/>
  <c r="CI1198" i="1"/>
  <c r="EM749" i="1"/>
  <c r="FV638" i="1"/>
  <c r="F1253" i="1"/>
  <c r="R1194" i="1"/>
  <c r="DO749" i="1"/>
  <c r="EB638" i="1"/>
  <c r="EK1239" i="1"/>
  <c r="EK1198" i="1"/>
  <c r="P1226" i="1"/>
  <c r="DN1198" i="1"/>
  <c r="DN1239" i="1"/>
  <c r="P1232" i="1"/>
  <c r="P763" i="1"/>
  <c r="DJ958" i="1"/>
  <c r="DJ638" i="1"/>
  <c r="L367" i="7" l="1"/>
  <c r="L369" i="7"/>
  <c r="M563" i="9"/>
  <c r="M561" i="9" s="1"/>
  <c r="M164" i="10"/>
  <c r="M158" i="10"/>
  <c r="J50" i="10"/>
  <c r="BW50" i="10"/>
  <c r="BX50" i="10" s="1"/>
  <c r="BT50" i="10"/>
  <c r="M543" i="9"/>
  <c r="M541" i="9" s="1"/>
  <c r="M612" i="9" s="1"/>
  <c r="M546" i="9"/>
  <c r="M619" i="9"/>
  <c r="M617" i="9" s="1"/>
  <c r="M614" i="9" s="1"/>
  <c r="M334" i="9"/>
  <c r="M332" i="9" s="1"/>
  <c r="M329" i="9" s="1"/>
  <c r="M353" i="9" s="1"/>
  <c r="I62" i="8"/>
  <c r="BW62" i="8"/>
  <c r="BX62" i="8" s="1"/>
  <c r="BT62" i="8"/>
  <c r="L96" i="7"/>
  <c r="L120" i="7" s="1"/>
  <c r="L176" i="8"/>
  <c r="L170" i="8"/>
  <c r="X749" i="1"/>
  <c r="AK638" i="1"/>
  <c r="EL749" i="1"/>
  <c r="FU638" i="1"/>
  <c r="EN749" i="1"/>
  <c r="FW638" i="1"/>
  <c r="P1357" i="1"/>
  <c r="ES18" i="1"/>
  <c r="AY749" i="1"/>
  <c r="CH638" i="1"/>
  <c r="AW1209" i="1"/>
  <c r="CF1198" i="1"/>
  <c r="O1209" i="1"/>
  <c r="AB1198" i="1"/>
  <c r="F772" i="1"/>
  <c r="V958" i="1"/>
  <c r="V638" i="1"/>
  <c r="AZ749" i="1"/>
  <c r="CI638" i="1"/>
  <c r="AW749" i="1"/>
  <c r="CF638" i="1"/>
  <c r="CH1198" i="1"/>
  <c r="AY1209" i="1"/>
  <c r="AQ958" i="1"/>
  <c r="F759" i="1"/>
  <c r="AQ638" i="1"/>
  <c r="P1256" i="1"/>
  <c r="T17" i="2" s="1"/>
  <c r="EK1194" i="1"/>
  <c r="AZ1239" i="1"/>
  <c r="F1220" i="1"/>
  <c r="AZ1198" i="1"/>
  <c r="F1251" i="1"/>
  <c r="Q1194" i="1"/>
  <c r="EO749" i="1"/>
  <c r="FX638" i="1"/>
  <c r="F1261" i="1"/>
  <c r="U1194" i="1"/>
  <c r="P958" i="1"/>
  <c r="F752" i="1"/>
  <c r="P638" i="1"/>
  <c r="CA1209" i="1"/>
  <c r="GP1200" i="1"/>
  <c r="CD1209" i="1" s="1"/>
  <c r="FS749" i="1"/>
  <c r="GN641" i="1"/>
  <c r="FT749" i="1" s="1"/>
  <c r="GM718" i="1"/>
  <c r="GP718" i="1" s="1"/>
  <c r="DJ1239" i="1"/>
  <c r="P1223" i="1"/>
  <c r="DJ1198" i="1"/>
  <c r="F769" i="1"/>
  <c r="BA638" i="1"/>
  <c r="BA958" i="1"/>
  <c r="DG1209" i="1"/>
  <c r="DT1198" i="1"/>
  <c r="DJ1337" i="1"/>
  <c r="DJ634" i="1"/>
  <c r="P972" i="1"/>
  <c r="EQ749" i="1"/>
  <c r="FZ638" i="1"/>
  <c r="F1216" i="1"/>
  <c r="AX1198" i="1"/>
  <c r="AX1239" i="1"/>
  <c r="DL958" i="1"/>
  <c r="P770" i="1"/>
  <c r="DL638" i="1"/>
  <c r="P1198" i="1"/>
  <c r="F1212" i="1"/>
  <c r="P1239" i="1"/>
  <c r="DI1337" i="1"/>
  <c r="P970" i="1"/>
  <c r="DI634" i="1"/>
  <c r="DL1239" i="1"/>
  <c r="P1230" i="1"/>
  <c r="DL1198" i="1"/>
  <c r="DG749" i="1"/>
  <c r="DT638" i="1"/>
  <c r="F1257" i="1"/>
  <c r="F17" i="2" s="1"/>
  <c r="AT1194" i="1"/>
  <c r="GM648" i="1"/>
  <c r="AB749" i="1"/>
  <c r="S1194" i="1"/>
  <c r="F1254" i="1"/>
  <c r="J17" i="2" s="1"/>
  <c r="AS1194" i="1"/>
  <c r="F1256" i="1"/>
  <c r="E17" i="2" s="1"/>
  <c r="T958" i="1"/>
  <c r="F770" i="1"/>
  <c r="T638" i="1"/>
  <c r="EM958" i="1"/>
  <c r="P768" i="1"/>
  <c r="EM638" i="1"/>
  <c r="P764" i="1"/>
  <c r="DK958" i="1"/>
  <c r="DK638" i="1"/>
  <c r="Y1194" i="1"/>
  <c r="F1266" i="1"/>
  <c r="P1257" i="1"/>
  <c r="U17" i="2" s="1"/>
  <c r="EL1194" i="1"/>
  <c r="P773" i="1"/>
  <c r="DO958" i="1"/>
  <c r="DO638" i="1"/>
  <c r="P1217" i="1"/>
  <c r="EQ1198" i="1"/>
  <c r="EQ1239" i="1"/>
  <c r="DH958" i="1"/>
  <c r="P752" i="1"/>
  <c r="DH638" i="1"/>
  <c r="P1254" i="1"/>
  <c r="DK1194" i="1"/>
  <c r="EP1239" i="1"/>
  <c r="EP1198" i="1"/>
  <c r="P1216" i="1"/>
  <c r="DQ749" i="1"/>
  <c r="ED638" i="1"/>
  <c r="AV1209" i="1"/>
  <c r="CE1198" i="1"/>
  <c r="EP958" i="1"/>
  <c r="P756" i="1"/>
  <c r="EP638" i="1"/>
  <c r="F1265" i="1"/>
  <c r="X1194" i="1"/>
  <c r="P1249" i="1"/>
  <c r="EI1194" i="1"/>
  <c r="P968" i="1"/>
  <c r="EI634" i="1"/>
  <c r="EI1337" i="1"/>
  <c r="EC1198" i="1"/>
  <c r="DP1209" i="1"/>
  <c r="Q749" i="1"/>
  <c r="AD638" i="1"/>
  <c r="T1194" i="1"/>
  <c r="F1260" i="1"/>
  <c r="DQ1198" i="1"/>
  <c r="DQ1239" i="1"/>
  <c r="P1236" i="1"/>
  <c r="DP749" i="1"/>
  <c r="EC638" i="1"/>
  <c r="DM1194" i="1"/>
  <c r="P1261" i="1"/>
  <c r="F773" i="1"/>
  <c r="W958" i="1"/>
  <c r="W638" i="1"/>
  <c r="F771" i="1"/>
  <c r="U958" i="1"/>
  <c r="U638" i="1"/>
  <c r="EO1239" i="1"/>
  <c r="P1215" i="1"/>
  <c r="EO1198" i="1"/>
  <c r="P1262" i="1"/>
  <c r="DN1194" i="1"/>
  <c r="S749" i="1"/>
  <c r="AF638" i="1"/>
  <c r="P1251" i="1"/>
  <c r="DI1194" i="1"/>
  <c r="CD749" i="1"/>
  <c r="ER958" i="1"/>
  <c r="P760" i="1"/>
  <c r="ER638" i="1"/>
  <c r="DN1337" i="1"/>
  <c r="AV749" i="1"/>
  <c r="CE638" i="1"/>
  <c r="EN1239" i="1"/>
  <c r="EN1198" i="1"/>
  <c r="P1214" i="1"/>
  <c r="Y749" i="1"/>
  <c r="AL638" i="1"/>
  <c r="DM1337" i="1"/>
  <c r="GP1201" i="1"/>
  <c r="FV1209" i="1" s="1"/>
  <c r="FS1209" i="1"/>
  <c r="AX749" i="1"/>
  <c r="CG638" i="1"/>
  <c r="AT958" i="1"/>
  <c r="F767" i="1"/>
  <c r="AT638" i="1"/>
  <c r="R958" i="1"/>
  <c r="F763" i="1"/>
  <c r="R638" i="1"/>
  <c r="M207" i="10" l="1"/>
  <c r="M184" i="10"/>
  <c r="L219" i="8"/>
  <c r="L196" i="8"/>
  <c r="P1245" i="1"/>
  <c r="EO1194" i="1"/>
  <c r="AQ1337" i="1"/>
  <c r="F968" i="1"/>
  <c r="AQ634" i="1"/>
  <c r="EM1209" i="1"/>
  <c r="FV1198" i="1"/>
  <c r="F754" i="1"/>
  <c r="AV958" i="1"/>
  <c r="AV638" i="1"/>
  <c r="F761" i="1"/>
  <c r="Q958" i="1"/>
  <c r="Q638" i="1"/>
  <c r="DQ958" i="1"/>
  <c r="P776" i="1"/>
  <c r="DQ638" i="1"/>
  <c r="DH1337" i="1"/>
  <c r="P961" i="1"/>
  <c r="DH634" i="1"/>
  <c r="P977" i="1"/>
  <c r="W16" i="2" s="1"/>
  <c r="EM634" i="1"/>
  <c r="O749" i="1"/>
  <c r="AB638" i="1"/>
  <c r="P1260" i="1"/>
  <c r="DL1194" i="1"/>
  <c r="AY1239" i="1"/>
  <c r="F1217" i="1"/>
  <c r="AY1198" i="1"/>
  <c r="R1337" i="1"/>
  <c r="F972" i="1"/>
  <c r="R634" i="1"/>
  <c r="P1359" i="1"/>
  <c r="DM18" i="1"/>
  <c r="P1360" i="1"/>
  <c r="DN18" i="1"/>
  <c r="U1337" i="1"/>
  <c r="F980" i="1"/>
  <c r="U634" i="1"/>
  <c r="DP958" i="1"/>
  <c r="P775" i="1"/>
  <c r="DP638" i="1"/>
  <c r="P1235" i="1"/>
  <c r="DP1198" i="1"/>
  <c r="DP1239" i="1"/>
  <c r="P1247" i="1"/>
  <c r="EQ1194" i="1"/>
  <c r="GN648" i="1"/>
  <c r="CB749" i="1" s="1"/>
  <c r="CA749" i="1"/>
  <c r="P979" i="1"/>
  <c r="DL1337" i="1"/>
  <c r="DL634" i="1"/>
  <c r="P1351" i="1"/>
  <c r="DJ18" i="1"/>
  <c r="P1253" i="1"/>
  <c r="DJ1194" i="1"/>
  <c r="P1337" i="1"/>
  <c r="F961" i="1"/>
  <c r="P634" i="1"/>
  <c r="EJ1209" i="1"/>
  <c r="FS1198" i="1"/>
  <c r="F981" i="1"/>
  <c r="V634" i="1"/>
  <c r="V1337" i="1"/>
  <c r="S958" i="1"/>
  <c r="F764" i="1"/>
  <c r="S638" i="1"/>
  <c r="AX1194" i="1"/>
  <c r="F1246" i="1"/>
  <c r="AZ1194" i="1"/>
  <c r="F1250" i="1"/>
  <c r="F1211" i="1"/>
  <c r="O1239" i="1"/>
  <c r="O1198" i="1"/>
  <c r="EN958" i="1"/>
  <c r="P754" i="1"/>
  <c r="EN638" i="1"/>
  <c r="F776" i="1"/>
  <c r="Y958" i="1"/>
  <c r="Y638" i="1"/>
  <c r="DQ1194" i="1"/>
  <c r="P1266" i="1"/>
  <c r="EI18" i="1"/>
  <c r="P1347" i="1"/>
  <c r="EP1194" i="1"/>
  <c r="P1246" i="1"/>
  <c r="T1337" i="1"/>
  <c r="F979" i="1"/>
  <c r="T634" i="1"/>
  <c r="P1349" i="1"/>
  <c r="DI18" i="1"/>
  <c r="P1211" i="1"/>
  <c r="DG1239" i="1"/>
  <c r="DG1198" i="1"/>
  <c r="EK749" i="1"/>
  <c r="FT638" i="1"/>
  <c r="AW958" i="1"/>
  <c r="F755" i="1"/>
  <c r="AW638" i="1"/>
  <c r="AT1337" i="1"/>
  <c r="F976" i="1"/>
  <c r="F16" i="2" s="1"/>
  <c r="AT634" i="1"/>
  <c r="F982" i="1"/>
  <c r="W1337" i="1"/>
  <c r="W634" i="1"/>
  <c r="P965" i="1"/>
  <c r="EP1337" i="1"/>
  <c r="EP634" i="1"/>
  <c r="P973" i="1"/>
  <c r="Y16" i="2" s="1"/>
  <c r="DK1337" i="1"/>
  <c r="DK634" i="1"/>
  <c r="P1194" i="1"/>
  <c r="F1242" i="1"/>
  <c r="BA1337" i="1"/>
  <c r="F978" i="1"/>
  <c r="BA634" i="1"/>
  <c r="EJ749" i="1"/>
  <c r="FS638" i="1"/>
  <c r="AW1198" i="1"/>
  <c r="F1215" i="1"/>
  <c r="AW1239" i="1"/>
  <c r="EL958" i="1"/>
  <c r="P767" i="1"/>
  <c r="EL638" i="1"/>
  <c r="P969" i="1"/>
  <c r="ER1337" i="1"/>
  <c r="ER634" i="1"/>
  <c r="Y17" i="2"/>
  <c r="P982" i="1"/>
  <c r="DO1337" i="1"/>
  <c r="DO634" i="1"/>
  <c r="DG958" i="1"/>
  <c r="P751" i="1"/>
  <c r="DG638" i="1"/>
  <c r="AU1209" i="1"/>
  <c r="CD1198" i="1"/>
  <c r="EO958" i="1"/>
  <c r="P755" i="1"/>
  <c r="EO638" i="1"/>
  <c r="AZ638" i="1"/>
  <c r="F760" i="1"/>
  <c r="AZ958" i="1"/>
  <c r="AX958" i="1"/>
  <c r="F756" i="1"/>
  <c r="AX638" i="1"/>
  <c r="EN1194" i="1"/>
  <c r="P1244" i="1"/>
  <c r="AU749" i="1"/>
  <c r="CD638" i="1"/>
  <c r="AV1198" i="1"/>
  <c r="F1214" i="1"/>
  <c r="AV1239" i="1"/>
  <c r="P757" i="1"/>
  <c r="EQ958" i="1"/>
  <c r="EQ638" i="1"/>
  <c r="AR1209" i="1"/>
  <c r="CA1198" i="1"/>
  <c r="AY958" i="1"/>
  <c r="F757" i="1"/>
  <c r="AY638" i="1"/>
  <c r="X958" i="1"/>
  <c r="F775" i="1"/>
  <c r="X638" i="1"/>
  <c r="AS749" i="1" l="1"/>
  <c r="CB638" i="1"/>
  <c r="EK958" i="1"/>
  <c r="P766" i="1"/>
  <c r="EK638" i="1"/>
  <c r="F1358" i="1"/>
  <c r="T18" i="1"/>
  <c r="Y1337" i="1"/>
  <c r="F985" i="1"/>
  <c r="Y634" i="1"/>
  <c r="O958" i="1"/>
  <c r="F751" i="1"/>
  <c r="O638" i="1"/>
  <c r="AY1337" i="1"/>
  <c r="F966" i="1"/>
  <c r="AY634" i="1"/>
  <c r="P1348" i="1"/>
  <c r="ER18" i="1"/>
  <c r="F1361" i="1"/>
  <c r="W18" i="1"/>
  <c r="F1360" i="1"/>
  <c r="V18" i="1"/>
  <c r="DP1337" i="1"/>
  <c r="P984" i="1"/>
  <c r="DP634" i="1"/>
  <c r="AR1239" i="1"/>
  <c r="AR1198" i="1"/>
  <c r="F1237" i="1"/>
  <c r="AU958" i="1"/>
  <c r="F768" i="1"/>
  <c r="AU638" i="1"/>
  <c r="DG1337" i="1"/>
  <c r="P960" i="1"/>
  <c r="DG634" i="1"/>
  <c r="P777" i="1"/>
  <c r="EJ958" i="1"/>
  <c r="EJ638" i="1"/>
  <c r="P1352" i="1"/>
  <c r="DK18" i="1"/>
  <c r="F1351" i="1"/>
  <c r="R18" i="1"/>
  <c r="DQ1337" i="1"/>
  <c r="P985" i="1"/>
  <c r="DQ634" i="1"/>
  <c r="EM1198" i="1"/>
  <c r="EM1239" i="1"/>
  <c r="P1228" i="1"/>
  <c r="P966" i="1"/>
  <c r="EQ1337" i="1"/>
  <c r="EQ634" i="1"/>
  <c r="P1361" i="1"/>
  <c r="DO18" i="1"/>
  <c r="P976" i="1"/>
  <c r="U16" i="2" s="1"/>
  <c r="EL1337" i="1"/>
  <c r="EL634" i="1"/>
  <c r="F1355" i="1"/>
  <c r="AT18" i="1"/>
  <c r="P1237" i="1"/>
  <c r="EJ1198" i="1"/>
  <c r="EJ1239" i="1"/>
  <c r="Q1337" i="1"/>
  <c r="F970" i="1"/>
  <c r="Q634" i="1"/>
  <c r="DP1194" i="1"/>
  <c r="P1265" i="1"/>
  <c r="X1337" i="1"/>
  <c r="F984" i="1"/>
  <c r="X634" i="1"/>
  <c r="EO1337" i="1"/>
  <c r="P964" i="1"/>
  <c r="EO634" i="1"/>
  <c r="F1245" i="1"/>
  <c r="AW1194" i="1"/>
  <c r="F1357" i="1"/>
  <c r="BA18" i="1"/>
  <c r="P1344" i="1"/>
  <c r="EP18" i="1"/>
  <c r="EN1337" i="1"/>
  <c r="P963" i="1"/>
  <c r="EN634" i="1"/>
  <c r="P1358" i="1"/>
  <c r="DL18" i="1"/>
  <c r="F1247" i="1"/>
  <c r="AY1194" i="1"/>
  <c r="F1347" i="1"/>
  <c r="AQ18" i="1"/>
  <c r="F969" i="1"/>
  <c r="AZ1337" i="1"/>
  <c r="AZ634" i="1"/>
  <c r="DG1194" i="1"/>
  <c r="P1241" i="1"/>
  <c r="F1359" i="1"/>
  <c r="U18" i="1"/>
  <c r="AV1194" i="1"/>
  <c r="F1244" i="1"/>
  <c r="AX1337" i="1"/>
  <c r="F965" i="1"/>
  <c r="AX634" i="1"/>
  <c r="F1228" i="1"/>
  <c r="AU1239" i="1"/>
  <c r="AU1198" i="1"/>
  <c r="AW1337" i="1"/>
  <c r="F964" i="1"/>
  <c r="AW634" i="1"/>
  <c r="F1241" i="1"/>
  <c r="O1194" i="1"/>
  <c r="S1337" i="1"/>
  <c r="F973" i="1"/>
  <c r="J16" i="2" s="1"/>
  <c r="S634" i="1"/>
  <c r="F1340" i="1"/>
  <c r="P18" i="1"/>
  <c r="AR749" i="1"/>
  <c r="CA638" i="1"/>
  <c r="P1340" i="1"/>
  <c r="DH18" i="1"/>
  <c r="F963" i="1"/>
  <c r="AV1337" i="1"/>
  <c r="AV634" i="1"/>
  <c r="F1344" i="1" l="1"/>
  <c r="AX18" i="1"/>
  <c r="F1364" i="1"/>
  <c r="Y18" i="1"/>
  <c r="P1363" i="1"/>
  <c r="DP18" i="1"/>
  <c r="F1343" i="1"/>
  <c r="AW18" i="1"/>
  <c r="P1342" i="1"/>
  <c r="EN18" i="1"/>
  <c r="P1355" i="1"/>
  <c r="EL18" i="1"/>
  <c r="EM1194" i="1"/>
  <c r="P1258" i="1"/>
  <c r="W17" i="2" s="1"/>
  <c r="X17" i="2" s="1"/>
  <c r="AC17" i="2" s="1"/>
  <c r="EM1337" i="1"/>
  <c r="F1345" i="1"/>
  <c r="AY18" i="1"/>
  <c r="F1348" i="1"/>
  <c r="AZ18" i="1"/>
  <c r="F1342" i="1"/>
  <c r="AV18" i="1"/>
  <c r="P1343" i="1"/>
  <c r="EO18" i="1"/>
  <c r="F1349" i="1"/>
  <c r="Q18" i="1"/>
  <c r="AU1337" i="1"/>
  <c r="F977" i="1"/>
  <c r="H16" i="2" s="1"/>
  <c r="AU634" i="1"/>
  <c r="AU1194" i="1"/>
  <c r="F1258" i="1"/>
  <c r="H17" i="2" s="1"/>
  <c r="I17" i="2" s="1"/>
  <c r="N17" i="2" s="1"/>
  <c r="P1267" i="1"/>
  <c r="EJ1194" i="1"/>
  <c r="P986" i="1"/>
  <c r="EJ1337" i="1"/>
  <c r="EJ634" i="1"/>
  <c r="P1339" i="1"/>
  <c r="DG18" i="1"/>
  <c r="F1352" i="1"/>
  <c r="S18" i="1"/>
  <c r="O1337" i="1"/>
  <c r="F960" i="1"/>
  <c r="O634" i="1"/>
  <c r="EK1337" i="1"/>
  <c r="P975" i="1"/>
  <c r="T16" i="2" s="1"/>
  <c r="X16" i="2" s="1"/>
  <c r="AC16" i="2" s="1"/>
  <c r="EK634" i="1"/>
  <c r="F777" i="1"/>
  <c r="AR958" i="1"/>
  <c r="AR638" i="1"/>
  <c r="F1363" i="1"/>
  <c r="X18" i="1"/>
  <c r="P1364" i="1"/>
  <c r="DQ18" i="1"/>
  <c r="F1267" i="1"/>
  <c r="AR1194" i="1"/>
  <c r="P1345" i="1"/>
  <c r="EQ18" i="1"/>
  <c r="F766" i="1"/>
  <c r="AS958" i="1"/>
  <c r="AS638" i="1"/>
  <c r="AR1337" i="1" l="1"/>
  <c r="F986" i="1"/>
  <c r="AR634" i="1"/>
  <c r="P1356" i="1"/>
  <c r="EM18" i="1"/>
  <c r="F1339" i="1"/>
  <c r="O18" i="1"/>
  <c r="P1354" i="1"/>
  <c r="EK18" i="1"/>
  <c r="F975" i="1"/>
  <c r="E16" i="2" s="1"/>
  <c r="I16" i="2" s="1"/>
  <c r="N16" i="2" s="1"/>
  <c r="AS1337" i="1"/>
  <c r="AS634" i="1"/>
  <c r="P1365" i="1"/>
  <c r="EJ18" i="1"/>
  <c r="F1356" i="1"/>
  <c r="AU18" i="1"/>
  <c r="F1354" i="1" l="1"/>
  <c r="AS18" i="1"/>
  <c r="F1365" i="1"/>
  <c r="AR18" i="1"/>
</calcChain>
</file>

<file path=xl/sharedStrings.xml><?xml version="1.0" encoding="utf-8"?>
<sst xmlns="http://schemas.openxmlformats.org/spreadsheetml/2006/main" count="18234" uniqueCount="741">
  <si>
    <t>Smeta.RU  (495) 974-1589</t>
  </si>
  <si>
    <t>_PS_</t>
  </si>
  <si>
    <t>Smeta.RU</t>
  </si>
  <si>
    <t/>
  </si>
  <si>
    <t>Новый объект_(Копия)</t>
  </si>
  <si>
    <t>ТопЛайн 351871 Россети Строительство ВЛ-0,4  1 кв   ТКП  апрель 2026 НДС 22%</t>
  </si>
  <si>
    <t>Сметные нормы списания</t>
  </si>
  <si>
    <t>Коды ценников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</si>
  <si>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</si>
  <si>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</si>
  <si>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</si>
  <si>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</si>
  <si>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</si>
  <si>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</si>
  <si>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Июнь, 2026 г.</t>
  </si>
  <si>
    <t>Новая локальная смета</t>
  </si>
  <si>
    <t>Демонтаж</t>
  </si>
  <si>
    <t>Новый раздел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</si>
  <si>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</si>
  <si>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</si>
  <si>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</si>
  <si>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</si>
  <si>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</si>
  <si>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</si>
  <si>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</si>
  <si>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</si>
  <si>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</si>
  <si>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</si>
  <si>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</si>
  <si>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</si>
  <si>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</si>
  <si>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</si>
  <si>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</si>
  <si>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</si>
  <si>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</si>
  <si>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</si>
  <si>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</si>
  <si>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</si>
  <si>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</si>
  <si>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</si>
  <si>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</si>
  <si>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</si>
  <si>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</si>
  <si>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</si>
  <si>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</si>
  <si>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</si>
  <si>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</si>
  <si>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</si>
  <si>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</si>
  <si>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</si>
  <si>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</si>
  <si>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</si>
  <si>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</si>
  <si>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</si>
  <si>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</si>
  <si>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</si>
  <si>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</si>
  <si>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</si>
  <si>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</si>
  <si>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</si>
  <si>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</si>
  <si>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</si>
  <si>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</si>
  <si>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</si>
  <si>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</si>
  <si>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</si>
  <si>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</si>
  <si>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</si>
  <si>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</si>
  <si>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</si>
  <si>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</si>
  <si>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</si>
  <si>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 КТП</t>
  </si>
  <si>
    <t>СМР</t>
  </si>
  <si>
    <t>СМР МТП</t>
  </si>
  <si>
    <t>Устройство заземления</t>
  </si>
  <si>
    <t>Оборудование</t>
  </si>
  <si>
    <t>Материалы</t>
  </si>
  <si>
    <t>СМР ТМГ</t>
  </si>
  <si>
    <t>ТМГ</t>
  </si>
  <si>
    <t>СМР ВЛ-10 кВ</t>
  </si>
  <si>
    <t>КЛ-10 кВ</t>
  </si>
  <si>
    <t>СМР КЛ-10 кВ</t>
  </si>
  <si>
    <t>СМР ВЛ-0,4 кВ</t>
  </si>
  <si>
    <t>1</t>
  </si>
  <si>
    <t>33-04-016-02</t>
  </si>
  <si>
    <t>Развозка конструкций и материалов опор ВЛ 0,38-10 кВ по трассе: одностоечных железобетонных опор</t>
  </si>
  <si>
    <t>ШТ</t>
  </si>
  <si>
    <t>ГЭСН-2022, 33-04-016-02, приказ Минстроя России от 18.05.2022 г. № 378/пр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</si>
  <si>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</si>
  <si>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Общестроительные работы</t>
  </si>
  <si>
    <t>Линии электропередачи</t>
  </si>
  <si>
    <t>ФЕР-33</t>
  </si>
  <si>
    <t>Пр/812-027.0-1</t>
  </si>
  <si>
    <t>Пр/774-027.0</t>
  </si>
  <si>
    <t>2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</si>
  <si>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</si>
  <si>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</si>
  <si>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</si>
  <si>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</si>
  <si>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</si>
  <si>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</si>
  <si>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</si>
  <si>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4</t>
  </si>
  <si>
    <t>33-04-003-01</t>
  </si>
  <si>
    <t>Установка железобетонных опор ВЛ 0,38; 6-10 кВ с траверсами без приставок: одностоечных</t>
  </si>
  <si>
    <t>ГЭСН-2022 доп.11, 33-04-003-01, приказ Минстроя России от 09.08.2024 г. № 524/пр</t>
  </si>
  <si>
    <t>4,1</t>
  </si>
  <si>
    <t>01.7.15.03-0042</t>
  </si>
  <si>
    <t>Болты с гайками и шайбами строительные</t>
  </si>
  <si>
    <t>кг</t>
  </si>
  <si>
    <t>ФСБЦ-2022, 01.7.15.03-0042,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</si>
  <si>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</si>
  <si>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</si>
  <si>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</si>
  <si>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4,2</t>
  </si>
  <si>
    <t>05.1.02.07</t>
  </si>
  <si>
    <t>Стойка железобетонная вибрированная для опор</t>
  </si>
  <si>
    <t>Строка по умолчанию</t>
  </si>
  <si>
    <t>Прочие работы</t>
  </si>
  <si>
    <t>по умолчанию</t>
  </si>
  <si>
    <t>4,3</t>
  </si>
  <si>
    <t>07.2.02.05</t>
  </si>
  <si>
    <t>Траверсы стальные</t>
  </si>
  <si>
    <t>т</t>
  </si>
  <si>
    <t>4,4</t>
  </si>
  <si>
    <t>07.2.07.13</t>
  </si>
  <si>
    <t>Хомуты стальные</t>
  </si>
  <si>
    <t>4,5</t>
  </si>
  <si>
    <t>08.3.04.02</t>
  </si>
  <si>
    <t>Сталь стержневая диаметром до 10 мм</t>
  </si>
  <si>
    <t>4,6</t>
  </si>
  <si>
    <t>22.2.01.04</t>
  </si>
  <si>
    <t>Изоляторы штыревые</t>
  </si>
  <si>
    <t>4,7</t>
  </si>
  <si>
    <t>22.2.02.21</t>
  </si>
  <si>
    <t>Штыри</t>
  </si>
  <si>
    <t>4,8</t>
  </si>
  <si>
    <t>22.2.02.23</t>
  </si>
  <si>
    <t>Металлические плакаты</t>
  </si>
  <si>
    <t>5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</si>
  <si>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</si>
  <si>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</si>
  <si>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доп.11, 33-04-003-02, приказ Минстроя России от 09.08.2024 г. № 524/пр</t>
  </si>
  <si>
    <t>5,1</t>
  </si>
  <si>
    <t>5,2</t>
  </si>
  <si>
    <t>5,3</t>
  </si>
  <si>
    <t>5,4</t>
  </si>
  <si>
    <t>5,5</t>
  </si>
  <si>
    <t>5,6</t>
  </si>
  <si>
    <t>5,7</t>
  </si>
  <si>
    <t>22.2.02.07</t>
  </si>
  <si>
    <t>Детали крепления стальные</t>
  </si>
  <si>
    <t>5,8</t>
  </si>
  <si>
    <t>22.2.02.09</t>
  </si>
  <si>
    <t>5,9</t>
  </si>
  <si>
    <t>5,10</t>
  </si>
  <si>
    <t>6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</si>
  <si>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</si>
  <si>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</si>
  <si>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доп.11, 33-04-003-03, приказ Минстроя России от 09.08.2024 г. № 524/пр</t>
  </si>
  <si>
    <t>6,1</t>
  </si>
  <si>
    <t>6,2</t>
  </si>
  <si>
    <t>6,3</t>
  </si>
  <si>
    <t>6,4</t>
  </si>
  <si>
    <t>6,5</t>
  </si>
  <si>
    <t>6,6</t>
  </si>
  <si>
    <t>6,7</t>
  </si>
  <si>
    <t>6,8</t>
  </si>
  <si>
    <t>6,9</t>
  </si>
  <si>
    <t>6,10</t>
  </si>
  <si>
    <t>7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</si>
  <si>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</si>
  <si>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</si>
  <si>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</si>
  <si>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</si>
  <si>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</si>
  <si>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1000 М</t>
  </si>
  <si>
    <t>7,1</t>
  </si>
  <si>
    <t>20.1.01.01</t>
  </si>
  <si>
    <t>Комплект линейной арматуры для крепления СИП-2 на опоре ВЛИ</t>
  </si>
  <si>
    <t>7,2</t>
  </si>
  <si>
    <t>20.1.01.11</t>
  </si>
  <si>
    <t>Комплект линейной арматуры для устройства заземлений на опорах ВЛИ</t>
  </si>
  <si>
    <t>7,3</t>
  </si>
  <si>
    <t>21.2.01.01</t>
  </si>
  <si>
    <t>Провода самонесущие изолированные для ВЛИ</t>
  </si>
  <si>
    <t>8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</si>
  <si>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</si>
  <si>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</si>
  <si>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</si>
  <si>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8,1</t>
  </si>
  <si>
    <t>8,2</t>
  </si>
  <si>
    <t>9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</si>
  <si>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</si>
  <si>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</si>
  <si>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</si>
  <si>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</si>
  <si>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10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</si>
  <si>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</si>
  <si>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</si>
  <si>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</si>
  <si>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</si>
  <si>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</t>
  </si>
  <si>
    <t>Земляные работы, выполняемые: ручным способом</t>
  </si>
  <si>
    <t>ФЕР-01</t>
  </si>
  <si>
    <t>Пр/812-001.2-1</t>
  </si>
  <si>
    <t>Пр/774-001.2</t>
  </si>
  <si>
    <t>11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</si>
  <si>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</si>
  <si>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</si>
  <si>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</si>
  <si>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</si>
  <si>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</si>
  <si>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</si>
  <si>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</si>
  <si>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</si>
  <si>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</si>
  <si>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</si>
  <si>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11,1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</si>
  <si>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</si>
  <si>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</si>
  <si>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</si>
  <si>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Материалы монтажные</t>
  </si>
  <si>
    <t>Материалы и конструкции ( монтажные )  по ценникам и каталогам</t>
  </si>
  <si>
    <t>ФССЦм</t>
  </si>
  <si>
    <t>12</t>
  </si>
  <si>
    <t>м08-02-472-09</t>
  </si>
  <si>
    <t>Проводник заземляющий открыто по строительным основаниям: из круглой стали диаметром 12 мм</t>
  </si>
  <si>
    <t>100 м</t>
  </si>
  <si>
    <t>ГЭСНм-2022 доп.8, м08-02-472-09, приказ Минстроя России от 14.11.2023 г. № 817/пр</t>
  </si>
  <si>
    <t>12,1</t>
  </si>
  <si>
    <t>13</t>
  </si>
  <si>
    <t>01-02-061-01</t>
  </si>
  <si>
    <t>Засыпка вручную траншей, пазух котлованов и ям, группа грунтов: 1</t>
  </si>
  <si>
    <t>ГЭСН-2022, 01-02-061-01, приказ Минстроя России от 18.05.2022 г. № 378/пр</t>
  </si>
  <si>
    <t>14</t>
  </si>
  <si>
    <t>м08-02-409-08</t>
  </si>
  <si>
    <t>Труба винипластовая по установленным конструкциям, по основанию пола, диаметр: до 63 мм</t>
  </si>
  <si>
    <t>ГЭСНм-2022, м08-02-409-08, приказ Минстроя России от 18.05.2022 г. № 378/пр</t>
  </si>
  <si>
    <t>14,1</t>
  </si>
  <si>
    <t>15</t>
  </si>
  <si>
    <t>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</si>
  <si>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</si>
  <si>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ГЭСНм-2022 доп.9, м08-02-412-05, приказ Минстроя России от 16.02.2024 г. № 102/пр</t>
  </si>
  <si>
    <t>15,1</t>
  </si>
  <si>
    <t>16</t>
  </si>
  <si>
    <t>01-02-119-01</t>
  </si>
  <si>
    <t>Расчистка площадей от кустарника и мелколесья вручную: при редкой поросли</t>
  </si>
  <si>
    <t>100 м2</t>
  </si>
  <si>
    <t>ГЭСН-2022, 01-02-119-01, приказ Минстроя России от 18.05.2022 г. № 378/пр</t>
  </si>
  <si>
    <t>Земляные работы, выполняемые: по другим видам работ ( подготовительные, сопутствующие, укрепительные )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</si>
  <si>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</si>
  <si>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</si>
  <si>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</si>
  <si>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17</t>
  </si>
  <si>
    <t>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</si>
  <si>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</si>
  <si>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га</t>
  </si>
  <si>
    <t>ГЭСН-2022, 01-02-127-01, приказ Минстроя России от 18.05.2022 г. № 378/пр</t>
  </si>
  <si>
    <t>18</t>
  </si>
  <si>
    <t>ТЦ_21.2.01.01_50_7719546987_10.04.2026_02_45.1</t>
  </si>
  <si>
    <t>Провод СИП2 3х70+1х70</t>
  </si>
  <si>
    <t>м</t>
  </si>
  <si>
    <t>Материалы, отсутствующие в СНБ (Строительные)</t>
  </si>
  <si>
    <t>МР КА Строительные</t>
  </si>
  <si>
    <t>19</t>
  </si>
  <si>
    <t>ТЦ_05.1.02.07_77_7719546987_10.04.2026_02_136.1</t>
  </si>
  <si>
    <t>Комплект промежуточной подвески ES1500Е</t>
  </si>
  <si>
    <t>20</t>
  </si>
  <si>
    <t>ТЦ_20.1.01.11_50_7719546987_10.04.2026_02_8.1</t>
  </si>
  <si>
    <t>Зажим РА2200</t>
  </si>
  <si>
    <t>21</t>
  </si>
  <si>
    <t>ТЦ_20.1.01.00_50_7719546987_10.04.2026_02_49.1</t>
  </si>
  <si>
    <t>Кронштейн CS10.3</t>
  </si>
  <si>
    <t>22</t>
  </si>
  <si>
    <t>ТЦ_20.1.01.11_50_7719546987_10.04.2026_02_50.1</t>
  </si>
  <si>
    <t>Зажим Р72</t>
  </si>
  <si>
    <t>23</t>
  </si>
  <si>
    <t>ТЦ_20.1.01.11_50_7719546987_10.04.2026_02_102.1</t>
  </si>
  <si>
    <t>Зажим Р70</t>
  </si>
  <si>
    <t>24</t>
  </si>
  <si>
    <t>ТЦ_20.1.01.11_50_7719546987_10.04.2026_02_38.1</t>
  </si>
  <si>
    <t>Плашечный зажим CD35</t>
  </si>
  <si>
    <t>25</t>
  </si>
  <si>
    <t>ТЦ_20.1.01.00_50_7719546987_10.04.2026_02_35.1</t>
  </si>
  <si>
    <t>Бугель NB20</t>
  </si>
  <si>
    <t>26</t>
  </si>
  <si>
    <t>ТЦ_05.1.02.07_77_7719546987_10.04.2026_02_135.1</t>
  </si>
  <si>
    <t>Ограничитель напряжения ОПН 600/28</t>
  </si>
  <si>
    <t>27</t>
  </si>
  <si>
    <t>ТЦ_20.1.01.00_50_7719546987_10.04.2026_02_36.1</t>
  </si>
  <si>
    <t>Металлическая лента F-207</t>
  </si>
  <si>
    <t>28</t>
  </si>
  <si>
    <t>ТЦ_20.1.01.00_50_7719546987_10.04.2026_02_57.1</t>
  </si>
  <si>
    <t>Стяжной хомут Е 778</t>
  </si>
  <si>
    <t>29</t>
  </si>
  <si>
    <t>ТЦ_20.01.01.00_50_7719546987_10.04.2026_02_58.1</t>
  </si>
  <si>
    <t>Заземляющий проводник ЗП-6</t>
  </si>
  <si>
    <t>30</t>
  </si>
  <si>
    <t>ТЦ_20.1.01.11_50_7719546987_10.04.2026_02_61.1</t>
  </si>
  <si>
    <t>Зажим РС 481</t>
  </si>
  <si>
    <t>31</t>
  </si>
  <si>
    <t>ТЦ_20.1.01.11_50_7719546987_10.04.2026_02_110.1</t>
  </si>
  <si>
    <t>Зажим MJPT 70</t>
  </si>
  <si>
    <t>32</t>
  </si>
  <si>
    <t>ТЦ_20.1.01.11_50_7719546987_10.04.2026_02_111.1</t>
  </si>
  <si>
    <t>Колпачок CЕ 25.150</t>
  </si>
  <si>
    <t>33</t>
  </si>
  <si>
    <t>ТЦ_08.3.08.02_50_7719546987_10.04.2026_02_11.1</t>
  </si>
  <si>
    <t>Сталь угловая 50х50х5</t>
  </si>
  <si>
    <t>34</t>
  </si>
  <si>
    <t>ТЦ_08.3.08.02_50_7719546987_10.04.2026_02_41.1</t>
  </si>
  <si>
    <t>Катанка d10 мм</t>
  </si>
  <si>
    <t>35</t>
  </si>
  <si>
    <t>ТЦ_20.1.01.11_77_7719546987_10.04.2026_02_39.1</t>
  </si>
  <si>
    <t>Плашечный зажим ПС-2-1</t>
  </si>
  <si>
    <t>36</t>
  </si>
  <si>
    <t>ТЦ_08.3.08.02_77_7719546987_10.04.2026_02_123.1</t>
  </si>
  <si>
    <t>Кронштейн У4</t>
  </si>
  <si>
    <t>37</t>
  </si>
  <si>
    <t>ТЦ_05.1.02.07_77_7719546987_10.04.2026_02_134.1</t>
  </si>
  <si>
    <t>Стойка СВ-95-3 АТ</t>
  </si>
  <si>
    <t>38</t>
  </si>
  <si>
    <t>20.2.12.03-0002</t>
  </si>
  <si>
    <t>Трубы гибкие гофрированные двустенные из ПВХ, диаметр 63 мм</t>
  </si>
  <si>
    <t>ФСБЦ-2022, 20.2.12.03-0002, приказ Минстроя России от 18.05.2022 г. № 378/пр</t>
  </si>
  <si>
    <t>Материалы ф.2</t>
  </si>
  <si>
    <t>Материалы ф.1</t>
  </si>
  <si>
    <t>ПНР МТП</t>
  </si>
  <si>
    <t>ПНР</t>
  </si>
  <si>
    <t>ПНР ТМГ</t>
  </si>
  <si>
    <t>ПНР ВЛ-10 кВ</t>
  </si>
  <si>
    <t>ПНР ВЛ-0,4 кВ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</si>
  <si>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</si>
  <si>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</si>
  <si>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</si>
  <si>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</si>
  <si>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Пусконаладочные работы</t>
  </si>
  <si>
    <t>Пусконаладочные работы Электротехнические устройства</t>
  </si>
  <si>
    <t>ФЕРп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</si>
  <si>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</si>
  <si>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</si>
  <si>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</si>
  <si>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</si>
  <si>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</si>
  <si>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</si>
  <si>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</si>
  <si>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</si>
  <si>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</si>
  <si>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</si>
  <si>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</si>
  <si>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</si>
  <si>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</si>
  <si>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</si>
  <si>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</si>
  <si>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</si>
  <si>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</si>
  <si>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</si>
  <si>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</si>
  <si>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</si>
  <si>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</si>
  <si>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</si>
  <si>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</si>
  <si>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</si>
  <si>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</si>
  <si>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</si>
  <si>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</si>
  <si>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</si>
  <si>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</si>
  <si>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</si>
  <si>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</si>
  <si>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</si>
  <si>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</si>
  <si>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</si>
  <si>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</si>
  <si>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</si>
  <si>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</si>
  <si>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</si>
  <si>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</si>
  <si>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</si>
  <si>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</si>
  <si>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</si>
  <si>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</si>
  <si>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</si>
  <si>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</si>
  <si>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</si>
  <si>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</si>
  <si>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</si>
  <si>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</si>
  <si>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</si>
  <si>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</si>
  <si>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</si>
  <si>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</si>
  <si>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</si>
  <si>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</si>
  <si>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</si>
  <si>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</si>
  <si>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</si>
  <si>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</si>
  <si>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</si>
  <si>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</si>
  <si>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</si>
  <si>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</si>
  <si>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</si>
  <si>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</si>
  <si>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</si>
  <si>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</si>
  <si>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</si>
  <si>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</si>
  <si>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</si>
  <si>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</si>
  <si>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</si>
  <si>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</si>
  <si>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</si>
  <si>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</si>
  <si>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</si>
  <si>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</si>
  <si>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</si>
  <si>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</si>
  <si>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</si>
  <si>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</si>
  <si>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</si>
  <si>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</si>
  <si>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</si>
  <si>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</si>
  <si>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</si>
  <si>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</si>
  <si>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</si>
  <si>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</si>
  <si>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</si>
  <si>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</si>
  <si>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1-100-25</t>
  </si>
  <si>
    <t>Средний разряд работы 2,5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</si>
  <si>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</si>
  <si>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</si>
  <si>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</si>
  <si>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</si>
  <si>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</si>
  <si>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</si>
  <si>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</si>
  <si>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</si>
  <si>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</si>
  <si>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</si>
  <si>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</si>
  <si>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</si>
  <si>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</si>
  <si>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</si>
  <si>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4-100-040</t>
  </si>
  <si>
    <t>1-100-33</t>
  </si>
  <si>
    <t>Средний разряд работы 3,3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</si>
  <si>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</si>
  <si>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</si>
  <si>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</si>
  <si>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</si>
  <si>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</si>
  <si>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</si>
  <si>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</si>
  <si>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</si>
  <si>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</si>
  <si>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</si>
  <si>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</si>
  <si>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</si>
  <si>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</si>
  <si>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</si>
  <si>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</si>
  <si>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</si>
  <si>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</si>
  <si>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</si>
  <si>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</si>
  <si>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</si>
  <si>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</si>
  <si>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</si>
  <si>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</si>
  <si>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</si>
  <si>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</si>
  <si>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100 ШТ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</si>
  <si>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</si>
  <si>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</si>
  <si>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</si>
  <si>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</si>
  <si>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</si>
  <si>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</si>
  <si>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</si>
  <si>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</si>
  <si>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</si>
  <si>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</si>
  <si>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</si>
  <si>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</si>
  <si>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</si>
  <si>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</si>
  <si>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</si>
  <si>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</si>
  <si>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</si>
  <si>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</si>
  <si>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1-100-39</t>
  </si>
  <si>
    <t>Средний разряд работы 3,9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</si>
  <si>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</si>
  <si>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</si>
  <si>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</si>
  <si>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</si>
  <si>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</si>
  <si>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</si>
  <si>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1-100-20</t>
  </si>
  <si>
    <t>Средний разряд работы 2,0</t>
  </si>
  <si>
    <t>1-100-38</t>
  </si>
  <si>
    <t>Средний разряд работы 3,8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</si>
  <si>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</si>
  <si>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</si>
  <si>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</si>
  <si>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</si>
  <si>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</si>
  <si>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</si>
  <si>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</si>
  <si>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</si>
  <si>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</si>
  <si>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</si>
  <si>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</si>
  <si>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</si>
  <si>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1-100-15</t>
  </si>
  <si>
    <t>Средний разряд работы 1,5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</si>
  <si>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</si>
  <si>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</si>
  <si>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</si>
  <si>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</si>
  <si>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04.3.01.09-0016</t>
  </si>
  <si>
    <t>ФСБЦ-2022, 04.3.01.09-0016, приказ Минстроя России от 18.05.2022 г. № 378/пр</t>
  </si>
  <si>
    <t>Раствор готовый кладочный, цементный, М200</t>
  </si>
  <si>
    <t>м3</t>
  </si>
  <si>
    <t>14.1.02.01-0002</t>
  </si>
  <si>
    <t>ФСБЦ-2022, 14.1.02.01-0002, приказ Минстроя России от 18.05.2022 г. № 378/пр</t>
  </si>
  <si>
    <t>Клей, марка БМК-5к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</si>
  <si>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</si>
  <si>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</si>
  <si>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</si>
  <si>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</si>
  <si>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</si>
  <si>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</si>
  <si>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</si>
  <si>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</si>
  <si>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</si>
  <si>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20.2.01.05-0009</t>
  </si>
  <si>
    <t>ФСБЦ-2022 доп.11, 20.2.01.05-0009, приказ Минстроя России от 09.08.2024 г. № 524/пр</t>
  </si>
  <si>
    <t>Гильзы кабельные медные 70 мм</t>
  </si>
  <si>
    <t>20.2.02.01-0015</t>
  </si>
  <si>
    <t>ФСБЦ-2022 доп.9, 20.2.02.01-0015, приказ Минстроя России от 16.02.2024 г. № 102/пр</t>
  </si>
  <si>
    <t>Втулки полипропиленовые, диаметр 54 мм</t>
  </si>
  <si>
    <t>1000 ШТ</t>
  </si>
  <si>
    <t>1-100-30</t>
  </si>
  <si>
    <t>Средний разряд работы 3,0</t>
  </si>
  <si>
    <t>91.12.08-514</t>
  </si>
  <si>
    <t>ФСЭМ-2022, 91.12.08-514, приказ Минстроя России от 18.05.2022 г. № 378/пр</t>
  </si>
  <si>
    <t>Мульчеры самоходные на гусеничном ходу, мощность 184 кВт (250 л.с.)</t>
  </si>
  <si>
    <t>2-100-06</t>
  </si>
  <si>
    <t>Рабочий 6 разряда</t>
  </si>
  <si>
    <t>3-200-03</t>
  </si>
  <si>
    <t>Инженер III категории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</si>
  <si>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</si>
  <si>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</si>
  <si>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</si>
  <si>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</si>
  <si>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</si>
  <si>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</si>
  <si>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</si>
  <si>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</si>
  <si>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</si>
  <si>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</si>
  <si>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</si>
  <si>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</si>
  <si>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</si>
  <si>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</si>
  <si>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</si>
  <si>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</si>
  <si>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</si>
  <si>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</si>
  <si>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</si>
  <si>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</si>
  <si>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</si>
  <si>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</si>
  <si>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</si>
  <si>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</si>
  <si>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</si>
  <si>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</si>
  <si>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</si>
  <si>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</si>
  <si>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</si>
  <si>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</si>
  <si>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</si>
  <si>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</si>
  <si>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</si>
  <si>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</si>
  <si>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</si>
  <si>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</si>
  <si>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</si>
  <si>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</si>
  <si>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</si>
  <si>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</si>
  <si>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</si>
  <si>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</si>
  <si>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 квартал 2026 года</t>
  </si>
  <si>
    <t>Раздел: СМР</t>
  </si>
  <si>
    <t>ГЭСН 33-04-017-01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</si>
  <si>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</si>
  <si>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</si>
  <si>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</si>
  <si>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</si>
  <si>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</si>
  <si>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</si>
  <si>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</si>
  <si>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</si>
  <si>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</si>
  <si>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</si>
  <si>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</si>
  <si>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33-04-017-03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</si>
  <si>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</si>
  <si>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</si>
  <si>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</si>
  <si>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</si>
  <si>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</si>
  <si>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</si>
  <si>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</si>
  <si>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</si>
  <si>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</si>
  <si>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</si>
  <si>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</si>
  <si>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</si>
  <si>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</si>
  <si>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</si>
  <si>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</si>
  <si>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</si>
  <si>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</si>
  <si>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</si>
  <si>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</si>
  <si>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</si>
  <si>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</si>
  <si>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</si>
  <si>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</si>
  <si>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</si>
  <si>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</si>
  <si>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</si>
  <si>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Материалы</t>
  </si>
  <si>
    <r>
      <t>Провод СИП2 3х70+1х70</t>
    </r>
    <r>
      <rPr>
        <i/>
        <sz val="11"/>
        <rFont val="Arial"/>
        <family val="2"/>
        <charset val="204"/>
      </rPr>
      <t xml:space="preserve">
Базовая за единицу (справочно): 395,03 = 395,03 / 1,00</t>
    </r>
  </si>
  <si>
    <r>
      <t>Комплект промежуточной подвески ES1500Е</t>
    </r>
    <r>
      <rPr>
        <i/>
        <sz val="11"/>
        <rFont val="Arial"/>
        <family val="2"/>
        <charset val="204"/>
      </rPr>
      <t xml:space="preserve">
Базовая за единицу (справочно): 912,97 = 912,97 / 1,00</t>
    </r>
  </si>
  <si>
    <r>
      <t>Зажим РА2200</t>
    </r>
    <r>
      <rPr>
        <i/>
        <sz val="11"/>
        <rFont val="Arial"/>
        <family val="2"/>
        <charset val="204"/>
      </rPr>
      <t xml:space="preserve">
Базовая за единицу (справочно): 1 037,00 = 1 037,00 / 1,00</t>
    </r>
  </si>
  <si>
    <r>
      <t>Кронштейн CS10.3</t>
    </r>
    <r>
      <rPr>
        <i/>
        <sz val="11"/>
        <rFont val="Arial"/>
        <family val="2"/>
        <charset val="204"/>
      </rPr>
      <t xml:space="preserve">
Базовая за единицу (справочно): 588,34 = 588,34 / 1,00</t>
    </r>
  </si>
  <si>
    <r>
      <t>Зажим Р72</t>
    </r>
    <r>
      <rPr>
        <i/>
        <sz val="11"/>
        <rFont val="Arial"/>
        <family val="2"/>
        <charset val="204"/>
      </rPr>
      <t xml:space="preserve">
Базовая за единицу (справочно): 458,06 = 458,06 / 1,00</t>
    </r>
  </si>
  <si>
    <r>
      <t>Плашечный зажим CD35</t>
    </r>
    <r>
      <rPr>
        <i/>
        <sz val="11"/>
        <rFont val="Arial"/>
        <family val="2"/>
        <charset val="204"/>
      </rPr>
      <t xml:space="preserve">
Базовая за единицу (справочно): 170,73 = 170,73 / 1,00</t>
    </r>
  </si>
  <si>
    <r>
      <t>Бугель NB20</t>
    </r>
    <r>
      <rPr>
        <i/>
        <sz val="11"/>
        <rFont val="Arial"/>
        <family val="2"/>
        <charset val="204"/>
      </rPr>
      <t xml:space="preserve">
Базовая за единицу (справочно): 43,07 = 43,07 / 1,00</t>
    </r>
  </si>
  <si>
    <r>
      <t>Металлическая лента F-207</t>
    </r>
    <r>
      <rPr>
        <i/>
        <sz val="11"/>
        <rFont val="Arial"/>
        <family val="2"/>
        <charset val="204"/>
      </rPr>
      <t xml:space="preserve">
Базовая за единицу (справочно): 126,07 = 126,07 / 1,00</t>
    </r>
  </si>
  <si>
    <r>
      <t>Стяжной хомут Е 778</t>
    </r>
    <r>
      <rPr>
        <i/>
        <sz val="11"/>
        <rFont val="Arial"/>
        <family val="2"/>
        <charset val="204"/>
      </rPr>
      <t xml:space="preserve">
Базовая за единицу (справочно): 10,40 = 10,40 / 1,00</t>
    </r>
  </si>
  <si>
    <r>
      <t>Заземляющий проводник ЗП-6</t>
    </r>
    <r>
      <rPr>
        <i/>
        <sz val="11"/>
        <rFont val="Arial"/>
        <family val="2"/>
        <charset val="204"/>
      </rPr>
      <t xml:space="preserve">
Базовая за единицу (справочно): 265,66 = 265,66 / 1,00</t>
    </r>
  </si>
  <si>
    <r>
      <t>Зажим РС 481</t>
    </r>
    <r>
      <rPr>
        <i/>
        <sz val="11"/>
        <rFont val="Arial"/>
        <family val="2"/>
        <charset val="204"/>
      </rPr>
      <t xml:space="preserve">
Базовая за единицу (справочно): 1 208,19 = 1 208,19 / 1,00</t>
    </r>
  </si>
  <si>
    <r>
      <t>Зажим MJPT 70</t>
    </r>
    <r>
      <rPr>
        <i/>
        <sz val="11"/>
        <rFont val="Arial"/>
        <family val="2"/>
        <charset val="204"/>
      </rPr>
      <t xml:space="preserve">
Базовая за единицу (справочно): 355,38 = 355,38 / 1,00</t>
    </r>
  </si>
  <si>
    <r>
      <t>Колпачок CЕ 25.150</t>
    </r>
    <r>
      <rPr>
        <i/>
        <sz val="11"/>
        <rFont val="Arial"/>
        <family val="2"/>
        <charset val="204"/>
      </rPr>
      <t xml:space="preserve">
Базовая за единицу (справочно): 32,57 = 32,57 / 1,00</t>
    </r>
  </si>
  <si>
    <r>
      <t>Плашечный зажим ПС-2-1</t>
    </r>
    <r>
      <rPr>
        <i/>
        <sz val="11"/>
        <rFont val="Arial"/>
        <family val="2"/>
        <charset val="204"/>
      </rPr>
      <t xml:space="preserve">
Базовая за единицу (справочно): 100,86 = 100,86 / 1,00</t>
    </r>
  </si>
  <si>
    <r>
      <t>Кронштейн У4</t>
    </r>
    <r>
      <rPr>
        <i/>
        <sz val="11"/>
        <rFont val="Arial"/>
        <family val="2"/>
        <charset val="204"/>
      </rPr>
      <t xml:space="preserve">
Базовая за единицу (справочно): 2 853,74 = 2 853,74 / 1,00</t>
    </r>
  </si>
  <si>
    <t>Раздел: Материалы ф.2</t>
  </si>
  <si>
    <t>Раздел: Материалы ф.1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</si>
  <si>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</si>
  <si>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</si>
  <si>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</si>
  <si>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</si>
  <si>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</si>
  <si>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</si>
  <si>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</si>
  <si>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</si>
  <si>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</si>
  <si>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</si>
  <si>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</si>
  <si>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</si>
  <si>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</si>
  <si>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</si>
  <si>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</si>
  <si>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</si>
  <si>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</si>
  <si>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</si>
  <si>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</si>
  <si>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</si>
  <si>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</si>
  <si>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</si>
  <si>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</si>
  <si>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</si>
  <si>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</si>
  <si>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01-11-013-01</t>
  </si>
  <si>
    <t>Унифицированная форма № КС-2</t>
  </si>
  <si>
    <t>Утверждена постановлением Госкомстата России</t>
  </si>
  <si>
    <t>от 11.11.99. № 100</t>
  </si>
  <si>
    <t>Код</t>
  </si>
  <si>
    <t>Форма по ОКУД</t>
  </si>
  <si>
    <t>Инвестор</t>
  </si>
  <si>
    <t>по ОКПО</t>
  </si>
  <si>
    <t>организация, адрес, телефон, факс</t>
  </si>
  <si>
    <t>Заказчик</t>
  </si>
  <si>
    <t>Подрядчик</t>
  </si>
  <si>
    <t>Стройка</t>
  </si>
  <si>
    <t>наименование, адрес</t>
  </si>
  <si>
    <t>Объект</t>
  </si>
  <si>
    <t>наименование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</si>
  <si>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</si>
  <si>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</si>
  <si>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</si>
  <si>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</si>
  <si>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</si>
  <si>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</si>
  <si>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</si>
  <si>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</si>
  <si>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</si>
  <si>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</si>
  <si>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AKT</t>
  </si>
  <si>
    <t>О ПРИЕМКЕ ВЫПОЛНЕННЫХ РАБОТ</t>
  </si>
  <si>
    <t>поз. по сме-те</t>
  </si>
  <si>
    <t>Локальная смета: СМР ВЛ-0,4 кВ</t>
  </si>
  <si>
    <t>ГЭСН 33-04-016-02</t>
  </si>
  <si>
    <t>ГЭСН 33-04-016-05</t>
  </si>
  <si>
    <t>ГЭСН 33-04-016-06</t>
  </si>
  <si>
    <t>ГЭСН 33-04-003-01</t>
  </si>
  <si>
    <t>ОТм(ЗТм) Средний разряд машинистов 5</t>
  </si>
  <si>
    <t>М</t>
  </si>
  <si>
    <t>4.1</t>
  </si>
  <si>
    <t>ГЭСН 33-04-003-02</t>
  </si>
  <si>
    <t>5.1</t>
  </si>
  <si>
    <t>ГЭСН 33-04-003-03</t>
  </si>
  <si>
    <t>6.1</t>
  </si>
  <si>
    <t>ГЭСН 33-04-018-01</t>
  </si>
  <si>
    <t>ГЭСН 01-02-057-02</t>
  </si>
  <si>
    <t>ГЭСНм 08-02-471-01</t>
  </si>
  <si>
    <t>11.1</t>
  </si>
  <si>
    <t>ГЭСНм 08-02-472-09</t>
  </si>
  <si>
    <t>12.1</t>
  </si>
  <si>
    <t>ГЭСН 01-02-061-01</t>
  </si>
  <si>
    <t>ГЭСНм 08-02-409-08</t>
  </si>
  <si>
    <t>14.1</t>
  </si>
  <si>
    <t>ГЭСНм 08-02-412-05</t>
  </si>
  <si>
    <t>15.1</t>
  </si>
  <si>
    <t>ГЭСН 01-02-119-01</t>
  </si>
  <si>
    <t>ГЭСН 01-02-127-01</t>
  </si>
  <si>
    <t>ИТОГИ ПО АКТУ</t>
  </si>
  <si>
    <t>ВСЕГО по акту</t>
  </si>
  <si>
    <t xml:space="preserve">Сдал   </t>
  </si>
  <si>
    <t xml:space="preserve">Принял   </t>
  </si>
  <si>
    <t>Локальная смета: ПНР ВЛ-0,4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</si>
</sst>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0" fontId="13" fillId="0" borderId="0" xfId="0" applyNumberFormat="1" applyFont="1" applyAlignment="1">
      <alignment horizontal="right" vertical="center" wrapText="1"/>
    </xf>
    <xf numFmtId="0" fontId="19" fillId="0" borderId="1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horizontal="right" wrapText="1"/>
    </xf>
    <xf numFmtId="0" fontId="19" fillId="0" borderId="10" xfId="0" applyNumberFormat="1" applyFont="1" applyBorder="1" applyAlignment="1">
      <alignment horizontal="right" wrapText="1"/>
    </xf>
    <xf numFmtId="0" fontId="19" fillId="0" borderId="2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center" wrapText="1"/>
    </xf>
    <xf numFmtId="0" fontId="19" fillId="0" borderId="13" xfId="0" applyNumberFormat="1" applyFont="1" applyBorder="1" applyAlignment="1">
      <alignment horizontal="center" wrapText="1"/>
    </xf>
    <xf numFmtId="0" fontId="19" fillId="0" borderId="14" xfId="0" applyNumberFormat="1" applyFont="1" applyBorder="1" applyAlignment="1">
      <alignment horizontal="center" wrapText="1"/>
    </xf>
    <xf numFmtId="0" fontId="19" fillId="0" borderId="15" xfId="0" applyNumberFormat="1" applyFont="1" applyBorder="1" applyAlignment="1">
      <alignment horizontal="center" wrapText="1"/>
    </xf>
    <xf numFmtId="0" fontId="13" fillId="0" borderId="10" xfId="0" applyNumberFormat="1" applyFont="1" applyBorder="1" applyAlignment="1">
      <alignment wrapText="1"/>
    </xf>
    <xf numFmtId="0" fontId="13" fillId="0" borderId="0" xfId="0" applyNumberFormat="1" applyFont="1" applyBorder="1" applyAlignment="1">
      <alignment wrapText="1"/>
    </xf>
    <xf numFmtId="0" fontId="19" fillId="0" borderId="16" xfId="0" applyNumberFormat="1" applyFont="1" applyBorder="1" applyAlignment="1">
      <alignment horizontal="center" wrapText="1"/>
    </xf>
    <xf numFmtId="0" fontId="19" fillId="0" borderId="12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wrapText="1"/>
    </xf>
    <xf numFmtId="0" fontId="19" fillId="0" borderId="1" xfId="0" applyNumberFormat="1" applyFont="1" applyBorder="1" applyAlignment="1">
      <alignment horizontal="left" wrapText="1"/>
    </xf>
    <xf numFmtId="0" fontId="19" fillId="0" borderId="19" xfId="0" applyNumberFormat="1" applyFont="1" applyBorder="1" applyAlignment="1">
      <alignment horizontal="right" wrapText="1"/>
    </xf>
    <xf numFmtId="0" fontId="19" fillId="0" borderId="18" xfId="0" applyNumberFormat="1" applyFont="1" applyBorder="1" applyAlignment="1">
      <alignment horizontal="center" wrapText="1"/>
    </xf>
    <xf numFmtId="0" fontId="27" fillId="0" borderId="2" xfId="0" applyNumberFormat="1" applyFont="1" applyBorder="1" applyAlignment="1">
      <alignment horizontal="center" vertical="top" wrapText="1"/>
    </xf>
    <xf numFmtId="0" fontId="13" fillId="0" borderId="19" xfId="0" applyNumberFormat="1" applyFont="1" applyBorder="1" applyAlignment="1">
      <alignment wrapText="1"/>
    </xf>
    <xf numFmtId="0" fontId="13" fillId="0" borderId="2" xfId="0" applyNumberFormat="1" applyFont="1" applyBorder="1" applyAlignment="1">
      <alignment wrapText="1"/>
    </xf>
    <xf numFmtId="0" fontId="13" fillId="0" borderId="14" xfId="0" applyNumberFormat="1" applyFont="1" applyBorder="1" applyAlignment="1">
      <alignment wrapText="1"/>
    </xf>
    <xf numFmtId="0" fontId="19" fillId="0" borderId="1" xfId="0" applyNumberFormat="1" applyFont="1" applyBorder="1" applyAlignment="1">
      <alignment horizontal="right" wrapText="1"/>
    </xf>
    <xf numFmtId="0" fontId="19" fillId="0" borderId="12" xfId="0" applyNumberFormat="1" applyFont="1" applyBorder="1" applyAlignment="1">
      <alignment horizontal="right" wrapText="1"/>
    </xf>
    <xf numFmtId="0" fontId="19" fillId="0" borderId="2" xfId="0" applyNumberFormat="1" applyFont="1" applyBorder="1" applyAlignment="1">
      <alignment horizontal="right" wrapText="1"/>
    </xf>
    <xf numFmtId="0" fontId="19" fillId="0" borderId="9" xfId="0" applyNumberFormat="1" applyFont="1" applyBorder="1" applyAlignment="1">
      <alignment horizontal="right" wrapText="1"/>
    </xf>
    <xf numFmtId="0" fontId="19" fillId="0" borderId="7" xfId="0" applyNumberFormat="1" applyFont="1" applyBorder="1" applyAlignment="1">
      <alignment horizontal="center" wrapText="1"/>
    </xf>
    <xf numFmtId="14" fontId="19" fillId="0" borderId="13" xfId="0" applyNumberFormat="1" applyFont="1" applyBorder="1" applyAlignment="1">
      <alignment horizontal="center" wrapText="1"/>
    </xf>
    <xf numFmtId="14" fontId="19" fillId="0" borderId="14" xfId="0" applyNumberFormat="1" applyFont="1" applyBorder="1" applyAlignment="1">
      <alignment horizontal="center" wrapText="1"/>
    </xf>
    <xf numFmtId="14" fontId="19" fillId="0" borderId="15" xfId="0" applyNumberFormat="1" applyFont="1" applyBorder="1" applyAlignment="1">
      <alignment horizontal="center" wrapText="1"/>
    </xf>
    <xf numFmtId="0" fontId="19" fillId="0" borderId="9" xfId="0" applyNumberFormat="1" applyFont="1" applyBorder="1" applyAlignment="1">
      <alignment horizontal="right" wrapText="1"/>
    </xf>
    <xf numFmtId="0" fontId="13" fillId="0" borderId="1" xfId="0" applyNumberFormat="1" applyFont="1" applyBorder="1" applyAlignment="1">
      <alignment wrapText="1"/>
    </xf>
    <xf numFmtId="0" fontId="13" fillId="0" borderId="17" xfId="0" applyNumberFormat="1" applyFont="1" applyBorder="1" applyAlignment="1">
      <alignment horizontal="center" vertical="center" wrapText="1"/>
    </xf>
    <xf numFmtId="0" fontId="13" fillId="0" borderId="21" xfId="0" applyNumberFormat="1" applyFont="1" applyBorder="1" applyAlignment="1">
      <alignment horizontal="center" vertical="center" wrapText="1"/>
    </xf>
    <xf numFmtId="0" fontId="13" fillId="0" borderId="20" xfId="0" applyNumberFormat="1" applyFont="1" applyBorder="1" applyAlignment="1">
      <alignment horizontal="center" vertical="center" wrapText="1"/>
    </xf>
    <xf numFmtId="0" fontId="13" fillId="0" borderId="13" xfId="0" applyNumberFormat="1" applyFont="1" applyBorder="1" applyAlignment="1">
      <alignment horizontal="center" vertical="center" wrapText="1"/>
    </xf>
    <xf numFmtId="0" fontId="13" fillId="0" borderId="15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wrapText="1"/>
    </xf>
    <xf numFmtId="0" fontId="13" fillId="0" borderId="18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/>
    </xf>
    <xf numFmtId="14" fontId="13" fillId="0" borderId="7" xfId="0" applyNumberFormat="1" applyFont="1" applyBorder="1" applyAlignment="1">
      <alignment horizontal="center" wrapText="1"/>
    </xf>
    <xf numFmtId="0" fontId="19" fillId="0" borderId="1" xfId="0" applyNumberFormat="1" applyFont="1" applyBorder="1" applyAlignment="1">
      <alignment wrapText="1"/>
    </xf>
    <xf numFmtId="0" fontId="13" fillId="0" borderId="14" xfId="0" applyNumberFormat="1" applyFont="1" applyBorder="1" applyAlignment="1">
      <alignment horizontal="center" vertical="center" wrapText="1"/>
    </xf>
    <xf numFmtId="0" fontId="13" fillId="0" borderId="22" xfId="0" applyNumberFormat="1" applyFont="1" applyBorder="1" applyAlignment="1">
      <alignment horizontal="center" vertical="center" wrapText="1"/>
    </xf>
    <xf numFmtId="0" fontId="13" fillId="0" borderId="23" xfId="0" applyNumberFormat="1" applyFont="1" applyBorder="1" applyAlignment="1">
      <alignment horizontal="center" vertical="center" wrapText="1"/>
    </xf>
    <xf numFmtId="0" fontId="13" fillId="0" borderId="24" xfId="0" applyNumberFormat="1" applyFont="1" applyBorder="1" applyAlignment="1">
      <alignment horizontal="center" vertical="center" wrapText="1"/>
    </xf>
    <xf numFmtId="0" fontId="14" fillId="0" borderId="4" xfId="0" applyNumberFormat="1" applyFont="1" applyBorder="1" applyAlignment="1">
      <alignment horizontal="center" vertical="center" wrapText="1"/>
    </xf>
    <xf numFmtId="0" fontId="14" fillId="0" borderId="11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wrapText="1"/>
    </xf>
    <xf numFmtId="0" fontId="19" fillId="0" borderId="0" xfId="0" applyNumberFormat="1" applyFont="1" applyAlignment="1">
      <alignment vertical="center" wrapText="1"/>
    </xf>
    <xf numFmtId="0" fontId="19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 wrapText="1"/>
    </xf>
    <xf numFmtId="0" fontId="19" fillId="0" borderId="1" xfId="0" applyNumberFormat="1" applyFont="1" applyBorder="1" applyAlignment="1">
      <alignment horizontal="left" wrapText="1"/>
    </xf>
    <xf numFmtId="0" fontId="19" fillId="0" borderId="1" xfId="0" applyNumberFormat="1" applyFont="1" applyBorder="1" applyAlignment="1">
      <alignment wrapText="1"/>
    </xf>
    <xf numFmtId="0" fontId="13" fillId="0" borderId="0" xfId="0" applyNumberFormat="1" applyFont="1" applyAlignment="1">
      <alignment horizontal="right" wrapText="1"/>
    </xf>
    <xf numFmtId="0" fontId="19" fillId="0" borderId="0" xfId="0" applyNumberFormat="1" applyFont="1" applyAlignment="1">
      <alignment horizontal="left" vertical="center"/>
    </xf>
    <xf numFmtId="174" fontId="13" fillId="0" borderId="0" xfId="0" applyNumberFormat="1" applyFont="1" applyAlignment="1">
      <alignment horizontal="right"/>
    </xf>
    <xf numFmtId="174" fontId="13" fillId="0" borderId="0" xfId="0" applyNumberFormat="1" applyFont="1" applyAlignment="1">
      <alignment horizontal="right"/>
    </xf>
    <xf numFmtId="174" fontId="13" fillId="0" borderId="0" xfId="0" applyNumberFormat="1" applyFont="1" applyAlignment="1"/>
    <xf numFmtId="174" fontId="19" fillId="0" borderId="0" xfId="0" applyNumberFormat="1" applyFont="1" applyAlignment="1"/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D1B0A-CA82-44D8-B2C3-9F1B7EB2E662}">
  <sheetPr>
    <pageSetUpPr fitToPage="1"/>
  </sheetPr>
  <dimension ref="A1:CO403"/>
  <sheetViews>
    <sheetView topLeftCell="A151" zoomScaleNormal="100" workbookViewId="0">
      <selection activeCell="A80" sqref="A80:XFD80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428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430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ЛС-", Source!L632, " ",Source!CM632)</f>
        <v xml:space="preserve">ЛОКАЛЬНАЯ СМЕТА № ЛС-Новая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8" t="str">
        <f>IF(Source!G632&lt;&gt;"Новая локальная смета", Source!G632, "")</f>
        <v>СМР ВЛ-0,4 кВ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3" t="s">
        <v>568</v>
      </c>
      <c r="B31" s="13"/>
      <c r="C31" s="30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12" ht="12.75" customHeight="1" x14ac:dyDescent="0.2">
      <c r="A32" s="13"/>
      <c r="B32" s="13"/>
      <c r="C32" s="31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12.75" customHeight="1" x14ac:dyDescent="0.2">
      <c r="A34" s="33"/>
      <c r="B34" s="34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5" t="s">
        <v>599</v>
      </c>
      <c r="B36" s="23"/>
      <c r="C36" s="23"/>
      <c r="D36" s="36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5" t="s">
        <v>572</v>
      </c>
      <c r="B38" s="23"/>
      <c r="C38" s="162">
        <f>C41+C42+C43+C44</f>
        <v>191.07902999999999</v>
      </c>
      <c r="D38" s="162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5"/>
      <c r="B39" s="23"/>
      <c r="C39" s="163"/>
      <c r="D39" s="163"/>
      <c r="E39" s="13"/>
      <c r="F39" s="18"/>
      <c r="G39" s="13" t="s">
        <v>574</v>
      </c>
      <c r="H39" s="23"/>
      <c r="I39" s="13"/>
      <c r="J39" s="13"/>
      <c r="K39" s="98">
        <f>ROUND(SUM(AR52:AR396)/1000, 2)</f>
        <v>16.57</v>
      </c>
      <c r="L39" s="13" t="s">
        <v>573</v>
      </c>
    </row>
    <row r="40" spans="1:12" ht="14.25" customHeight="1" x14ac:dyDescent="0.2">
      <c r="A40" s="23"/>
      <c r="B40" s="39" t="s">
        <v>575</v>
      </c>
      <c r="C40" s="164"/>
      <c r="D40" s="165"/>
      <c r="E40" s="13"/>
      <c r="F40" s="18"/>
      <c r="G40" s="13" t="s">
        <v>576</v>
      </c>
      <c r="H40" s="23"/>
      <c r="I40" s="13"/>
      <c r="J40" s="13"/>
      <c r="K40" s="98">
        <f>ROUND(SUM(AT52:AT396)/1000, 2)</f>
        <v>2.86</v>
      </c>
      <c r="L40" s="13" t="s">
        <v>573</v>
      </c>
    </row>
    <row r="41" spans="1:12" ht="14.25" customHeight="1" x14ac:dyDescent="0.2">
      <c r="A41" s="23"/>
      <c r="B41" s="35" t="s">
        <v>577</v>
      </c>
      <c r="C41" s="162">
        <f>ROUND((Source!F975)/1000, 5)</f>
        <v>191.07902999999999</v>
      </c>
      <c r="D41" s="162"/>
      <c r="E41" s="13" t="s">
        <v>573</v>
      </c>
      <c r="F41" s="18"/>
      <c r="G41" s="13" t="s">
        <v>578</v>
      </c>
      <c r="H41" s="23"/>
      <c r="I41" s="13"/>
      <c r="J41" s="38"/>
      <c r="K41" s="99">
        <f>Source!F980</f>
        <v>20.83944</v>
      </c>
      <c r="L41" s="13" t="s">
        <v>434</v>
      </c>
    </row>
    <row r="42" spans="1:12" ht="14.25" customHeight="1" x14ac:dyDescent="0.2">
      <c r="A42" s="23"/>
      <c r="B42" s="35" t="s">
        <v>579</v>
      </c>
      <c r="C42" s="95">
        <f>ROUND((Source!F976)/1000, 2)</f>
        <v>0</v>
      </c>
      <c r="D42" s="37"/>
      <c r="E42" s="13" t="s">
        <v>573</v>
      </c>
      <c r="F42" s="18"/>
      <c r="G42" s="13" t="s">
        <v>580</v>
      </c>
      <c r="H42" s="23"/>
      <c r="I42" s="13"/>
      <c r="J42" s="40"/>
      <c r="K42" s="99">
        <f>Source!F981</f>
        <v>5.3521799999999997</v>
      </c>
      <c r="L42" s="13" t="s">
        <v>434</v>
      </c>
    </row>
    <row r="43" spans="1:12" ht="14.25" customHeight="1" x14ac:dyDescent="0.2">
      <c r="A43" s="23"/>
      <c r="B43" s="35" t="s">
        <v>581</v>
      </c>
      <c r="C43" s="95">
        <f>ROUND((Source!F967)/1000, 2)</f>
        <v>0</v>
      </c>
      <c r="D43" s="37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5" t="s">
        <v>582</v>
      </c>
      <c r="C44" s="95">
        <f>ROUND((Source!F977)/1000, 2)</f>
        <v>0</v>
      </c>
      <c r="D44" s="37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ht="12.75" customHeight="1" x14ac:dyDescent="0.2">
      <c r="A46" s="45" t="s">
        <v>583</v>
      </c>
      <c r="B46" s="45" t="s">
        <v>584</v>
      </c>
      <c r="C46" s="45" t="s">
        <v>585</v>
      </c>
      <c r="D46" s="45" t="s">
        <v>586</v>
      </c>
      <c r="E46" s="43" t="s">
        <v>587</v>
      </c>
      <c r="F46" s="42"/>
      <c r="G46" s="49"/>
      <c r="H46" s="43" t="s">
        <v>588</v>
      </c>
      <c r="I46" s="42"/>
      <c r="J46" s="42"/>
      <c r="K46" s="42"/>
      <c r="L46" s="49"/>
    </row>
    <row r="47" spans="1:12" ht="12.75" customHeight="1" x14ac:dyDescent="0.2">
      <c r="A47" s="46"/>
      <c r="B47" s="46"/>
      <c r="C47" s="46"/>
      <c r="D47" s="46"/>
      <c r="E47" s="44"/>
      <c r="F47" s="48"/>
      <c r="G47" s="50"/>
      <c r="H47" s="44"/>
      <c r="I47" s="48"/>
      <c r="J47" s="48"/>
      <c r="K47" s="48"/>
      <c r="L47" s="50"/>
    </row>
    <row r="48" spans="1:12" ht="12.75" customHeight="1" x14ac:dyDescent="0.2">
      <c r="A48" s="46"/>
      <c r="B48" s="46"/>
      <c r="C48" s="46"/>
      <c r="D48" s="46"/>
      <c r="E48" s="44"/>
      <c r="F48" s="48"/>
      <c r="G48" s="50"/>
      <c r="H48" s="44"/>
      <c r="I48" s="48"/>
      <c r="J48" s="48"/>
      <c r="K48" s="48"/>
      <c r="L48" s="50"/>
    </row>
    <row r="49" spans="1:83" ht="12.75" customHeight="1" x14ac:dyDescent="0.2">
      <c r="A49" s="46"/>
      <c r="B49" s="46"/>
      <c r="C49" s="46"/>
      <c r="D49" s="46"/>
      <c r="E49" s="51"/>
      <c r="F49" s="52"/>
      <c r="G49" s="53"/>
      <c r="H49" s="51"/>
      <c r="I49" s="52"/>
      <c r="J49" s="52"/>
      <c r="K49" s="52"/>
      <c r="L49" s="53"/>
    </row>
    <row r="50" spans="1:83" ht="51" customHeight="1" x14ac:dyDescent="0.2">
      <c r="A50" s="47"/>
      <c r="B50" s="47"/>
      <c r="C50" s="47"/>
      <c r="D50" s="47"/>
      <c r="E50" s="54" t="s">
        <v>589</v>
      </c>
      <c r="F50" s="54" t="s">
        <v>590</v>
      </c>
      <c r="G50" s="55" t="s">
        <v>591</v>
      </c>
      <c r="H50" s="54" t="s">
        <v>592</v>
      </c>
      <c r="I50" s="54" t="s">
        <v>593</v>
      </c>
      <c r="J50" s="54" t="s">
        <v>594</v>
      </c>
      <c r="K50" s="54" t="s">
        <v>590</v>
      </c>
      <c r="L50" s="54" t="s">
        <v>595</v>
      </c>
    </row>
    <row r="51" spans="1:83" ht="14.25" customHeight="1" x14ac:dyDescent="0.2">
      <c r="A51" s="56">
        <v>1</v>
      </c>
      <c r="B51" s="56">
        <v>2</v>
      </c>
      <c r="C51" s="56">
        <v>3</v>
      </c>
      <c r="D51" s="56">
        <v>4</v>
      </c>
      <c r="E51" s="56">
        <v>5</v>
      </c>
      <c r="F51" s="56">
        <v>6</v>
      </c>
      <c r="G51" s="56">
        <v>7</v>
      </c>
      <c r="H51" s="56">
        <v>8</v>
      </c>
      <c r="I51" s="56">
        <v>9</v>
      </c>
      <c r="J51" s="56">
        <v>10</v>
      </c>
      <c r="K51" s="58">
        <v>11</v>
      </c>
      <c r="L51" s="58">
        <v>12</v>
      </c>
    </row>
    <row r="53" spans="1:83" ht="16.5" x14ac:dyDescent="0.2">
      <c r="A53" s="60" t="s">
        <v>600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3" ht="57" x14ac:dyDescent="0.2">
      <c r="A54" s="61" t="s">
        <v>171</v>
      </c>
      <c r="B54" s="63" t="s">
        <v>601</v>
      </c>
      <c r="C54" s="63" t="str">
        <f>Source!G708</f>
        <v>Подвеска провода СИП-2 напряжением от 0,4 кВ до 1 кВ на опорах, при 32 опорах на км линии: с использованием автогидроподъемника</v>
      </c>
      <c r="D54" s="64" t="str">
        <f>Source!H708</f>
        <v>1000 м</v>
      </c>
      <c r="E54" s="65">
        <f>Source!K708</f>
        <v>0.16200000000000001</v>
      </c>
      <c r="F54" s="65"/>
      <c r="G54" s="65">
        <f>Source!I708</f>
        <v>0.16200000000000001</v>
      </c>
      <c r="H54" s="67"/>
      <c r="I54" s="66"/>
      <c r="J54" s="67"/>
      <c r="K54" s="66"/>
      <c r="L54" s="67"/>
    </row>
    <row r="55" spans="1:83" ht="15" x14ac:dyDescent="0.2">
      <c r="A55" s="62"/>
      <c r="B55" s="65">
        <v>1</v>
      </c>
      <c r="C55" s="62" t="s">
        <v>602</v>
      </c>
      <c r="D55" s="64" t="s">
        <v>434</v>
      </c>
      <c r="E55" s="69"/>
      <c r="F55" s="65"/>
      <c r="G55" s="65">
        <f>Source!U708</f>
        <v>15.40944</v>
      </c>
      <c r="H55" s="65"/>
      <c r="I55" s="65"/>
      <c r="J55" s="65"/>
      <c r="K55" s="65"/>
      <c r="L55" s="70">
        <f>SUM(L56:L59)-SUMIF(CE56:CE59, 1, L56:L59)</f>
        <v>12248.39</v>
      </c>
    </row>
    <row r="56" spans="1:83" ht="14.25" x14ac:dyDescent="0.2">
      <c r="A56" s="63"/>
      <c r="B56" s="63" t="s">
        <v>477</v>
      </c>
      <c r="C56" s="63" t="s">
        <v>478</v>
      </c>
      <c r="D56" s="64" t="s">
        <v>479</v>
      </c>
      <c r="E56" s="65">
        <v>0.99</v>
      </c>
      <c r="F56" s="65"/>
      <c r="G56" s="65">
        <f>SmtRes!CX143</f>
        <v>0.16037999999999999</v>
      </c>
      <c r="H56" s="67"/>
      <c r="I56" s="66"/>
      <c r="J56" s="67">
        <f>SmtRes!CZ143</f>
        <v>660.33</v>
      </c>
      <c r="K56" s="66"/>
      <c r="L56" s="67">
        <f>SmtRes!DI143</f>
        <v>105.9</v>
      </c>
    </row>
    <row r="57" spans="1:83" ht="14.25" x14ac:dyDescent="0.2">
      <c r="A57" s="63"/>
      <c r="B57" s="63" t="s">
        <v>480</v>
      </c>
      <c r="C57" s="63" t="s">
        <v>481</v>
      </c>
      <c r="D57" s="64" t="s">
        <v>479</v>
      </c>
      <c r="E57" s="65">
        <v>47.29</v>
      </c>
      <c r="F57" s="65"/>
      <c r="G57" s="65">
        <f>SmtRes!CX144</f>
        <v>7.6609800000000003</v>
      </c>
      <c r="H57" s="67"/>
      <c r="I57" s="66"/>
      <c r="J57" s="67">
        <f>SmtRes!CZ144</f>
        <v>720.91</v>
      </c>
      <c r="K57" s="66"/>
      <c r="L57" s="67">
        <f>SmtRes!DI144</f>
        <v>5522.88</v>
      </c>
    </row>
    <row r="58" spans="1:83" ht="14.25" x14ac:dyDescent="0.2">
      <c r="A58" s="63"/>
      <c r="B58" s="63" t="s">
        <v>482</v>
      </c>
      <c r="C58" s="63" t="s">
        <v>483</v>
      </c>
      <c r="D58" s="64" t="s">
        <v>479</v>
      </c>
      <c r="E58" s="65">
        <v>23.42</v>
      </c>
      <c r="F58" s="65"/>
      <c r="G58" s="65">
        <f>SmtRes!CX145</f>
        <v>3.7940399999999999</v>
      </c>
      <c r="H58" s="67"/>
      <c r="I58" s="66"/>
      <c r="J58" s="67">
        <f>SmtRes!CZ145</f>
        <v>811.79</v>
      </c>
      <c r="K58" s="66"/>
      <c r="L58" s="67">
        <f>SmtRes!DI145</f>
        <v>3079.96</v>
      </c>
    </row>
    <row r="59" spans="1:83" ht="14.25" x14ac:dyDescent="0.2">
      <c r="A59" s="63"/>
      <c r="B59" s="63" t="s">
        <v>484</v>
      </c>
      <c r="C59" s="63" t="s">
        <v>485</v>
      </c>
      <c r="D59" s="64" t="s">
        <v>479</v>
      </c>
      <c r="E59" s="65">
        <v>23.42</v>
      </c>
      <c r="F59" s="65"/>
      <c r="G59" s="65">
        <f>SmtRes!CX146</f>
        <v>3.7940399999999999</v>
      </c>
      <c r="H59" s="67"/>
      <c r="I59" s="66"/>
      <c r="J59" s="67">
        <f>SmtRes!CZ146</f>
        <v>932.95</v>
      </c>
      <c r="K59" s="66"/>
      <c r="L59" s="67">
        <f>SmtRes!DI146</f>
        <v>3539.65</v>
      </c>
    </row>
    <row r="60" spans="1:83" ht="15" x14ac:dyDescent="0.2">
      <c r="A60" s="62"/>
      <c r="B60" s="65">
        <v>2</v>
      </c>
      <c r="C60" s="62" t="s">
        <v>603</v>
      </c>
      <c r="D60" s="64"/>
      <c r="E60" s="69"/>
      <c r="F60" s="65"/>
      <c r="G60" s="65"/>
      <c r="H60" s="65"/>
      <c r="I60" s="65"/>
      <c r="J60" s="65"/>
      <c r="K60" s="65"/>
      <c r="L60" s="70">
        <f>SUM(L61:L70)-SUMIF(CE61:CE70, 1, L61:L70)</f>
        <v>2151.34</v>
      </c>
    </row>
    <row r="61" spans="1:83" ht="15" x14ac:dyDescent="0.2">
      <c r="A61" s="62"/>
      <c r="B61" s="65"/>
      <c r="C61" s="62" t="s">
        <v>606</v>
      </c>
      <c r="D61" s="64" t="s">
        <v>434</v>
      </c>
      <c r="E61" s="69"/>
      <c r="F61" s="65"/>
      <c r="G61" s="65">
        <f>Source!V708</f>
        <v>4.0321800000000003</v>
      </c>
      <c r="H61" s="65"/>
      <c r="I61" s="65"/>
      <c r="J61" s="65"/>
      <c r="K61" s="65"/>
      <c r="L61" s="70">
        <f>SUMIF(CE62:CE70, 1, L62:L70)</f>
        <v>2188.34</v>
      </c>
      <c r="CE61">
        <v>1</v>
      </c>
    </row>
    <row r="62" spans="1:83" ht="28.5" x14ac:dyDescent="0.2">
      <c r="A62" s="63"/>
      <c r="B62" s="63" t="s">
        <v>437</v>
      </c>
      <c r="C62" s="63" t="s">
        <v>439</v>
      </c>
      <c r="D62" s="64" t="s">
        <v>440</v>
      </c>
      <c r="E62" s="65">
        <v>0.75</v>
      </c>
      <c r="F62" s="65"/>
      <c r="G62" s="65">
        <f>SmtRes!CX148</f>
        <v>0.1215</v>
      </c>
      <c r="H62" s="67"/>
      <c r="I62" s="66"/>
      <c r="J62" s="67">
        <f>SmtRes!CZ148</f>
        <v>1626.29</v>
      </c>
      <c r="K62" s="66"/>
      <c r="L62" s="67">
        <f>SmtRes!DG148</f>
        <v>197.59</v>
      </c>
    </row>
    <row r="63" spans="1:83" ht="28.5" x14ac:dyDescent="0.2">
      <c r="A63" s="63"/>
      <c r="B63" s="63" t="s">
        <v>441</v>
      </c>
      <c r="C63" s="63" t="s">
        <v>604</v>
      </c>
      <c r="D63" s="64" t="s">
        <v>434</v>
      </c>
      <c r="E63" s="65">
        <f>SmtRes!DO148*SmtRes!AT148</f>
        <v>0.75</v>
      </c>
      <c r="F63" s="65"/>
      <c r="G63" s="65">
        <f>ROUND(E63*G54, 7)</f>
        <v>0.1215</v>
      </c>
      <c r="H63" s="67"/>
      <c r="I63" s="66"/>
      <c r="J63" s="67">
        <f>ROUND(SmtRes!AG148/SmtRes!DO148, 2)</f>
        <v>1090.46</v>
      </c>
      <c r="K63" s="66"/>
      <c r="L63" s="67">
        <f>SmtRes!DH148</f>
        <v>132.49</v>
      </c>
      <c r="CE63">
        <v>1</v>
      </c>
    </row>
    <row r="64" spans="1:83" ht="28.5" x14ac:dyDescent="0.2">
      <c r="A64" s="63"/>
      <c r="B64" s="63" t="s">
        <v>486</v>
      </c>
      <c r="C64" s="63" t="s">
        <v>488</v>
      </c>
      <c r="D64" s="64" t="s">
        <v>440</v>
      </c>
      <c r="E64" s="65">
        <v>0.81</v>
      </c>
      <c r="F64" s="65"/>
      <c r="G64" s="65">
        <f>SmtRes!CX149</f>
        <v>0.13122</v>
      </c>
      <c r="H64" s="67">
        <f>SmtRes!CZ149</f>
        <v>11.45</v>
      </c>
      <c r="I64" s="66">
        <f>SmtRes!AJ149</f>
        <v>1.48</v>
      </c>
      <c r="J64" s="67">
        <f>ROUND(H64*I64, 2)</f>
        <v>16.95</v>
      </c>
      <c r="K64" s="66"/>
      <c r="L64" s="67">
        <f>SmtRes!DG149</f>
        <v>2.2200000000000002</v>
      </c>
    </row>
    <row r="65" spans="1:83" ht="28.5" x14ac:dyDescent="0.2">
      <c r="A65" s="63"/>
      <c r="B65" s="63" t="s">
        <v>489</v>
      </c>
      <c r="C65" s="63" t="s">
        <v>491</v>
      </c>
      <c r="D65" s="64" t="s">
        <v>440</v>
      </c>
      <c r="E65" s="65">
        <v>22.74</v>
      </c>
      <c r="F65" s="65"/>
      <c r="G65" s="65">
        <f>SmtRes!CX150</f>
        <v>3.6838799999999998</v>
      </c>
      <c r="H65" s="67">
        <f>SmtRes!CZ150</f>
        <v>346.73</v>
      </c>
      <c r="I65" s="66">
        <f>SmtRes!AJ150</f>
        <v>1.46</v>
      </c>
      <c r="J65" s="67">
        <f>ROUND(H65*I65, 2)</f>
        <v>506.23</v>
      </c>
      <c r="K65" s="66"/>
      <c r="L65" s="67">
        <f>SmtRes!DG150</f>
        <v>1864.89</v>
      </c>
    </row>
    <row r="66" spans="1:83" ht="28.5" x14ac:dyDescent="0.2">
      <c r="A66" s="63"/>
      <c r="B66" s="63" t="s">
        <v>448</v>
      </c>
      <c r="C66" s="63" t="s">
        <v>605</v>
      </c>
      <c r="D66" s="64" t="s">
        <v>434</v>
      </c>
      <c r="E66" s="65">
        <f>SmtRes!DO150*SmtRes!AT150</f>
        <v>22.74</v>
      </c>
      <c r="F66" s="65"/>
      <c r="G66" s="65">
        <f>ROUND(E66*G54, 7)</f>
        <v>3.6838799999999998</v>
      </c>
      <c r="H66" s="67"/>
      <c r="I66" s="66"/>
      <c r="J66" s="67">
        <f>ROUND(SmtRes!AG150/SmtRes!DO150, 2)</f>
        <v>508.09</v>
      </c>
      <c r="K66" s="66"/>
      <c r="L66" s="67">
        <f>SmtRes!DH150</f>
        <v>1871.74</v>
      </c>
      <c r="CE66">
        <v>1</v>
      </c>
    </row>
    <row r="67" spans="1:83" ht="28.5" x14ac:dyDescent="0.2">
      <c r="A67" s="63"/>
      <c r="B67" s="63" t="s">
        <v>455</v>
      </c>
      <c r="C67" s="63" t="s">
        <v>457</v>
      </c>
      <c r="D67" s="64" t="s">
        <v>440</v>
      </c>
      <c r="E67" s="65">
        <v>0.59</v>
      </c>
      <c r="F67" s="65"/>
      <c r="G67" s="65">
        <f>SmtRes!CX151</f>
        <v>9.5579999999999998E-2</v>
      </c>
      <c r="H67" s="67"/>
      <c r="I67" s="66"/>
      <c r="J67" s="67">
        <f>SmtRes!CZ151</f>
        <v>641.70000000000005</v>
      </c>
      <c r="K67" s="66"/>
      <c r="L67" s="67">
        <f>SmtRes!DG151</f>
        <v>61.33</v>
      </c>
    </row>
    <row r="68" spans="1:83" ht="28.5" x14ac:dyDescent="0.2">
      <c r="A68" s="63"/>
      <c r="B68" s="63" t="s">
        <v>448</v>
      </c>
      <c r="C68" s="63" t="s">
        <v>605</v>
      </c>
      <c r="D68" s="64" t="s">
        <v>434</v>
      </c>
      <c r="E68" s="65">
        <f>SmtRes!DO151*SmtRes!AT151</f>
        <v>0.59</v>
      </c>
      <c r="F68" s="65"/>
      <c r="G68" s="65">
        <f>ROUND(E68*G54, 7)</f>
        <v>9.5579999999999998E-2</v>
      </c>
      <c r="H68" s="67"/>
      <c r="I68" s="66"/>
      <c r="J68" s="67">
        <f>ROUND(SmtRes!AG151/SmtRes!DO151, 2)</f>
        <v>811.79</v>
      </c>
      <c r="K68" s="66"/>
      <c r="L68" s="67">
        <f>SmtRes!DH151</f>
        <v>77.59</v>
      </c>
      <c r="CE68">
        <v>1</v>
      </c>
    </row>
    <row r="69" spans="1:83" ht="28.5" x14ac:dyDescent="0.2">
      <c r="A69" s="63"/>
      <c r="B69" s="63" t="s">
        <v>492</v>
      </c>
      <c r="C69" s="63" t="s">
        <v>494</v>
      </c>
      <c r="D69" s="64" t="s">
        <v>440</v>
      </c>
      <c r="E69" s="65">
        <v>0.81</v>
      </c>
      <c r="F69" s="65"/>
      <c r="G69" s="65">
        <f>SmtRes!CX152</f>
        <v>0.13122</v>
      </c>
      <c r="H69" s="67"/>
      <c r="I69" s="66"/>
      <c r="J69" s="67">
        <f>SmtRes!CZ152</f>
        <v>192.86</v>
      </c>
      <c r="K69" s="66"/>
      <c r="L69" s="67">
        <f>SmtRes!DG152</f>
        <v>25.31</v>
      </c>
    </row>
    <row r="70" spans="1:83" ht="28.5" x14ac:dyDescent="0.2">
      <c r="A70" s="63"/>
      <c r="B70" s="63" t="s">
        <v>448</v>
      </c>
      <c r="C70" s="63" t="s">
        <v>605</v>
      </c>
      <c r="D70" s="64" t="s">
        <v>434</v>
      </c>
      <c r="E70" s="65">
        <f>SmtRes!DO152*SmtRes!AT152</f>
        <v>0.81</v>
      </c>
      <c r="F70" s="65"/>
      <c r="G70" s="65">
        <f>ROUND(E70*G54, 7)</f>
        <v>0.13122</v>
      </c>
      <c r="H70" s="67"/>
      <c r="I70" s="66"/>
      <c r="J70" s="67">
        <f>ROUND(SmtRes!AG152/SmtRes!DO152, 2)</f>
        <v>811.79</v>
      </c>
      <c r="K70" s="66"/>
      <c r="L70" s="67">
        <f>SmtRes!DH152</f>
        <v>106.52</v>
      </c>
      <c r="CE70">
        <v>1</v>
      </c>
    </row>
    <row r="71" spans="1:83" ht="28.5" x14ac:dyDescent="0.2">
      <c r="A71" s="63"/>
      <c r="B71" s="63" t="str">
        <f>EtalonRes!I153</f>
        <v>20.1.01.01</v>
      </c>
      <c r="C71" s="63" t="str">
        <f>EtalonRes!K153</f>
        <v>Комплект линейной арматуры для крепления СИП-2 на опоре ВЛИ</v>
      </c>
      <c r="D71" s="64" t="str">
        <f>EtalonRes!O153</f>
        <v>ШТ</v>
      </c>
      <c r="E71" s="65">
        <f>EtalonRes!X153</f>
        <v>0</v>
      </c>
      <c r="F71" s="65"/>
      <c r="G71" s="65">
        <f>ROUND(EtalonRes!AG153*Source!I708, 7)</f>
        <v>0</v>
      </c>
      <c r="H71" s="67"/>
      <c r="I71" s="66"/>
      <c r="J71" s="67"/>
      <c r="K71" s="66"/>
      <c r="L71" s="67"/>
    </row>
    <row r="72" spans="1:83" ht="28.5" x14ac:dyDescent="0.2">
      <c r="A72" s="63"/>
      <c r="B72" s="63" t="str">
        <f>EtalonRes!I154</f>
        <v>20.1.01.11</v>
      </c>
      <c r="C72" s="63" t="str">
        <f>EtalonRes!K154</f>
        <v>Комплект линейной арматуры для устройства заземлений на опорах ВЛИ</v>
      </c>
      <c r="D72" s="64" t="str">
        <f>EtalonRes!O154</f>
        <v>ШТ</v>
      </c>
      <c r="E72" s="65">
        <f>EtalonRes!X154</f>
        <v>0</v>
      </c>
      <c r="F72" s="65"/>
      <c r="G72" s="65">
        <f>ROUND(EtalonRes!AG154*Source!I708, 7)</f>
        <v>0</v>
      </c>
      <c r="H72" s="67"/>
      <c r="I72" s="66"/>
      <c r="J72" s="67"/>
      <c r="K72" s="66"/>
      <c r="L72" s="67"/>
    </row>
    <row r="73" spans="1:83" ht="28.5" x14ac:dyDescent="0.2">
      <c r="A73" s="63"/>
      <c r="B73" s="63" t="str">
        <f>EtalonRes!I155</f>
        <v>21.2.01.01</v>
      </c>
      <c r="C73" s="71" t="str">
        <f>EtalonRes!K155</f>
        <v>Провода самонесущие изолированные для ВЛИ</v>
      </c>
      <c r="D73" s="72" t="str">
        <f>EtalonRes!O155</f>
        <v>1000 м</v>
      </c>
      <c r="E73" s="73">
        <f>EtalonRes!X155</f>
        <v>0</v>
      </c>
      <c r="F73" s="73"/>
      <c r="G73" s="73">
        <f>ROUND(EtalonRes!AG155*Source!I708, 7)</f>
        <v>0</v>
      </c>
      <c r="H73" s="74"/>
      <c r="I73" s="75"/>
      <c r="J73" s="74"/>
      <c r="K73" s="75"/>
      <c r="L73" s="74"/>
    </row>
    <row r="74" spans="1:83" ht="15" x14ac:dyDescent="0.2">
      <c r="A74" s="63"/>
      <c r="B74" s="63"/>
      <c r="C74" s="77" t="s">
        <v>607</v>
      </c>
      <c r="D74" s="64"/>
      <c r="E74" s="65"/>
      <c r="F74" s="65"/>
      <c r="G74" s="65"/>
      <c r="H74" s="67"/>
      <c r="I74" s="66"/>
      <c r="J74" s="67"/>
      <c r="K74" s="66"/>
      <c r="L74" s="67">
        <f>L55+L60+L61</f>
        <v>16588.07</v>
      </c>
    </row>
    <row r="75" spans="1:83" ht="14.25" x14ac:dyDescent="0.2">
      <c r="A75" s="63"/>
      <c r="B75" s="63"/>
      <c r="C75" s="63" t="s">
        <v>608</v>
      </c>
      <c r="D75" s="64"/>
      <c r="E75" s="65"/>
      <c r="F75" s="65"/>
      <c r="G75" s="65"/>
      <c r="H75" s="67"/>
      <c r="I75" s="66"/>
      <c r="J75" s="67"/>
      <c r="K75" s="66"/>
      <c r="L75" s="67">
        <f>SUM(AR54:AR78)+SUM(AS54:AS78)+SUM(AT54:AT78)+SUM(AU54:AU78)+SUM(AV54:AV78)</f>
        <v>14436.73</v>
      </c>
    </row>
    <row r="76" spans="1:83" ht="14.25" x14ac:dyDescent="0.2">
      <c r="A76" s="63"/>
      <c r="B76" s="63" t="s">
        <v>93</v>
      </c>
      <c r="C76" s="63" t="s">
        <v>609</v>
      </c>
      <c r="D76" s="64" t="s">
        <v>222</v>
      </c>
      <c r="E76" s="65">
        <f>Source!BZ708</f>
        <v>103</v>
      </c>
      <c r="F76" s="65"/>
      <c r="G76" s="65">
        <f>Source!AT708</f>
        <v>103</v>
      </c>
      <c r="H76" s="67"/>
      <c r="I76" s="66"/>
      <c r="J76" s="67"/>
      <c r="K76" s="66"/>
      <c r="L76" s="67">
        <f>SUM(AZ54:AZ78)</f>
        <v>14869.83</v>
      </c>
    </row>
    <row r="77" spans="1:83" ht="14.25" x14ac:dyDescent="0.2">
      <c r="A77" s="71"/>
      <c r="B77" s="71" t="s">
        <v>94</v>
      </c>
      <c r="C77" s="71" t="s">
        <v>610</v>
      </c>
      <c r="D77" s="72" t="s">
        <v>222</v>
      </c>
      <c r="E77" s="73">
        <f>Source!CA708</f>
        <v>60</v>
      </c>
      <c r="F77" s="73"/>
      <c r="G77" s="73">
        <f>Source!AU708</f>
        <v>60</v>
      </c>
      <c r="H77" s="74"/>
      <c r="I77" s="75"/>
      <c r="J77" s="74"/>
      <c r="K77" s="75"/>
      <c r="L77" s="74">
        <f>SUM(BA54:BA78)</f>
        <v>8662.0400000000009</v>
      </c>
    </row>
    <row r="78" spans="1:83" ht="15" x14ac:dyDescent="0.2">
      <c r="C78" s="79" t="s">
        <v>611</v>
      </c>
      <c r="D78" s="79"/>
      <c r="E78" s="79"/>
      <c r="F78" s="79"/>
      <c r="G78" s="79"/>
      <c r="H78" s="79"/>
      <c r="I78" s="80">
        <f>IF(E54&lt;&gt;0,K78/E54, 0)</f>
        <v>247653.95061728396</v>
      </c>
      <c r="J78" s="80"/>
      <c r="K78" s="80">
        <f>L55+L60+L76+L77+L61</f>
        <v>40119.94</v>
      </c>
      <c r="L78" s="80"/>
      <c r="AD78">
        <f>ROUND((Source!AT708/100)*((ROUND(SUMIF(SmtRes!AQ143:'SmtRes'!AQ155,"=1",SmtRes!AD143:'SmtRes'!AD155)*Source!I708, 2)+ROUND(SUMIF(SmtRes!AQ143:'SmtRes'!AQ155,"=1",SmtRes!AC143:'SmtRes'!AC155)*Source!I708, 2))), 2)</f>
        <v>1059.25</v>
      </c>
      <c r="AE78">
        <f>ROUND((Source!AU708/100)*((ROUND(SUMIF(SmtRes!AQ143:'SmtRes'!AQ155,"=1",SmtRes!AD143:'SmtRes'!AD155)*Source!I708, 2)+ROUND(SUMIF(SmtRes!AQ143:'SmtRes'!AQ155,"=1",SmtRes!AC143:'SmtRes'!AC155)*Source!I708, 2))), 2)</f>
        <v>617.04</v>
      </c>
      <c r="AN78" s="76">
        <f>L55+L60+L76+L77+L61</f>
        <v>40119.94</v>
      </c>
      <c r="AO78" s="76">
        <f>L60</f>
        <v>2151.34</v>
      </c>
      <c r="AQ78" t="s">
        <v>612</v>
      </c>
      <c r="AR78" s="76">
        <f>L55</f>
        <v>12248.39</v>
      </c>
      <c r="AT78" s="76">
        <f>L61</f>
        <v>2188.34</v>
      </c>
      <c r="AV78" t="s">
        <v>612</v>
      </c>
      <c r="AW78">
        <f>0</f>
        <v>0</v>
      </c>
      <c r="AZ78">
        <f>Source!X708</f>
        <v>14869.83</v>
      </c>
      <c r="BA78">
        <f>Source!Y708</f>
        <v>8662.0400000000009</v>
      </c>
      <c r="CD78">
        <v>1</v>
      </c>
    </row>
    <row r="79" spans="1:83" ht="42.75" x14ac:dyDescent="0.2">
      <c r="A79" s="61" t="s">
        <v>187</v>
      </c>
      <c r="B79" s="63" t="s">
        <v>613</v>
      </c>
      <c r="C79" s="63" t="str">
        <f>Source!G716</f>
        <v>При изменении количества опор на 1 км ВЛИ добавлять или исключать: к норме 33-04-017-01</v>
      </c>
      <c r="D79" s="64" t="str">
        <f>Source!H716</f>
        <v>ШТ</v>
      </c>
      <c r="E79" s="65">
        <f>Source!K716</f>
        <v>3</v>
      </c>
      <c r="F79" s="65"/>
      <c r="G79" s="65">
        <f>Source!I716</f>
        <v>3</v>
      </c>
      <c r="H79" s="67"/>
      <c r="I79" s="66"/>
      <c r="J79" s="67"/>
      <c r="K79" s="66"/>
      <c r="L79" s="67"/>
    </row>
    <row r="80" spans="1:83" ht="15" x14ac:dyDescent="0.2">
      <c r="A80" s="62"/>
      <c r="B80" s="65">
        <v>1</v>
      </c>
      <c r="C80" s="62" t="s">
        <v>602</v>
      </c>
      <c r="D80" s="64" t="s">
        <v>434</v>
      </c>
      <c r="E80" s="69"/>
      <c r="F80" s="65"/>
      <c r="G80" s="65">
        <f>Source!U716</f>
        <v>5.43</v>
      </c>
      <c r="H80" s="65"/>
      <c r="I80" s="65"/>
      <c r="J80" s="65"/>
      <c r="K80" s="65"/>
      <c r="L80" s="70">
        <f>SUM(L81:L83)-SUMIF(CE81:CE83, 1, L81:L83)</f>
        <v>4323.4799999999996</v>
      </c>
    </row>
    <row r="81" spans="1:83" ht="14.25" x14ac:dyDescent="0.2">
      <c r="A81" s="63"/>
      <c r="B81" s="63" t="s">
        <v>480</v>
      </c>
      <c r="C81" s="63" t="s">
        <v>481</v>
      </c>
      <c r="D81" s="64" t="s">
        <v>479</v>
      </c>
      <c r="E81" s="65">
        <v>0.91</v>
      </c>
      <c r="F81" s="65"/>
      <c r="G81" s="65">
        <f>SmtRes!CX169</f>
        <v>2.73</v>
      </c>
      <c r="H81" s="67"/>
      <c r="I81" s="66"/>
      <c r="J81" s="67">
        <f>SmtRes!CZ169</f>
        <v>720.91</v>
      </c>
      <c r="K81" s="66"/>
      <c r="L81" s="67">
        <f>SmtRes!DI169</f>
        <v>1968.08</v>
      </c>
    </row>
    <row r="82" spans="1:83" ht="14.25" x14ac:dyDescent="0.2">
      <c r="A82" s="63"/>
      <c r="B82" s="63" t="s">
        <v>482</v>
      </c>
      <c r="C82" s="63" t="s">
        <v>483</v>
      </c>
      <c r="D82" s="64" t="s">
        <v>479</v>
      </c>
      <c r="E82" s="65">
        <v>0.45</v>
      </c>
      <c r="F82" s="65"/>
      <c r="G82" s="65">
        <f>SmtRes!CX170</f>
        <v>1.35</v>
      </c>
      <c r="H82" s="67"/>
      <c r="I82" s="66"/>
      <c r="J82" s="67">
        <f>SmtRes!CZ170</f>
        <v>811.79</v>
      </c>
      <c r="K82" s="66"/>
      <c r="L82" s="67">
        <f>SmtRes!DI170</f>
        <v>1095.92</v>
      </c>
    </row>
    <row r="83" spans="1:83" ht="14.25" x14ac:dyDescent="0.2">
      <c r="A83" s="63"/>
      <c r="B83" s="63" t="s">
        <v>484</v>
      </c>
      <c r="C83" s="63" t="s">
        <v>485</v>
      </c>
      <c r="D83" s="64" t="s">
        <v>479</v>
      </c>
      <c r="E83" s="65">
        <v>0.45</v>
      </c>
      <c r="F83" s="65"/>
      <c r="G83" s="65">
        <f>SmtRes!CX171</f>
        <v>1.35</v>
      </c>
      <c r="H83" s="67"/>
      <c r="I83" s="66"/>
      <c r="J83" s="67">
        <f>SmtRes!CZ171</f>
        <v>932.95</v>
      </c>
      <c r="K83" s="66"/>
      <c r="L83" s="67">
        <f>SmtRes!DI171</f>
        <v>1259.48</v>
      </c>
    </row>
    <row r="84" spans="1:83" ht="15" x14ac:dyDescent="0.2">
      <c r="A84" s="62"/>
      <c r="B84" s="65">
        <v>2</v>
      </c>
      <c r="C84" s="62" t="s">
        <v>603</v>
      </c>
      <c r="D84" s="64"/>
      <c r="E84" s="69"/>
      <c r="F84" s="65"/>
      <c r="G84" s="65"/>
      <c r="H84" s="65"/>
      <c r="I84" s="65"/>
      <c r="J84" s="65"/>
      <c r="K84" s="65"/>
      <c r="L84" s="70">
        <f>SUM(L85:L87)-SUMIF(CE85:CE87, 1, L85:L87)</f>
        <v>668.22</v>
      </c>
    </row>
    <row r="85" spans="1:83" ht="15" x14ac:dyDescent="0.2">
      <c r="A85" s="62"/>
      <c r="B85" s="65"/>
      <c r="C85" s="62" t="s">
        <v>606</v>
      </c>
      <c r="D85" s="64" t="s">
        <v>434</v>
      </c>
      <c r="E85" s="69"/>
      <c r="F85" s="65"/>
      <c r="G85" s="65">
        <f>Source!V716</f>
        <v>1.32</v>
      </c>
      <c r="H85" s="65"/>
      <c r="I85" s="65"/>
      <c r="J85" s="65"/>
      <c r="K85" s="65"/>
      <c r="L85" s="70">
        <f>SUMIF(CE86:CE87, 1, L86:L87)</f>
        <v>670.68</v>
      </c>
      <c r="CE85">
        <v>1</v>
      </c>
    </row>
    <row r="86" spans="1:83" ht="28.5" x14ac:dyDescent="0.2">
      <c r="A86" s="63"/>
      <c r="B86" s="63" t="s">
        <v>489</v>
      </c>
      <c r="C86" s="63" t="s">
        <v>491</v>
      </c>
      <c r="D86" s="64" t="s">
        <v>440</v>
      </c>
      <c r="E86" s="65">
        <v>0.44</v>
      </c>
      <c r="F86" s="65"/>
      <c r="G86" s="65">
        <f>SmtRes!CX173</f>
        <v>1.32</v>
      </c>
      <c r="H86" s="67">
        <f>SmtRes!CZ173</f>
        <v>346.73</v>
      </c>
      <c r="I86" s="66">
        <f>SmtRes!AJ173</f>
        <v>1.46</v>
      </c>
      <c r="J86" s="67">
        <f>ROUND(H86*I86, 2)</f>
        <v>506.23</v>
      </c>
      <c r="K86" s="66"/>
      <c r="L86" s="67">
        <f>SmtRes!DG173</f>
        <v>668.22</v>
      </c>
    </row>
    <row r="87" spans="1:83" ht="28.5" x14ac:dyDescent="0.2">
      <c r="A87" s="63"/>
      <c r="B87" s="63" t="s">
        <v>448</v>
      </c>
      <c r="C87" s="63" t="s">
        <v>605</v>
      </c>
      <c r="D87" s="64" t="s">
        <v>434</v>
      </c>
      <c r="E87" s="65">
        <f>SmtRes!DO173*SmtRes!AT173</f>
        <v>0.44</v>
      </c>
      <c r="F87" s="65"/>
      <c r="G87" s="65">
        <f>ROUND(E87*G79, 7)</f>
        <v>1.32</v>
      </c>
      <c r="H87" s="67"/>
      <c r="I87" s="66"/>
      <c r="J87" s="67">
        <f>ROUND(SmtRes!AG173/SmtRes!DO173, 2)</f>
        <v>508.09</v>
      </c>
      <c r="K87" s="66"/>
      <c r="L87" s="67">
        <f>SmtRes!DH173</f>
        <v>670.68</v>
      </c>
      <c r="CE87">
        <v>1</v>
      </c>
    </row>
    <row r="88" spans="1:83" ht="28.5" x14ac:dyDescent="0.2">
      <c r="A88" s="63"/>
      <c r="B88" s="63" t="str">
        <f>EtalonRes!I174</f>
        <v>20.1.01.01</v>
      </c>
      <c r="C88" s="63" t="str">
        <f>EtalonRes!K174</f>
        <v>Комплект линейной арматуры для крепления СИП-2 на опоре ВЛИ</v>
      </c>
      <c r="D88" s="64" t="str">
        <f>EtalonRes!O174</f>
        <v>ШТ</v>
      </c>
      <c r="E88" s="65">
        <f>EtalonRes!X174</f>
        <v>0</v>
      </c>
      <c r="F88" s="65"/>
      <c r="G88" s="65">
        <f>ROUND(EtalonRes!AG174*Source!I716, 7)</f>
        <v>0</v>
      </c>
      <c r="H88" s="67"/>
      <c r="I88" s="66"/>
      <c r="J88" s="67"/>
      <c r="K88" s="66"/>
      <c r="L88" s="67"/>
    </row>
    <row r="89" spans="1:83" ht="28.5" x14ac:dyDescent="0.2">
      <c r="A89" s="63"/>
      <c r="B89" s="63" t="str">
        <f>EtalonRes!I175</f>
        <v>20.1.01.11</v>
      </c>
      <c r="C89" s="71" t="str">
        <f>EtalonRes!K175</f>
        <v>Комплект линейной арматуры для устройства заземлений на опорах ВЛИ</v>
      </c>
      <c r="D89" s="72" t="str">
        <f>EtalonRes!O175</f>
        <v>ШТ</v>
      </c>
      <c r="E89" s="73">
        <f>EtalonRes!X175</f>
        <v>0</v>
      </c>
      <c r="F89" s="73"/>
      <c r="G89" s="73">
        <f>ROUND(EtalonRes!AG175*Source!I716, 7)</f>
        <v>0</v>
      </c>
      <c r="H89" s="74"/>
      <c r="I89" s="75"/>
      <c r="J89" s="74"/>
      <c r="K89" s="75"/>
      <c r="L89" s="74"/>
    </row>
    <row r="90" spans="1:83" ht="15" x14ac:dyDescent="0.2">
      <c r="A90" s="63"/>
      <c r="B90" s="63"/>
      <c r="C90" s="77" t="s">
        <v>607</v>
      </c>
      <c r="D90" s="64"/>
      <c r="E90" s="65"/>
      <c r="F90" s="65"/>
      <c r="G90" s="65"/>
      <c r="H90" s="67"/>
      <c r="I90" s="66"/>
      <c r="J90" s="67"/>
      <c r="K90" s="66"/>
      <c r="L90" s="67">
        <f>L80+L84+L85</f>
        <v>5662.38</v>
      </c>
    </row>
    <row r="91" spans="1:83" ht="14.25" x14ac:dyDescent="0.2">
      <c r="A91" s="63"/>
      <c r="B91" s="63"/>
      <c r="C91" s="63" t="s">
        <v>608</v>
      </c>
      <c r="D91" s="64"/>
      <c r="E91" s="65"/>
      <c r="F91" s="65"/>
      <c r="G91" s="65"/>
      <c r="H91" s="67"/>
      <c r="I91" s="66"/>
      <c r="J91" s="67"/>
      <c r="K91" s="66"/>
      <c r="L91" s="67">
        <f>SUM(AR79:AR94)+SUM(AS79:AS94)+SUM(AT79:AT94)+SUM(AU79:AU94)+SUM(AV79:AV94)</f>
        <v>4994.16</v>
      </c>
    </row>
    <row r="92" spans="1:83" ht="14.25" x14ac:dyDescent="0.2">
      <c r="A92" s="63"/>
      <c r="B92" s="63" t="s">
        <v>93</v>
      </c>
      <c r="C92" s="63" t="s">
        <v>609</v>
      </c>
      <c r="D92" s="64" t="s">
        <v>222</v>
      </c>
      <c r="E92" s="65">
        <f>Source!BZ716</f>
        <v>103</v>
      </c>
      <c r="F92" s="65"/>
      <c r="G92" s="65">
        <f>Source!AT716</f>
        <v>103</v>
      </c>
      <c r="H92" s="67"/>
      <c r="I92" s="66"/>
      <c r="J92" s="67"/>
      <c r="K92" s="66"/>
      <c r="L92" s="67">
        <f>SUM(AZ79:AZ94)</f>
        <v>5143.9799999999996</v>
      </c>
    </row>
    <row r="93" spans="1:83" ht="14.25" x14ac:dyDescent="0.2">
      <c r="A93" s="71"/>
      <c r="B93" s="71" t="s">
        <v>94</v>
      </c>
      <c r="C93" s="71" t="s">
        <v>610</v>
      </c>
      <c r="D93" s="72" t="s">
        <v>222</v>
      </c>
      <c r="E93" s="73">
        <f>Source!CA716</f>
        <v>60</v>
      </c>
      <c r="F93" s="73"/>
      <c r="G93" s="73">
        <f>Source!AU716</f>
        <v>60</v>
      </c>
      <c r="H93" s="74"/>
      <c r="I93" s="75"/>
      <c r="J93" s="74"/>
      <c r="K93" s="75"/>
      <c r="L93" s="74">
        <f>SUM(BA79:BA94)</f>
        <v>2996.5</v>
      </c>
    </row>
    <row r="94" spans="1:83" ht="15" x14ac:dyDescent="0.2">
      <c r="C94" s="79" t="s">
        <v>611</v>
      </c>
      <c r="D94" s="79"/>
      <c r="E94" s="79"/>
      <c r="F94" s="79"/>
      <c r="G94" s="79"/>
      <c r="H94" s="79"/>
      <c r="I94" s="80">
        <f>IF(E79&lt;&gt;0,K94/E79, 0)</f>
        <v>4600.9533333333338</v>
      </c>
      <c r="J94" s="80"/>
      <c r="K94" s="80">
        <f>L80+L84+L92+L93+L85</f>
        <v>13802.86</v>
      </c>
      <c r="L94" s="80"/>
      <c r="AD94">
        <f>ROUND((Source!AT716/100)*((ROUND(SUMIF(SmtRes!AQ169:'SmtRes'!AQ175,"=1",SmtRes!AD169:'SmtRes'!AD175)*Source!I716, 2)+ROUND(SUMIF(SmtRes!AQ169:'SmtRes'!AQ175,"=1",SmtRes!AC169:'SmtRes'!AC175)*Source!I716, 2))), 2)</f>
        <v>9188.86</v>
      </c>
      <c r="AE94">
        <f>ROUND((Source!AU716/100)*((ROUND(SUMIF(SmtRes!AQ169:'SmtRes'!AQ175,"=1",SmtRes!AD169:'SmtRes'!AD175)*Source!I716, 2)+ROUND(SUMIF(SmtRes!AQ169:'SmtRes'!AQ175,"=1",SmtRes!AC169:'SmtRes'!AC175)*Source!I716, 2))), 2)</f>
        <v>5352.73</v>
      </c>
      <c r="AN94" s="76">
        <f>L80+L84+L92+L93+L85</f>
        <v>13802.86</v>
      </c>
      <c r="AO94" s="76">
        <f>L84</f>
        <v>668.22</v>
      </c>
      <c r="AQ94" t="s">
        <v>612</v>
      </c>
      <c r="AR94" s="76">
        <f>L80</f>
        <v>4323.4799999999996</v>
      </c>
      <c r="AT94" s="76">
        <f>L85</f>
        <v>670.68</v>
      </c>
      <c r="AV94" t="s">
        <v>612</v>
      </c>
      <c r="AW94">
        <f>0</f>
        <v>0</v>
      </c>
      <c r="AZ94">
        <f>Source!X716</f>
        <v>5143.9799999999996</v>
      </c>
      <c r="BA94">
        <f>Source!Y716</f>
        <v>2996.5</v>
      </c>
      <c r="CD94">
        <v>1</v>
      </c>
    </row>
    <row r="96" spans="1:83" ht="15" x14ac:dyDescent="0.2">
      <c r="A96" s="83"/>
      <c r="B96" s="84"/>
      <c r="C96" s="85" t="s">
        <v>614</v>
      </c>
      <c r="D96" s="85"/>
      <c r="E96" s="85"/>
      <c r="F96" s="85"/>
      <c r="G96" s="85"/>
      <c r="H96" s="85"/>
      <c r="I96" s="70"/>
      <c r="J96" s="83"/>
      <c r="K96" s="86"/>
      <c r="L96" s="70">
        <f>L98+L99+L105+L109</f>
        <v>22250.449999999997</v>
      </c>
    </row>
    <row r="97" spans="1:12" ht="14.25" x14ac:dyDescent="0.2">
      <c r="A97" s="78"/>
      <c r="B97" s="81"/>
      <c r="C97" s="87" t="s">
        <v>615</v>
      </c>
      <c r="D97" s="82"/>
      <c r="E97" s="82"/>
      <c r="F97" s="82"/>
      <c r="G97" s="82"/>
      <c r="H97" s="82"/>
      <c r="I97" s="67"/>
      <c r="J97" s="78"/>
      <c r="K97" s="65"/>
      <c r="L97" s="67"/>
    </row>
    <row r="98" spans="1:12" ht="14.25" x14ac:dyDescent="0.2">
      <c r="A98" s="78"/>
      <c r="B98" s="81"/>
      <c r="C98" s="82" t="s">
        <v>616</v>
      </c>
      <c r="D98" s="82"/>
      <c r="E98" s="82"/>
      <c r="F98" s="82"/>
      <c r="G98" s="82"/>
      <c r="H98" s="82"/>
      <c r="I98" s="67"/>
      <c r="J98" s="78"/>
      <c r="K98" s="65"/>
      <c r="L98" s="67">
        <f>SUM(AR53:AR94)</f>
        <v>16571.87</v>
      </c>
    </row>
    <row r="99" spans="1:12" ht="14.25" hidden="1" x14ac:dyDescent="0.2">
      <c r="A99" s="78"/>
      <c r="B99" s="81"/>
      <c r="C99" s="82" t="s">
        <v>617</v>
      </c>
      <c r="D99" s="82"/>
      <c r="E99" s="82"/>
      <c r="F99" s="82"/>
      <c r="G99" s="82"/>
      <c r="H99" s="82"/>
      <c r="I99" s="67"/>
      <c r="J99" s="78"/>
      <c r="K99" s="65"/>
      <c r="L99" s="67">
        <f>L101+L104+L103</f>
        <v>5678.58</v>
      </c>
    </row>
    <row r="100" spans="1:12" ht="14.25" hidden="1" x14ac:dyDescent="0.2">
      <c r="A100" s="78"/>
      <c r="B100" s="81"/>
      <c r="C100" s="87" t="s">
        <v>618</v>
      </c>
      <c r="D100" s="82"/>
      <c r="E100" s="82"/>
      <c r="F100" s="82"/>
      <c r="G100" s="82"/>
      <c r="H100" s="82"/>
      <c r="I100" s="67"/>
      <c r="J100" s="78"/>
      <c r="K100" s="65"/>
      <c r="L100" s="67"/>
    </row>
    <row r="101" spans="1:12" ht="14.25" x14ac:dyDescent="0.2">
      <c r="A101" s="78"/>
      <c r="B101" s="81"/>
      <c r="C101" s="82" t="s">
        <v>617</v>
      </c>
      <c r="D101" s="82"/>
      <c r="E101" s="82"/>
      <c r="F101" s="82"/>
      <c r="G101" s="82"/>
      <c r="H101" s="82"/>
      <c r="I101" s="67"/>
      <c r="J101" s="78"/>
      <c r="K101" s="65"/>
      <c r="L101" s="67">
        <f>SUM(AO53:AO94)</f>
        <v>2819.5600000000004</v>
      </c>
    </row>
    <row r="102" spans="1:12" ht="14.25" hidden="1" x14ac:dyDescent="0.2">
      <c r="A102" s="78"/>
      <c r="B102" s="81"/>
      <c r="C102" s="87" t="s">
        <v>619</v>
      </c>
      <c r="D102" s="82"/>
      <c r="E102" s="82"/>
      <c r="F102" s="82"/>
      <c r="G102" s="82"/>
      <c r="H102" s="82"/>
      <c r="I102" s="67"/>
      <c r="J102" s="78"/>
      <c r="K102" s="65"/>
      <c r="L102" s="67"/>
    </row>
    <row r="103" spans="1:12" ht="14.25" x14ac:dyDescent="0.2">
      <c r="A103" s="78"/>
      <c r="B103" s="81"/>
      <c r="C103" s="82" t="s">
        <v>639</v>
      </c>
      <c r="D103" s="82"/>
      <c r="E103" s="82"/>
      <c r="F103" s="82"/>
      <c r="G103" s="82"/>
      <c r="H103" s="82"/>
      <c r="I103" s="67"/>
      <c r="J103" s="78"/>
      <c r="K103" s="65"/>
      <c r="L103" s="67">
        <f>SUM(AT53:AT94)</f>
        <v>2859.02</v>
      </c>
    </row>
    <row r="104" spans="1:12" ht="14.25" hidden="1" x14ac:dyDescent="0.2">
      <c r="A104" s="78"/>
      <c r="B104" s="81"/>
      <c r="C104" s="82" t="s">
        <v>620</v>
      </c>
      <c r="D104" s="82"/>
      <c r="E104" s="82"/>
      <c r="F104" s="82"/>
      <c r="G104" s="82"/>
      <c r="H104" s="82"/>
      <c r="I104" s="67"/>
      <c r="J104" s="78"/>
      <c r="K104" s="65"/>
      <c r="L104" s="67">
        <f>SUM(AV53:AV94)</f>
        <v>0</v>
      </c>
    </row>
    <row r="105" spans="1:12" ht="14.25" hidden="1" x14ac:dyDescent="0.2">
      <c r="A105" s="78"/>
      <c r="B105" s="81"/>
      <c r="C105" s="82" t="s">
        <v>621</v>
      </c>
      <c r="D105" s="82"/>
      <c r="E105" s="82"/>
      <c r="F105" s="82"/>
      <c r="G105" s="82"/>
      <c r="H105" s="82"/>
      <c r="I105" s="67"/>
      <c r="J105" s="78"/>
      <c r="K105" s="65"/>
      <c r="L105" s="67">
        <f>L107+L108</f>
        <v>0</v>
      </c>
    </row>
    <row r="106" spans="1:12" ht="14.25" hidden="1" x14ac:dyDescent="0.2">
      <c r="A106" s="78"/>
      <c r="B106" s="81"/>
      <c r="C106" s="87" t="s">
        <v>618</v>
      </c>
      <c r="D106" s="82"/>
      <c r="E106" s="82"/>
      <c r="F106" s="82"/>
      <c r="G106" s="82"/>
      <c r="H106" s="82"/>
      <c r="I106" s="67"/>
      <c r="J106" s="78"/>
      <c r="K106" s="65"/>
      <c r="L106" s="67"/>
    </row>
    <row r="107" spans="1:12" ht="14.25" hidden="1" x14ac:dyDescent="0.2">
      <c r="A107" s="78"/>
      <c r="B107" s="81"/>
      <c r="C107" s="82" t="s">
        <v>622</v>
      </c>
      <c r="D107" s="82"/>
      <c r="E107" s="82"/>
      <c r="F107" s="82"/>
      <c r="G107" s="82"/>
      <c r="H107" s="82"/>
      <c r="I107" s="67"/>
      <c r="J107" s="78"/>
      <c r="K107" s="65"/>
      <c r="L107" s="67">
        <f>SUM(AW53:AW94)-SUM(BK53:BK94)</f>
        <v>0</v>
      </c>
    </row>
    <row r="108" spans="1:12" ht="14.25" hidden="1" x14ac:dyDescent="0.2">
      <c r="A108" s="78"/>
      <c r="B108" s="81"/>
      <c r="C108" s="82" t="s">
        <v>623</v>
      </c>
      <c r="D108" s="82"/>
      <c r="E108" s="82"/>
      <c r="F108" s="82"/>
      <c r="G108" s="82"/>
      <c r="H108" s="82"/>
      <c r="I108" s="67"/>
      <c r="J108" s="78"/>
      <c r="K108" s="65"/>
      <c r="L108" s="67">
        <f>SUM(BC53:BC94)</f>
        <v>0</v>
      </c>
    </row>
    <row r="109" spans="1:12" ht="14.25" hidden="1" x14ac:dyDescent="0.2">
      <c r="A109" s="78"/>
      <c r="B109" s="81"/>
      <c r="C109" s="82" t="s">
        <v>624</v>
      </c>
      <c r="D109" s="82"/>
      <c r="E109" s="82"/>
      <c r="F109" s="82"/>
      <c r="G109" s="82"/>
      <c r="H109" s="82"/>
      <c r="I109" s="67"/>
      <c r="J109" s="78"/>
      <c r="K109" s="65"/>
      <c r="L109" s="67">
        <f>SUM(BB53:BB94)</f>
        <v>0</v>
      </c>
    </row>
    <row r="110" spans="1:12" ht="14.25" x14ac:dyDescent="0.2">
      <c r="A110" s="78"/>
      <c r="B110" s="81"/>
      <c r="C110" s="82" t="s">
        <v>625</v>
      </c>
      <c r="D110" s="82"/>
      <c r="E110" s="82"/>
      <c r="F110" s="82"/>
      <c r="G110" s="82"/>
      <c r="H110" s="82"/>
      <c r="I110" s="67"/>
      <c r="J110" s="78"/>
      <c r="K110" s="65"/>
      <c r="L110" s="67">
        <f>SUM(AR53:AR94)+SUM(AT53:AT94)+SUM(AV53:AV94)</f>
        <v>19430.89</v>
      </c>
    </row>
    <row r="111" spans="1:12" ht="14.25" x14ac:dyDescent="0.2">
      <c r="A111" s="78"/>
      <c r="B111" s="81"/>
      <c r="C111" s="82" t="s">
        <v>626</v>
      </c>
      <c r="D111" s="82"/>
      <c r="E111" s="82"/>
      <c r="F111" s="82"/>
      <c r="G111" s="82"/>
      <c r="H111" s="82"/>
      <c r="I111" s="67"/>
      <c r="J111" s="78"/>
      <c r="K111" s="65"/>
      <c r="L111" s="67">
        <f>SUM(AZ53:AZ94)</f>
        <v>20013.809999999998</v>
      </c>
    </row>
    <row r="112" spans="1:12" ht="14.25" x14ac:dyDescent="0.2">
      <c r="A112" s="78"/>
      <c r="B112" s="81"/>
      <c r="C112" s="82" t="s">
        <v>627</v>
      </c>
      <c r="D112" s="82"/>
      <c r="E112" s="82"/>
      <c r="F112" s="82"/>
      <c r="G112" s="82"/>
      <c r="H112" s="82"/>
      <c r="I112" s="67"/>
      <c r="J112" s="78"/>
      <c r="K112" s="65"/>
      <c r="L112" s="67">
        <f>SUM(BA53:BA94)</f>
        <v>11658.54</v>
      </c>
    </row>
    <row r="113" spans="1:12" ht="14.25" hidden="1" x14ac:dyDescent="0.2">
      <c r="A113" s="78"/>
      <c r="B113" s="81"/>
      <c r="C113" s="82" t="s">
        <v>628</v>
      </c>
      <c r="D113" s="82"/>
      <c r="E113" s="82"/>
      <c r="F113" s="82"/>
      <c r="G113" s="82"/>
      <c r="H113" s="82"/>
      <c r="I113" s="67"/>
      <c r="J113" s="78"/>
      <c r="K113" s="65"/>
      <c r="L113" s="67">
        <f>L115+L116</f>
        <v>0</v>
      </c>
    </row>
    <row r="114" spans="1:12" ht="14.25" hidden="1" x14ac:dyDescent="0.2">
      <c r="A114" s="78"/>
      <c r="B114" s="81"/>
      <c r="C114" s="87" t="s">
        <v>615</v>
      </c>
      <c r="D114" s="82"/>
      <c r="E114" s="82"/>
      <c r="F114" s="82"/>
      <c r="G114" s="82"/>
      <c r="H114" s="82"/>
      <c r="I114" s="67"/>
      <c r="J114" s="78"/>
      <c r="K114" s="65"/>
      <c r="L114" s="67"/>
    </row>
    <row r="115" spans="1:12" ht="14.25" hidden="1" x14ac:dyDescent="0.2">
      <c r="A115" s="78"/>
      <c r="B115" s="81"/>
      <c r="C115" s="82" t="s">
        <v>629</v>
      </c>
      <c r="D115" s="82"/>
      <c r="E115" s="82"/>
      <c r="F115" s="82"/>
      <c r="G115" s="82"/>
      <c r="H115" s="82"/>
      <c r="I115" s="67"/>
      <c r="J115" s="78"/>
      <c r="K115" s="65"/>
      <c r="L115" s="67">
        <f>SUM(BK53:BK94)</f>
        <v>0</v>
      </c>
    </row>
    <row r="116" spans="1:12" ht="14.25" hidden="1" x14ac:dyDescent="0.2">
      <c r="A116" s="78"/>
      <c r="B116" s="81"/>
      <c r="C116" s="82" t="s">
        <v>630</v>
      </c>
      <c r="D116" s="82"/>
      <c r="E116" s="82"/>
      <c r="F116" s="82"/>
      <c r="G116" s="82"/>
      <c r="H116" s="82"/>
      <c r="I116" s="67"/>
      <c r="J116" s="78"/>
      <c r="K116" s="65"/>
      <c r="L116" s="67">
        <f>SUM(BD53:BD94)</f>
        <v>0</v>
      </c>
    </row>
    <row r="117" spans="1:12" ht="14.25" hidden="1" x14ac:dyDescent="0.2">
      <c r="A117" s="78"/>
      <c r="B117" s="81"/>
      <c r="C117" s="82" t="s">
        <v>631</v>
      </c>
      <c r="D117" s="82"/>
      <c r="E117" s="82"/>
      <c r="F117" s="82"/>
      <c r="G117" s="82"/>
      <c r="H117" s="82"/>
      <c r="I117" s="67"/>
      <c r="J117" s="78"/>
      <c r="K117" s="65"/>
      <c r="L117" s="67"/>
    </row>
    <row r="118" spans="1:12" ht="14.25" hidden="1" x14ac:dyDescent="0.2">
      <c r="A118" s="78"/>
      <c r="B118" s="81"/>
      <c r="C118" s="82" t="s">
        <v>631</v>
      </c>
      <c r="D118" s="82"/>
      <c r="E118" s="82"/>
      <c r="F118" s="82"/>
      <c r="G118" s="82"/>
      <c r="H118" s="82"/>
      <c r="I118" s="67"/>
      <c r="J118" s="78"/>
      <c r="K118" s="65"/>
      <c r="L118" s="67">
        <f>SUM(BQ53:BQ94)</f>
        <v>0</v>
      </c>
    </row>
    <row r="119" spans="1:12" ht="14.25" hidden="1" x14ac:dyDescent="0.2">
      <c r="A119" s="78"/>
      <c r="B119" s="81"/>
      <c r="C119" s="82" t="s">
        <v>632</v>
      </c>
      <c r="D119" s="82"/>
      <c r="E119" s="82"/>
      <c r="F119" s="82"/>
      <c r="G119" s="82"/>
      <c r="H119" s="82"/>
      <c r="I119" s="67"/>
      <c r="J119" s="78"/>
      <c r="K119" s="65"/>
      <c r="L119" s="67">
        <f>SUM(BO53:BO94)</f>
        <v>0</v>
      </c>
    </row>
    <row r="120" spans="1:12" ht="15" x14ac:dyDescent="0.2">
      <c r="A120" s="83"/>
      <c r="B120" s="84"/>
      <c r="C120" s="85" t="s">
        <v>633</v>
      </c>
      <c r="D120" s="85"/>
      <c r="E120" s="85"/>
      <c r="F120" s="85"/>
      <c r="G120" s="85"/>
      <c r="H120" s="85"/>
      <c r="I120" s="70"/>
      <c r="J120" s="83"/>
      <c r="K120" s="86"/>
      <c r="L120" s="70">
        <f>L96+L111+L112+L113+L118+L119</f>
        <v>53922.799999999996</v>
      </c>
    </row>
    <row r="121" spans="1:12" ht="14.25" x14ac:dyDescent="0.2">
      <c r="A121" s="78"/>
      <c r="B121" s="81"/>
      <c r="C121" s="87" t="s">
        <v>634</v>
      </c>
      <c r="D121" s="82"/>
      <c r="E121" s="82"/>
      <c r="F121" s="82"/>
      <c r="G121" s="82"/>
      <c r="H121" s="82"/>
      <c r="I121" s="67"/>
      <c r="J121" s="78"/>
      <c r="K121" s="65"/>
      <c r="L121" s="67"/>
    </row>
    <row r="122" spans="1:12" ht="14.25" hidden="1" x14ac:dyDescent="0.2">
      <c r="A122" s="78"/>
      <c r="B122" s="81"/>
      <c r="C122" s="82" t="s">
        <v>635</v>
      </c>
      <c r="D122" s="82"/>
      <c r="E122" s="82"/>
      <c r="F122" s="82"/>
      <c r="G122" s="82"/>
      <c r="H122" s="82"/>
      <c r="I122" s="67"/>
      <c r="J122" s="78"/>
      <c r="K122" s="65"/>
      <c r="L122" s="67">
        <f>SUM(AX53:AX94)</f>
        <v>0</v>
      </c>
    </row>
    <row r="123" spans="1:12" ht="14.25" hidden="1" x14ac:dyDescent="0.2">
      <c r="A123" s="78"/>
      <c r="B123" s="81"/>
      <c r="C123" s="82" t="s">
        <v>636</v>
      </c>
      <c r="D123" s="82"/>
      <c r="E123" s="82"/>
      <c r="F123" s="82"/>
      <c r="G123" s="82"/>
      <c r="H123" s="82"/>
      <c r="I123" s="67"/>
      <c r="J123" s="78"/>
      <c r="K123" s="65"/>
      <c r="L123" s="67">
        <f>SUM(AY53:AY94)</f>
        <v>0</v>
      </c>
    </row>
    <row r="124" spans="1:12" ht="14.25" x14ac:dyDescent="0.2">
      <c r="A124" s="78"/>
      <c r="B124" s="81"/>
      <c r="C124" s="82" t="s">
        <v>637</v>
      </c>
      <c r="D124" s="82"/>
      <c r="E124" s="82"/>
      <c r="F124" s="88"/>
      <c r="G124" s="69">
        <f>Source!F771</f>
        <v>20.83944</v>
      </c>
      <c r="H124" s="78"/>
      <c r="I124" s="78"/>
      <c r="J124" s="78"/>
      <c r="K124" s="78"/>
      <c r="L124" s="78"/>
    </row>
    <row r="125" spans="1:12" ht="14.25" x14ac:dyDescent="0.2">
      <c r="A125" s="78"/>
      <c r="B125" s="81"/>
      <c r="C125" s="82" t="s">
        <v>638</v>
      </c>
      <c r="D125" s="82"/>
      <c r="E125" s="82"/>
      <c r="F125" s="88"/>
      <c r="G125" s="69">
        <f>Source!F772</f>
        <v>5.3521799999999997</v>
      </c>
      <c r="H125" s="78"/>
      <c r="I125" s="78"/>
      <c r="J125" s="78"/>
      <c r="K125" s="78"/>
      <c r="L125" s="78"/>
    </row>
    <row r="128" spans="1:12" ht="16.5" x14ac:dyDescent="0.2">
      <c r="A128" s="60" t="s">
        <v>640</v>
      </c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</row>
    <row r="129" spans="1:82" ht="42.75" x14ac:dyDescent="0.2">
      <c r="A129" s="89" t="s">
        <v>260</v>
      </c>
      <c r="B129" s="71" t="str">
        <f>Source!F783</f>
        <v>ТЦ_21.2.01.01_50_7719546987_10.04.2026_02_45.1</v>
      </c>
      <c r="C129" s="71" t="s">
        <v>641</v>
      </c>
      <c r="D129" s="72" t="str">
        <f>Source!H783</f>
        <v>м</v>
      </c>
      <c r="E129" s="73">
        <f>Source!K783</f>
        <v>169</v>
      </c>
      <c r="F129" s="73"/>
      <c r="G129" s="73">
        <f>Source!I783</f>
        <v>169</v>
      </c>
      <c r="H129" s="74"/>
      <c r="I129" s="75"/>
      <c r="J129" s="74">
        <f>Source!AL783</f>
        <v>395.03</v>
      </c>
      <c r="K129" s="75"/>
      <c r="L129" s="74">
        <f>Source!HG783</f>
        <v>66760.070000000007</v>
      </c>
    </row>
    <row r="130" spans="1:82" ht="15" x14ac:dyDescent="0.2">
      <c r="C130" s="79" t="s">
        <v>611</v>
      </c>
      <c r="D130" s="79"/>
      <c r="E130" s="79"/>
      <c r="F130" s="79"/>
      <c r="G130" s="79"/>
      <c r="H130" s="79"/>
      <c r="I130" s="80">
        <f>IF(E129&lt;&gt;0,K130/E129, 0)</f>
        <v>395.03000000000003</v>
      </c>
      <c r="J130" s="80"/>
      <c r="K130" s="80">
        <f>L129</f>
        <v>66760.070000000007</v>
      </c>
      <c r="L130" s="80"/>
      <c r="AD130">
        <f>ROUND((Source!AT783/100)*((ROUND(ROUND(Source!AO783,2)*Source!I783, 2)+ROUND(ROUND(Source!AN783,2)*Source!I783, 2))), 2)</f>
        <v>0</v>
      </c>
      <c r="AE130">
        <f>ROUND((Source!AU783/100)*((ROUND(ROUND(Source!AO783,2)*Source!I783, 2)+ROUND(ROUND(Source!AN783,2)*Source!I783, 2))), 2)</f>
        <v>0</v>
      </c>
      <c r="AN130" s="76">
        <f>L129</f>
        <v>66760.070000000007</v>
      </c>
      <c r="AO130">
        <f>0</f>
        <v>0</v>
      </c>
      <c r="AQ130" t="s">
        <v>612</v>
      </c>
      <c r="AR130">
        <f>0</f>
        <v>0</v>
      </c>
      <c r="AT130">
        <f>0</f>
        <v>0</v>
      </c>
      <c r="AV130" t="s">
        <v>612</v>
      </c>
      <c r="AW130" s="76">
        <f>L129</f>
        <v>66760.070000000007</v>
      </c>
      <c r="AX130" s="76">
        <f>L129</f>
        <v>66760.070000000007</v>
      </c>
      <c r="AZ130">
        <f>Source!X783</f>
        <v>0</v>
      </c>
      <c r="BA130">
        <f>Source!Y783</f>
        <v>0</v>
      </c>
      <c r="CD130">
        <v>1</v>
      </c>
    </row>
    <row r="131" spans="1:82" ht="57" x14ac:dyDescent="0.2">
      <c r="A131" s="89" t="s">
        <v>266</v>
      </c>
      <c r="B131" s="71" t="str">
        <f>Source!F785</f>
        <v>ТЦ_05.1.02.07_77_7719546987_10.04.2026_02_136.1</v>
      </c>
      <c r="C131" s="71" t="s">
        <v>642</v>
      </c>
      <c r="D131" s="72" t="str">
        <f>Source!H785</f>
        <v>ШТ</v>
      </c>
      <c r="E131" s="73">
        <f>Source!K785</f>
        <v>3</v>
      </c>
      <c r="F131" s="73"/>
      <c r="G131" s="73">
        <f>Source!I785</f>
        <v>3</v>
      </c>
      <c r="H131" s="74"/>
      <c r="I131" s="75"/>
      <c r="J131" s="74">
        <f>Source!AL785</f>
        <v>912.97</v>
      </c>
      <c r="K131" s="75"/>
      <c r="L131" s="74">
        <f>Source!HG785</f>
        <v>2738.91</v>
      </c>
    </row>
    <row r="132" spans="1:82" ht="15" x14ac:dyDescent="0.2">
      <c r="C132" s="79" t="s">
        <v>611</v>
      </c>
      <c r="D132" s="79"/>
      <c r="E132" s="79"/>
      <c r="F132" s="79"/>
      <c r="G132" s="79"/>
      <c r="H132" s="79"/>
      <c r="I132" s="80">
        <f>IF(E131&lt;&gt;0,K132/E131, 0)</f>
        <v>912.96999999999991</v>
      </c>
      <c r="J132" s="80"/>
      <c r="K132" s="80">
        <f>L131</f>
        <v>2738.91</v>
      </c>
      <c r="L132" s="80"/>
      <c r="AD132">
        <f>ROUND((Source!AT785/100)*((ROUND(ROUND(Source!AO785,2)*Source!I785, 2)+ROUND(ROUND(Source!AN785,2)*Source!I785, 2))), 2)</f>
        <v>0</v>
      </c>
      <c r="AE132">
        <f>ROUND((Source!AU785/100)*((ROUND(ROUND(Source!AO785,2)*Source!I785, 2)+ROUND(ROUND(Source!AN785,2)*Source!I785, 2))), 2)</f>
        <v>0</v>
      </c>
      <c r="AN132" s="76">
        <f>L131</f>
        <v>2738.91</v>
      </c>
      <c r="AO132">
        <f>0</f>
        <v>0</v>
      </c>
      <c r="AQ132" t="s">
        <v>612</v>
      </c>
      <c r="AR132">
        <f>0</f>
        <v>0</v>
      </c>
      <c r="AT132">
        <f>0</f>
        <v>0</v>
      </c>
      <c r="AV132" t="s">
        <v>612</v>
      </c>
      <c r="AW132" s="76">
        <f>L131</f>
        <v>2738.91</v>
      </c>
      <c r="AX132" s="76">
        <f>L131</f>
        <v>2738.91</v>
      </c>
      <c r="AZ132">
        <f>Source!X785</f>
        <v>0</v>
      </c>
      <c r="BA132">
        <f>Source!Y785</f>
        <v>0</v>
      </c>
      <c r="CD132">
        <v>1</v>
      </c>
    </row>
    <row r="133" spans="1:82" ht="42.75" x14ac:dyDescent="0.2">
      <c r="A133" s="89" t="s">
        <v>269</v>
      </c>
      <c r="B133" s="71" t="str">
        <f>Source!F787</f>
        <v>ТЦ_20.1.01.11_50_7719546987_10.04.2026_02_8.1</v>
      </c>
      <c r="C133" s="71" t="s">
        <v>643</v>
      </c>
      <c r="D133" s="72" t="str">
        <f>Source!H787</f>
        <v>ШТ</v>
      </c>
      <c r="E133" s="73">
        <f>Source!K787</f>
        <v>10</v>
      </c>
      <c r="F133" s="73"/>
      <c r="G133" s="73">
        <f>Source!I787</f>
        <v>10</v>
      </c>
      <c r="H133" s="74"/>
      <c r="I133" s="75"/>
      <c r="J133" s="74">
        <f>Source!AL787</f>
        <v>1037</v>
      </c>
      <c r="K133" s="75"/>
      <c r="L133" s="74">
        <f>Source!HG787</f>
        <v>10370</v>
      </c>
    </row>
    <row r="134" spans="1:82" ht="15" x14ac:dyDescent="0.2">
      <c r="C134" s="79" t="s">
        <v>611</v>
      </c>
      <c r="D134" s="79"/>
      <c r="E134" s="79"/>
      <c r="F134" s="79"/>
      <c r="G134" s="79"/>
      <c r="H134" s="79"/>
      <c r="I134" s="80">
        <f>IF(E133&lt;&gt;0,K134/E133, 0)</f>
        <v>1037</v>
      </c>
      <c r="J134" s="80"/>
      <c r="K134" s="80">
        <f>L133</f>
        <v>10370</v>
      </c>
      <c r="L134" s="80"/>
      <c r="AD134">
        <f>ROUND((Source!AT787/100)*((ROUND(ROUND(Source!AO787,2)*Source!I787, 2)+ROUND(ROUND(Source!AN787,2)*Source!I787, 2))), 2)</f>
        <v>0</v>
      </c>
      <c r="AE134">
        <f>ROUND((Source!AU787/100)*((ROUND(ROUND(Source!AO787,2)*Source!I787, 2)+ROUND(ROUND(Source!AN787,2)*Source!I787, 2))), 2)</f>
        <v>0</v>
      </c>
      <c r="AN134" s="76">
        <f>L133</f>
        <v>10370</v>
      </c>
      <c r="AO134">
        <f>0</f>
        <v>0</v>
      </c>
      <c r="AQ134" t="s">
        <v>612</v>
      </c>
      <c r="AR134">
        <f>0</f>
        <v>0</v>
      </c>
      <c r="AT134">
        <f>0</f>
        <v>0</v>
      </c>
      <c r="AV134" t="s">
        <v>612</v>
      </c>
      <c r="AW134" s="76">
        <f>L133</f>
        <v>10370</v>
      </c>
      <c r="AX134" s="76">
        <f>L133</f>
        <v>10370</v>
      </c>
      <c r="AZ134">
        <f>Source!X787</f>
        <v>0</v>
      </c>
      <c r="BA134">
        <f>Source!Y787</f>
        <v>0</v>
      </c>
      <c r="CD134">
        <v>1</v>
      </c>
    </row>
    <row r="135" spans="1:82" ht="42.75" x14ac:dyDescent="0.2">
      <c r="A135" s="89" t="s">
        <v>272</v>
      </c>
      <c r="B135" s="71" t="str">
        <f>Source!F789</f>
        <v>ТЦ_20.1.01.00_50_7719546987_10.04.2026_02_49.1</v>
      </c>
      <c r="C135" s="71" t="s">
        <v>644</v>
      </c>
      <c r="D135" s="72" t="str">
        <f>Source!H789</f>
        <v>ШТ</v>
      </c>
      <c r="E135" s="73">
        <f>Source!K789</f>
        <v>10</v>
      </c>
      <c r="F135" s="73"/>
      <c r="G135" s="73">
        <f>Source!I789</f>
        <v>10</v>
      </c>
      <c r="H135" s="74"/>
      <c r="I135" s="75"/>
      <c r="J135" s="74">
        <f>Source!AL789</f>
        <v>588.34</v>
      </c>
      <c r="K135" s="75"/>
      <c r="L135" s="74">
        <f>Source!HG789</f>
        <v>5883.4</v>
      </c>
    </row>
    <row r="136" spans="1:82" ht="15" x14ac:dyDescent="0.2">
      <c r="C136" s="79" t="s">
        <v>611</v>
      </c>
      <c r="D136" s="79"/>
      <c r="E136" s="79"/>
      <c r="F136" s="79"/>
      <c r="G136" s="79"/>
      <c r="H136" s="79"/>
      <c r="I136" s="80">
        <f>IF(E135&lt;&gt;0,K136/E135, 0)</f>
        <v>588.33999999999992</v>
      </c>
      <c r="J136" s="80"/>
      <c r="K136" s="80">
        <f>L135</f>
        <v>5883.4</v>
      </c>
      <c r="L136" s="80"/>
      <c r="AD136">
        <f>ROUND((Source!AT789/100)*((ROUND(ROUND(Source!AO789,2)*Source!I789, 2)+ROUND(ROUND(Source!AN789,2)*Source!I789, 2))), 2)</f>
        <v>0</v>
      </c>
      <c r="AE136">
        <f>ROUND((Source!AU789/100)*((ROUND(ROUND(Source!AO789,2)*Source!I789, 2)+ROUND(ROUND(Source!AN789,2)*Source!I789, 2))), 2)</f>
        <v>0</v>
      </c>
      <c r="AN136" s="76">
        <f>L135</f>
        <v>5883.4</v>
      </c>
      <c r="AO136">
        <f>0</f>
        <v>0</v>
      </c>
      <c r="AQ136" t="s">
        <v>612</v>
      </c>
      <c r="AR136">
        <f>0</f>
        <v>0</v>
      </c>
      <c r="AT136">
        <f>0</f>
        <v>0</v>
      </c>
      <c r="AV136" t="s">
        <v>612</v>
      </c>
      <c r="AW136" s="76">
        <f>L135</f>
        <v>5883.4</v>
      </c>
      <c r="AX136" s="76">
        <f>L135</f>
        <v>5883.4</v>
      </c>
      <c r="AZ136">
        <f>Source!X789</f>
        <v>0</v>
      </c>
      <c r="BA136">
        <f>Source!Y789</f>
        <v>0</v>
      </c>
      <c r="CD136">
        <v>1</v>
      </c>
    </row>
    <row r="137" spans="1:82" ht="42.75" x14ac:dyDescent="0.2">
      <c r="A137" s="89" t="s">
        <v>275</v>
      </c>
      <c r="B137" s="71" t="str">
        <f>Source!F791</f>
        <v>ТЦ_20.1.01.11_50_7719546987_10.04.2026_02_50.1</v>
      </c>
      <c r="C137" s="71" t="s">
        <v>645</v>
      </c>
      <c r="D137" s="72" t="str">
        <f>Source!H791</f>
        <v>ШТ</v>
      </c>
      <c r="E137" s="73">
        <f>Source!K791</f>
        <v>8</v>
      </c>
      <c r="F137" s="73"/>
      <c r="G137" s="73">
        <f>Source!I791</f>
        <v>8</v>
      </c>
      <c r="H137" s="74"/>
      <c r="I137" s="75"/>
      <c r="J137" s="74">
        <f>Source!AL791</f>
        <v>458.06</v>
      </c>
      <c r="K137" s="75"/>
      <c r="L137" s="74">
        <f>Source!HG791</f>
        <v>3664.48</v>
      </c>
    </row>
    <row r="138" spans="1:82" ht="15" x14ac:dyDescent="0.2">
      <c r="C138" s="79" t="s">
        <v>611</v>
      </c>
      <c r="D138" s="79"/>
      <c r="E138" s="79"/>
      <c r="F138" s="79"/>
      <c r="G138" s="79"/>
      <c r="H138" s="79"/>
      <c r="I138" s="80">
        <f>IF(E137&lt;&gt;0,K138/E137, 0)</f>
        <v>458.06</v>
      </c>
      <c r="J138" s="80"/>
      <c r="K138" s="80">
        <f>L137</f>
        <v>3664.48</v>
      </c>
      <c r="L138" s="80"/>
      <c r="AD138">
        <f>ROUND((Source!AT791/100)*((ROUND(ROUND(Source!AO791,2)*Source!I791, 2)+ROUND(ROUND(Source!AN791,2)*Source!I791, 2))), 2)</f>
        <v>0</v>
      </c>
      <c r="AE138">
        <f>ROUND((Source!AU791/100)*((ROUND(ROUND(Source!AO791,2)*Source!I791, 2)+ROUND(ROUND(Source!AN791,2)*Source!I791, 2))), 2)</f>
        <v>0</v>
      </c>
      <c r="AN138" s="76">
        <f>L137</f>
        <v>3664.48</v>
      </c>
      <c r="AO138">
        <f>0</f>
        <v>0</v>
      </c>
      <c r="AQ138" t="s">
        <v>612</v>
      </c>
      <c r="AR138">
        <f>0</f>
        <v>0</v>
      </c>
      <c r="AT138">
        <f>0</f>
        <v>0</v>
      </c>
      <c r="AV138" t="s">
        <v>612</v>
      </c>
      <c r="AW138" s="76">
        <f>L137</f>
        <v>3664.48</v>
      </c>
      <c r="AX138" s="76">
        <f>L137</f>
        <v>3664.48</v>
      </c>
      <c r="AZ138">
        <f>Source!X791</f>
        <v>0</v>
      </c>
      <c r="BA138">
        <f>Source!Y791</f>
        <v>0</v>
      </c>
      <c r="CD138">
        <v>1</v>
      </c>
    </row>
    <row r="139" spans="1:82" ht="42.75" x14ac:dyDescent="0.2">
      <c r="A139" s="89" t="s">
        <v>281</v>
      </c>
      <c r="B139" s="71" t="str">
        <f>Source!F795</f>
        <v>ТЦ_20.1.01.11_50_7719546987_10.04.2026_02_38.1</v>
      </c>
      <c r="C139" s="71" t="s">
        <v>646</v>
      </c>
      <c r="D139" s="72" t="str">
        <f>Source!H795</f>
        <v>ШТ</v>
      </c>
      <c r="E139" s="73">
        <f>Source!K795</f>
        <v>31</v>
      </c>
      <c r="F139" s="73"/>
      <c r="G139" s="73">
        <f>Source!I795</f>
        <v>31</v>
      </c>
      <c r="H139" s="74"/>
      <c r="I139" s="75"/>
      <c r="J139" s="74">
        <f>Source!AL795</f>
        <v>170.73</v>
      </c>
      <c r="K139" s="75"/>
      <c r="L139" s="74">
        <f>Source!HG795</f>
        <v>5292.63</v>
      </c>
    </row>
    <row r="140" spans="1:82" ht="15" x14ac:dyDescent="0.2">
      <c r="C140" s="79" t="s">
        <v>611</v>
      </c>
      <c r="D140" s="79"/>
      <c r="E140" s="79"/>
      <c r="F140" s="79"/>
      <c r="G140" s="79"/>
      <c r="H140" s="79"/>
      <c r="I140" s="80">
        <f>IF(E139&lt;&gt;0,K140/E139, 0)</f>
        <v>170.73</v>
      </c>
      <c r="J140" s="80"/>
      <c r="K140" s="80">
        <f>L139</f>
        <v>5292.63</v>
      </c>
      <c r="L140" s="80"/>
      <c r="AD140">
        <f>ROUND((Source!AT795/100)*((ROUND(ROUND(Source!AO795,2)*Source!I795, 2)+ROUND(ROUND(Source!AN795,2)*Source!I795, 2))), 2)</f>
        <v>0</v>
      </c>
      <c r="AE140">
        <f>ROUND((Source!AU795/100)*((ROUND(ROUND(Source!AO795,2)*Source!I795, 2)+ROUND(ROUND(Source!AN795,2)*Source!I795, 2))), 2)</f>
        <v>0</v>
      </c>
      <c r="AN140" s="76">
        <f>L139</f>
        <v>5292.63</v>
      </c>
      <c r="AO140">
        <f>0</f>
        <v>0</v>
      </c>
      <c r="AQ140" t="s">
        <v>612</v>
      </c>
      <c r="AR140">
        <f>0</f>
        <v>0</v>
      </c>
      <c r="AT140">
        <f>0</f>
        <v>0</v>
      </c>
      <c r="AV140" t="s">
        <v>612</v>
      </c>
      <c r="AW140" s="76">
        <f>L139</f>
        <v>5292.63</v>
      </c>
      <c r="AX140" s="76">
        <f>L139</f>
        <v>5292.63</v>
      </c>
      <c r="AZ140">
        <f>Source!X795</f>
        <v>0</v>
      </c>
      <c r="BA140">
        <f>Source!Y795</f>
        <v>0</v>
      </c>
      <c r="CD140">
        <v>1</v>
      </c>
    </row>
    <row r="141" spans="1:82" ht="42.75" x14ac:dyDescent="0.2">
      <c r="A141" s="89" t="s">
        <v>284</v>
      </c>
      <c r="B141" s="71" t="str">
        <f>Source!F797</f>
        <v>ТЦ_20.1.01.00_50_7719546987_10.04.2026_02_35.1</v>
      </c>
      <c r="C141" s="71" t="s">
        <v>647</v>
      </c>
      <c r="D141" s="72" t="str">
        <f>Source!H797</f>
        <v>ШТ</v>
      </c>
      <c r="E141" s="73">
        <f>Source!K797</f>
        <v>46</v>
      </c>
      <c r="F141" s="73"/>
      <c r="G141" s="73">
        <f>Source!I797</f>
        <v>46</v>
      </c>
      <c r="H141" s="74"/>
      <c r="I141" s="75"/>
      <c r="J141" s="74">
        <f>Source!AL797</f>
        <v>43.07</v>
      </c>
      <c r="K141" s="75"/>
      <c r="L141" s="74">
        <f>Source!HG797</f>
        <v>1981.22</v>
      </c>
    </row>
    <row r="142" spans="1:82" ht="15" x14ac:dyDescent="0.2">
      <c r="C142" s="79" t="s">
        <v>611</v>
      </c>
      <c r="D142" s="79"/>
      <c r="E142" s="79"/>
      <c r="F142" s="79"/>
      <c r="G142" s="79"/>
      <c r="H142" s="79"/>
      <c r="I142" s="80">
        <f>IF(E141&lt;&gt;0,K142/E141, 0)</f>
        <v>43.07</v>
      </c>
      <c r="J142" s="80"/>
      <c r="K142" s="80">
        <f>L141</f>
        <v>1981.22</v>
      </c>
      <c r="L142" s="80"/>
      <c r="AD142">
        <f>ROUND((Source!AT797/100)*((ROUND(ROUND(Source!AO797,2)*Source!I797, 2)+ROUND(ROUND(Source!AN797,2)*Source!I797, 2))), 2)</f>
        <v>0</v>
      </c>
      <c r="AE142">
        <f>ROUND((Source!AU797/100)*((ROUND(ROUND(Source!AO797,2)*Source!I797, 2)+ROUND(ROUND(Source!AN797,2)*Source!I797, 2))), 2)</f>
        <v>0</v>
      </c>
      <c r="AN142" s="76">
        <f>L141</f>
        <v>1981.22</v>
      </c>
      <c r="AO142">
        <f>0</f>
        <v>0</v>
      </c>
      <c r="AQ142" t="s">
        <v>612</v>
      </c>
      <c r="AR142">
        <f>0</f>
        <v>0</v>
      </c>
      <c r="AT142">
        <f>0</f>
        <v>0</v>
      </c>
      <c r="AV142" t="s">
        <v>612</v>
      </c>
      <c r="AW142" s="76">
        <f>L141</f>
        <v>1981.22</v>
      </c>
      <c r="AX142" s="76">
        <f>L141</f>
        <v>1981.22</v>
      </c>
      <c r="AZ142">
        <f>Source!X797</f>
        <v>0</v>
      </c>
      <c r="BA142">
        <f>Source!Y797</f>
        <v>0</v>
      </c>
      <c r="CD142">
        <v>1</v>
      </c>
    </row>
    <row r="143" spans="1:82" ht="42.75" x14ac:dyDescent="0.2">
      <c r="A143" s="89" t="s">
        <v>290</v>
      </c>
      <c r="B143" s="71" t="str">
        <f>Source!F801</f>
        <v>ТЦ_20.1.01.00_50_7719546987_10.04.2026_02_36.1</v>
      </c>
      <c r="C143" s="71" t="s">
        <v>648</v>
      </c>
      <c r="D143" s="72" t="str">
        <f>Source!H801</f>
        <v>м</v>
      </c>
      <c r="E143" s="73">
        <f>Source!K801</f>
        <v>46</v>
      </c>
      <c r="F143" s="73"/>
      <c r="G143" s="73">
        <f>Source!I801</f>
        <v>46</v>
      </c>
      <c r="H143" s="74"/>
      <c r="I143" s="75"/>
      <c r="J143" s="74">
        <f>Source!AL801</f>
        <v>126.07</v>
      </c>
      <c r="K143" s="75"/>
      <c r="L143" s="74">
        <f>Source!HG801</f>
        <v>5799.22</v>
      </c>
    </row>
    <row r="144" spans="1:82" ht="15" x14ac:dyDescent="0.2">
      <c r="C144" s="79" t="s">
        <v>611</v>
      </c>
      <c r="D144" s="79"/>
      <c r="E144" s="79"/>
      <c r="F144" s="79"/>
      <c r="G144" s="79"/>
      <c r="H144" s="79"/>
      <c r="I144" s="80">
        <f>IF(E143&lt;&gt;0,K144/E143, 0)</f>
        <v>126.07000000000001</v>
      </c>
      <c r="J144" s="80"/>
      <c r="K144" s="80">
        <f>L143</f>
        <v>5799.22</v>
      </c>
      <c r="L144" s="80"/>
      <c r="AD144">
        <f>ROUND((Source!AT801/100)*((ROUND(ROUND(Source!AO801,2)*Source!I801, 2)+ROUND(ROUND(Source!AN801,2)*Source!I801, 2))), 2)</f>
        <v>0</v>
      </c>
      <c r="AE144">
        <f>ROUND((Source!AU801/100)*((ROUND(ROUND(Source!AO801,2)*Source!I801, 2)+ROUND(ROUND(Source!AN801,2)*Source!I801, 2))), 2)</f>
        <v>0</v>
      </c>
      <c r="AN144" s="76">
        <f>L143</f>
        <v>5799.22</v>
      </c>
      <c r="AO144">
        <f>0</f>
        <v>0</v>
      </c>
      <c r="AQ144" t="s">
        <v>612</v>
      </c>
      <c r="AR144">
        <f>0</f>
        <v>0</v>
      </c>
      <c r="AT144">
        <f>0</f>
        <v>0</v>
      </c>
      <c r="AV144" t="s">
        <v>612</v>
      </c>
      <c r="AW144" s="76">
        <f>L143</f>
        <v>5799.22</v>
      </c>
      <c r="AX144" s="76">
        <f>L143</f>
        <v>5799.22</v>
      </c>
      <c r="AZ144">
        <f>Source!X801</f>
        <v>0</v>
      </c>
      <c r="BA144">
        <f>Source!Y801</f>
        <v>0</v>
      </c>
      <c r="CD144">
        <v>1</v>
      </c>
    </row>
    <row r="145" spans="1:82" ht="42.75" x14ac:dyDescent="0.2">
      <c r="A145" s="89" t="s">
        <v>293</v>
      </c>
      <c r="B145" s="71" t="str">
        <f>Source!F803</f>
        <v>ТЦ_20.1.01.00_50_7719546987_10.04.2026_02_57.1</v>
      </c>
      <c r="C145" s="71" t="s">
        <v>649</v>
      </c>
      <c r="D145" s="72" t="str">
        <f>Source!H803</f>
        <v>ШТ</v>
      </c>
      <c r="E145" s="73">
        <f>Source!K803</f>
        <v>26</v>
      </c>
      <c r="F145" s="73"/>
      <c r="G145" s="73">
        <f>Source!I803</f>
        <v>26</v>
      </c>
      <c r="H145" s="74"/>
      <c r="I145" s="75"/>
      <c r="J145" s="74">
        <f>Source!AL803</f>
        <v>10.4</v>
      </c>
      <c r="K145" s="75"/>
      <c r="L145" s="74">
        <f>Source!HG803</f>
        <v>270.39999999999998</v>
      </c>
    </row>
    <row r="146" spans="1:82" ht="15" x14ac:dyDescent="0.2">
      <c r="C146" s="79" t="s">
        <v>611</v>
      </c>
      <c r="D146" s="79"/>
      <c r="E146" s="79"/>
      <c r="F146" s="79"/>
      <c r="G146" s="79"/>
      <c r="H146" s="79"/>
      <c r="I146" s="80">
        <f>IF(E145&lt;&gt;0,K146/E145, 0)</f>
        <v>10.399999999999999</v>
      </c>
      <c r="J146" s="80"/>
      <c r="K146" s="80">
        <f>L145</f>
        <v>270.39999999999998</v>
      </c>
      <c r="L146" s="80"/>
      <c r="AD146">
        <f>ROUND((Source!AT803/100)*((ROUND(ROUND(Source!AO803,2)*Source!I803, 2)+ROUND(ROUND(Source!AN803,2)*Source!I803, 2))), 2)</f>
        <v>0</v>
      </c>
      <c r="AE146">
        <f>ROUND((Source!AU803/100)*((ROUND(ROUND(Source!AO803,2)*Source!I803, 2)+ROUND(ROUND(Source!AN803,2)*Source!I803, 2))), 2)</f>
        <v>0</v>
      </c>
      <c r="AN146" s="76">
        <f>L145</f>
        <v>270.39999999999998</v>
      </c>
      <c r="AO146">
        <f>0</f>
        <v>0</v>
      </c>
      <c r="AQ146" t="s">
        <v>612</v>
      </c>
      <c r="AR146">
        <f>0</f>
        <v>0</v>
      </c>
      <c r="AT146">
        <f>0</f>
        <v>0</v>
      </c>
      <c r="AV146" t="s">
        <v>612</v>
      </c>
      <c r="AW146" s="76">
        <f>L145</f>
        <v>270.39999999999998</v>
      </c>
      <c r="AX146" s="76">
        <f>L145</f>
        <v>270.39999999999998</v>
      </c>
      <c r="AZ146">
        <f>Source!X803</f>
        <v>0</v>
      </c>
      <c r="BA146">
        <f>Source!Y803</f>
        <v>0</v>
      </c>
      <c r="CD146">
        <v>1</v>
      </c>
    </row>
    <row r="147" spans="1:82" ht="42.75" x14ac:dyDescent="0.2">
      <c r="A147" s="89" t="s">
        <v>296</v>
      </c>
      <c r="B147" s="71" t="str">
        <f>Source!F805</f>
        <v>ТЦ_20.01.01.00_50_7719546987_10.04.2026_02_58.1</v>
      </c>
      <c r="C147" s="71" t="s">
        <v>650</v>
      </c>
      <c r="D147" s="72" t="str">
        <f>Source!H805</f>
        <v>м</v>
      </c>
      <c r="E147" s="73">
        <f>Source!K805</f>
        <v>19</v>
      </c>
      <c r="F147" s="73"/>
      <c r="G147" s="73">
        <f>Source!I805</f>
        <v>19</v>
      </c>
      <c r="H147" s="74"/>
      <c r="I147" s="75"/>
      <c r="J147" s="74">
        <f>Source!AL805</f>
        <v>265.66000000000003</v>
      </c>
      <c r="K147" s="75"/>
      <c r="L147" s="74">
        <f>Source!HG805</f>
        <v>5047.54</v>
      </c>
    </row>
    <row r="148" spans="1:82" ht="15" x14ac:dyDescent="0.2">
      <c r="C148" s="79" t="s">
        <v>611</v>
      </c>
      <c r="D148" s="79"/>
      <c r="E148" s="79"/>
      <c r="F148" s="79"/>
      <c r="G148" s="79"/>
      <c r="H148" s="79"/>
      <c r="I148" s="80">
        <f>IF(E147&lt;&gt;0,K148/E147, 0)</f>
        <v>265.66000000000003</v>
      </c>
      <c r="J148" s="80"/>
      <c r="K148" s="80">
        <f>L147</f>
        <v>5047.54</v>
      </c>
      <c r="L148" s="80"/>
      <c r="AD148">
        <f>ROUND((Source!AT805/100)*((ROUND(ROUND(Source!AO805,2)*Source!I805, 2)+ROUND(ROUND(Source!AN805,2)*Source!I805, 2))), 2)</f>
        <v>0</v>
      </c>
      <c r="AE148">
        <f>ROUND((Source!AU805/100)*((ROUND(ROUND(Source!AO805,2)*Source!I805, 2)+ROUND(ROUND(Source!AN805,2)*Source!I805, 2))), 2)</f>
        <v>0</v>
      </c>
      <c r="AN148" s="76">
        <f>L147</f>
        <v>5047.54</v>
      </c>
      <c r="AO148">
        <f>0</f>
        <v>0</v>
      </c>
      <c r="AQ148" t="s">
        <v>612</v>
      </c>
      <c r="AR148">
        <f>0</f>
        <v>0</v>
      </c>
      <c r="AT148">
        <f>0</f>
        <v>0</v>
      </c>
      <c r="AV148" t="s">
        <v>612</v>
      </c>
      <c r="AW148" s="76">
        <f>L147</f>
        <v>5047.54</v>
      </c>
      <c r="AX148" s="76">
        <f>L147</f>
        <v>5047.54</v>
      </c>
      <c r="AZ148">
        <f>Source!X805</f>
        <v>0</v>
      </c>
      <c r="BA148">
        <f>Source!Y805</f>
        <v>0</v>
      </c>
      <c r="CD148">
        <v>1</v>
      </c>
    </row>
    <row r="149" spans="1:82" ht="42.75" x14ac:dyDescent="0.2">
      <c r="A149" s="89" t="s">
        <v>299</v>
      </c>
      <c r="B149" s="71" t="str">
        <f>Source!F807</f>
        <v>ТЦ_20.1.01.11_50_7719546987_10.04.2026_02_61.1</v>
      </c>
      <c r="C149" s="71" t="s">
        <v>651</v>
      </c>
      <c r="D149" s="72" t="str">
        <f>Source!H807</f>
        <v>ШТ</v>
      </c>
      <c r="E149" s="73">
        <f>Source!K807</f>
        <v>8</v>
      </c>
      <c r="F149" s="73"/>
      <c r="G149" s="73">
        <f>Source!I807</f>
        <v>8</v>
      </c>
      <c r="H149" s="74"/>
      <c r="I149" s="75"/>
      <c r="J149" s="74">
        <f>Source!AL807</f>
        <v>1208.19</v>
      </c>
      <c r="K149" s="75"/>
      <c r="L149" s="74">
        <f>Source!HG807</f>
        <v>9665.52</v>
      </c>
    </row>
    <row r="150" spans="1:82" ht="15" x14ac:dyDescent="0.2">
      <c r="C150" s="79" t="s">
        <v>611</v>
      </c>
      <c r="D150" s="79"/>
      <c r="E150" s="79"/>
      <c r="F150" s="79"/>
      <c r="G150" s="79"/>
      <c r="H150" s="79"/>
      <c r="I150" s="80">
        <f>IF(E149&lt;&gt;0,K150/E149, 0)</f>
        <v>1208.19</v>
      </c>
      <c r="J150" s="80"/>
      <c r="K150" s="80">
        <f>L149</f>
        <v>9665.52</v>
      </c>
      <c r="L150" s="80"/>
      <c r="AD150">
        <f>ROUND((Source!AT807/100)*((ROUND(ROUND(Source!AO807,2)*Source!I807, 2)+ROUND(ROUND(Source!AN807,2)*Source!I807, 2))), 2)</f>
        <v>0</v>
      </c>
      <c r="AE150">
        <f>ROUND((Source!AU807/100)*((ROUND(ROUND(Source!AO807,2)*Source!I807, 2)+ROUND(ROUND(Source!AN807,2)*Source!I807, 2))), 2)</f>
        <v>0</v>
      </c>
      <c r="AN150" s="76">
        <f>L149</f>
        <v>9665.52</v>
      </c>
      <c r="AO150">
        <f>0</f>
        <v>0</v>
      </c>
      <c r="AQ150" t="s">
        <v>612</v>
      </c>
      <c r="AR150">
        <f>0</f>
        <v>0</v>
      </c>
      <c r="AT150">
        <f>0</f>
        <v>0</v>
      </c>
      <c r="AV150" t="s">
        <v>612</v>
      </c>
      <c r="AW150" s="76">
        <f>L149</f>
        <v>9665.52</v>
      </c>
      <c r="AX150" s="76">
        <f>L149</f>
        <v>9665.52</v>
      </c>
      <c r="AZ150">
        <f>Source!X807</f>
        <v>0</v>
      </c>
      <c r="BA150">
        <f>Source!Y807</f>
        <v>0</v>
      </c>
      <c r="CD150">
        <v>1</v>
      </c>
    </row>
    <row r="151" spans="1:82" ht="42.75" x14ac:dyDescent="0.2">
      <c r="A151" s="89" t="s">
        <v>302</v>
      </c>
      <c r="B151" s="71" t="str">
        <f>Source!F809</f>
        <v>ТЦ_20.1.01.11_50_7719546987_10.04.2026_02_110.1</v>
      </c>
      <c r="C151" s="71" t="s">
        <v>652</v>
      </c>
      <c r="D151" s="72" t="str">
        <f>Source!H809</f>
        <v>ШТ</v>
      </c>
      <c r="E151" s="73">
        <f>Source!K809</f>
        <v>4</v>
      </c>
      <c r="F151" s="73"/>
      <c r="G151" s="73">
        <f>Source!I809</f>
        <v>4</v>
      </c>
      <c r="H151" s="74"/>
      <c r="I151" s="75"/>
      <c r="J151" s="74">
        <f>Source!AL809</f>
        <v>355.38</v>
      </c>
      <c r="K151" s="75"/>
      <c r="L151" s="74">
        <f>Source!HG809</f>
        <v>1421.52</v>
      </c>
    </row>
    <row r="152" spans="1:82" ht="15" x14ac:dyDescent="0.2">
      <c r="C152" s="79" t="s">
        <v>611</v>
      </c>
      <c r="D152" s="79"/>
      <c r="E152" s="79"/>
      <c r="F152" s="79"/>
      <c r="G152" s="79"/>
      <c r="H152" s="79"/>
      <c r="I152" s="80">
        <f>IF(E151&lt;&gt;0,K152/E151, 0)</f>
        <v>355.38</v>
      </c>
      <c r="J152" s="80"/>
      <c r="K152" s="80">
        <f>L151</f>
        <v>1421.52</v>
      </c>
      <c r="L152" s="80"/>
      <c r="AD152">
        <f>ROUND((Source!AT809/100)*((ROUND(ROUND(Source!AO809,2)*Source!I809, 2)+ROUND(ROUND(Source!AN809,2)*Source!I809, 2))), 2)</f>
        <v>0</v>
      </c>
      <c r="AE152">
        <f>ROUND((Source!AU809/100)*((ROUND(ROUND(Source!AO809,2)*Source!I809, 2)+ROUND(ROUND(Source!AN809,2)*Source!I809, 2))), 2)</f>
        <v>0</v>
      </c>
      <c r="AN152" s="76">
        <f>L151</f>
        <v>1421.52</v>
      </c>
      <c r="AO152">
        <f>0</f>
        <v>0</v>
      </c>
      <c r="AQ152" t="s">
        <v>612</v>
      </c>
      <c r="AR152">
        <f>0</f>
        <v>0</v>
      </c>
      <c r="AT152">
        <f>0</f>
        <v>0</v>
      </c>
      <c r="AV152" t="s">
        <v>612</v>
      </c>
      <c r="AW152" s="76">
        <f>L151</f>
        <v>1421.52</v>
      </c>
      <c r="AX152" s="76">
        <f>L151</f>
        <v>1421.52</v>
      </c>
      <c r="AZ152">
        <f>Source!X809</f>
        <v>0</v>
      </c>
      <c r="BA152">
        <f>Source!Y809</f>
        <v>0</v>
      </c>
      <c r="CD152">
        <v>1</v>
      </c>
    </row>
    <row r="153" spans="1:82" ht="42.75" x14ac:dyDescent="0.2">
      <c r="A153" s="89" t="s">
        <v>305</v>
      </c>
      <c r="B153" s="71" t="str">
        <f>Source!F811</f>
        <v>ТЦ_20.1.01.11_50_7719546987_10.04.2026_02_111.1</v>
      </c>
      <c r="C153" s="71" t="s">
        <v>653</v>
      </c>
      <c r="D153" s="72" t="str">
        <f>Source!H811</f>
        <v>ШТ</v>
      </c>
      <c r="E153" s="73">
        <f>Source!K811</f>
        <v>4</v>
      </c>
      <c r="F153" s="73"/>
      <c r="G153" s="73">
        <f>Source!I811</f>
        <v>4</v>
      </c>
      <c r="H153" s="74"/>
      <c r="I153" s="75"/>
      <c r="J153" s="74">
        <f>Source!AL811</f>
        <v>32.57</v>
      </c>
      <c r="K153" s="75"/>
      <c r="L153" s="74">
        <f>Source!HG811</f>
        <v>130.28</v>
      </c>
    </row>
    <row r="154" spans="1:82" ht="15" x14ac:dyDescent="0.2">
      <c r="C154" s="79" t="s">
        <v>611</v>
      </c>
      <c r="D154" s="79"/>
      <c r="E154" s="79"/>
      <c r="F154" s="79"/>
      <c r="G154" s="79"/>
      <c r="H154" s="79"/>
      <c r="I154" s="80">
        <f>IF(E153&lt;&gt;0,K154/E153, 0)</f>
        <v>32.57</v>
      </c>
      <c r="J154" s="80"/>
      <c r="K154" s="80">
        <f>L153</f>
        <v>130.28</v>
      </c>
      <c r="L154" s="80"/>
      <c r="AD154">
        <f>ROUND((Source!AT811/100)*((ROUND(ROUND(Source!AO811,2)*Source!I811, 2)+ROUND(ROUND(Source!AN811,2)*Source!I811, 2))), 2)</f>
        <v>0</v>
      </c>
      <c r="AE154">
        <f>ROUND((Source!AU811/100)*((ROUND(ROUND(Source!AO811,2)*Source!I811, 2)+ROUND(ROUND(Source!AN811,2)*Source!I811, 2))), 2)</f>
        <v>0</v>
      </c>
      <c r="AN154" s="76">
        <f>L153</f>
        <v>130.28</v>
      </c>
      <c r="AO154">
        <f>0</f>
        <v>0</v>
      </c>
      <c r="AQ154" t="s">
        <v>612</v>
      </c>
      <c r="AR154">
        <f>0</f>
        <v>0</v>
      </c>
      <c r="AT154">
        <f>0</f>
        <v>0</v>
      </c>
      <c r="AV154" t="s">
        <v>612</v>
      </c>
      <c r="AW154" s="76">
        <f>L153</f>
        <v>130.28</v>
      </c>
      <c r="AX154" s="76">
        <f>L153</f>
        <v>130.28</v>
      </c>
      <c r="AZ154">
        <f>Source!X811</f>
        <v>0</v>
      </c>
      <c r="BA154">
        <f>Source!Y811</f>
        <v>0</v>
      </c>
      <c r="CD154">
        <v>1</v>
      </c>
    </row>
    <row r="155" spans="1:82" ht="42.75" x14ac:dyDescent="0.2">
      <c r="A155" s="89" t="s">
        <v>314</v>
      </c>
      <c r="B155" s="71" t="str">
        <f>Source!F817</f>
        <v>ТЦ_20.1.01.11_77_7719546987_10.04.2026_02_39.1</v>
      </c>
      <c r="C155" s="71" t="s">
        <v>654</v>
      </c>
      <c r="D155" s="72" t="str">
        <f>Source!H817</f>
        <v>ШТ</v>
      </c>
      <c r="E155" s="73">
        <f>Source!K817</f>
        <v>10</v>
      </c>
      <c r="F155" s="73"/>
      <c r="G155" s="73">
        <f>Source!I817</f>
        <v>10</v>
      </c>
      <c r="H155" s="74"/>
      <c r="I155" s="75"/>
      <c r="J155" s="74">
        <f>Source!AL817</f>
        <v>100.86</v>
      </c>
      <c r="K155" s="75"/>
      <c r="L155" s="74">
        <f>Source!HG817</f>
        <v>1008.6</v>
      </c>
    </row>
    <row r="156" spans="1:82" ht="15" x14ac:dyDescent="0.2">
      <c r="C156" s="79" t="s">
        <v>611</v>
      </c>
      <c r="D156" s="79"/>
      <c r="E156" s="79"/>
      <c r="F156" s="79"/>
      <c r="G156" s="79"/>
      <c r="H156" s="79"/>
      <c r="I156" s="80">
        <f>IF(E155&lt;&gt;0,K156/E155, 0)</f>
        <v>100.86</v>
      </c>
      <c r="J156" s="80"/>
      <c r="K156" s="80">
        <f>L155</f>
        <v>1008.6</v>
      </c>
      <c r="L156" s="80"/>
      <c r="AD156">
        <f>ROUND((Source!AT817/100)*((ROUND(ROUND(Source!AO817,2)*Source!I817, 2)+ROUND(ROUND(Source!AN817,2)*Source!I817, 2))), 2)</f>
        <v>0</v>
      </c>
      <c r="AE156">
        <f>ROUND((Source!AU817/100)*((ROUND(ROUND(Source!AO817,2)*Source!I817, 2)+ROUND(ROUND(Source!AN817,2)*Source!I817, 2))), 2)</f>
        <v>0</v>
      </c>
      <c r="AN156" s="76">
        <f>L155</f>
        <v>1008.6</v>
      </c>
      <c r="AO156">
        <f>0</f>
        <v>0</v>
      </c>
      <c r="AQ156" t="s">
        <v>612</v>
      </c>
      <c r="AR156">
        <f>0</f>
        <v>0</v>
      </c>
      <c r="AT156">
        <f>0</f>
        <v>0</v>
      </c>
      <c r="AV156" t="s">
        <v>612</v>
      </c>
      <c r="AW156" s="76">
        <f>L155</f>
        <v>1008.6</v>
      </c>
      <c r="AX156" s="76">
        <f>L155</f>
        <v>1008.6</v>
      </c>
      <c r="AZ156">
        <f>Source!X817</f>
        <v>0</v>
      </c>
      <c r="BA156">
        <f>Source!Y817</f>
        <v>0</v>
      </c>
      <c r="CD156">
        <v>1</v>
      </c>
    </row>
    <row r="157" spans="1:82" ht="42.75" x14ac:dyDescent="0.2">
      <c r="A157" s="89" t="s">
        <v>317</v>
      </c>
      <c r="B157" s="71" t="str">
        <f>Source!F819</f>
        <v>ТЦ_08.3.08.02_77_7719546987_10.04.2026_02_123.1</v>
      </c>
      <c r="C157" s="71" t="s">
        <v>655</v>
      </c>
      <c r="D157" s="72" t="str">
        <f>Source!H819</f>
        <v>ШТ</v>
      </c>
      <c r="E157" s="73">
        <f>Source!K819</f>
        <v>6</v>
      </c>
      <c r="F157" s="73"/>
      <c r="G157" s="73">
        <f>Source!I819</f>
        <v>6</v>
      </c>
      <c r="H157" s="74"/>
      <c r="I157" s="75"/>
      <c r="J157" s="74">
        <f>Source!AL819</f>
        <v>2853.74</v>
      </c>
      <c r="K157" s="75"/>
      <c r="L157" s="74">
        <f>Source!HG819</f>
        <v>17122.439999999999</v>
      </c>
    </row>
    <row r="158" spans="1:82" ht="15" x14ac:dyDescent="0.2">
      <c r="C158" s="79" t="s">
        <v>611</v>
      </c>
      <c r="D158" s="79"/>
      <c r="E158" s="79"/>
      <c r="F158" s="79"/>
      <c r="G158" s="79"/>
      <c r="H158" s="79"/>
      <c r="I158" s="80">
        <f>IF(E157&lt;&gt;0,K158/E157, 0)</f>
        <v>2853.74</v>
      </c>
      <c r="J158" s="80"/>
      <c r="K158" s="80">
        <f>L157</f>
        <v>17122.439999999999</v>
      </c>
      <c r="L158" s="80"/>
      <c r="AD158">
        <f>ROUND((Source!AT819/100)*((ROUND(ROUND(Source!AO819,2)*Source!I819, 2)+ROUND(ROUND(Source!AN819,2)*Source!I819, 2))), 2)</f>
        <v>0</v>
      </c>
      <c r="AE158">
        <f>ROUND((Source!AU819/100)*((ROUND(ROUND(Source!AO819,2)*Source!I819, 2)+ROUND(ROUND(Source!AN819,2)*Source!I819, 2))), 2)</f>
        <v>0</v>
      </c>
      <c r="AN158" s="76">
        <f>L157</f>
        <v>17122.439999999999</v>
      </c>
      <c r="AO158">
        <f>0</f>
        <v>0</v>
      </c>
      <c r="AQ158" t="s">
        <v>612</v>
      </c>
      <c r="AR158">
        <f>0</f>
        <v>0</v>
      </c>
      <c r="AT158">
        <f>0</f>
        <v>0</v>
      </c>
      <c r="AV158" t="s">
        <v>612</v>
      </c>
      <c r="AW158" s="76">
        <f>L157</f>
        <v>17122.439999999999</v>
      </c>
      <c r="AX158" s="76">
        <f>L157</f>
        <v>17122.439999999999</v>
      </c>
      <c r="AZ158">
        <f>Source!X819</f>
        <v>0</v>
      </c>
      <c r="BA158">
        <f>Source!Y819</f>
        <v>0</v>
      </c>
      <c r="CD158">
        <v>1</v>
      </c>
    </row>
    <row r="160" spans="1:82" ht="15" x14ac:dyDescent="0.2">
      <c r="A160" s="83"/>
      <c r="B160" s="84"/>
      <c r="C160" s="85" t="s">
        <v>614</v>
      </c>
      <c r="D160" s="85"/>
      <c r="E160" s="85"/>
      <c r="F160" s="85"/>
      <c r="G160" s="85"/>
      <c r="H160" s="85"/>
      <c r="I160" s="70"/>
      <c r="J160" s="83"/>
      <c r="K160" s="86"/>
      <c r="L160" s="70">
        <f>L162+L163+L169+L173</f>
        <v>137156.23000000001</v>
      </c>
    </row>
    <row r="161" spans="1:12" ht="14.25" x14ac:dyDescent="0.2">
      <c r="A161" s="78"/>
      <c r="B161" s="81"/>
      <c r="C161" s="87" t="s">
        <v>615</v>
      </c>
      <c r="D161" s="82"/>
      <c r="E161" s="82"/>
      <c r="F161" s="82"/>
      <c r="G161" s="82"/>
      <c r="H161" s="82"/>
      <c r="I161" s="67"/>
      <c r="J161" s="78"/>
      <c r="K161" s="65"/>
      <c r="L161" s="67"/>
    </row>
    <row r="162" spans="1:12" ht="14.25" hidden="1" x14ac:dyDescent="0.2">
      <c r="A162" s="78"/>
      <c r="B162" s="81"/>
      <c r="C162" s="82" t="s">
        <v>616</v>
      </c>
      <c r="D162" s="82"/>
      <c r="E162" s="82"/>
      <c r="F162" s="82"/>
      <c r="G162" s="82"/>
      <c r="H162" s="82"/>
      <c r="I162" s="67"/>
      <c r="J162" s="78"/>
      <c r="K162" s="65"/>
      <c r="L162" s="67">
        <f>SUM(AR128:AR158)</f>
        <v>0</v>
      </c>
    </row>
    <row r="163" spans="1:12" ht="14.25" hidden="1" x14ac:dyDescent="0.2">
      <c r="A163" s="78"/>
      <c r="B163" s="81"/>
      <c r="C163" s="82" t="s">
        <v>617</v>
      </c>
      <c r="D163" s="82"/>
      <c r="E163" s="82"/>
      <c r="F163" s="82"/>
      <c r="G163" s="82"/>
      <c r="H163" s="82"/>
      <c r="I163" s="67"/>
      <c r="J163" s="78"/>
      <c r="K163" s="65"/>
      <c r="L163" s="67">
        <f>L165+L168+L167</f>
        <v>0</v>
      </c>
    </row>
    <row r="164" spans="1:12" ht="14.25" hidden="1" x14ac:dyDescent="0.2">
      <c r="A164" s="78"/>
      <c r="B164" s="81"/>
      <c r="C164" s="87" t="s">
        <v>618</v>
      </c>
      <c r="D164" s="82"/>
      <c r="E164" s="82"/>
      <c r="F164" s="82"/>
      <c r="G164" s="82"/>
      <c r="H164" s="82"/>
      <c r="I164" s="67"/>
      <c r="J164" s="78"/>
      <c r="K164" s="65"/>
      <c r="L164" s="67"/>
    </row>
    <row r="165" spans="1:12" ht="14.25" hidden="1" x14ac:dyDescent="0.2">
      <c r="A165" s="78"/>
      <c r="B165" s="81"/>
      <c r="C165" s="82" t="s">
        <v>617</v>
      </c>
      <c r="D165" s="82"/>
      <c r="E165" s="82"/>
      <c r="F165" s="82"/>
      <c r="G165" s="82"/>
      <c r="H165" s="82"/>
      <c r="I165" s="67"/>
      <c r="J165" s="78"/>
      <c r="K165" s="65"/>
      <c r="L165" s="67">
        <f>SUM(AO128:AO158)</f>
        <v>0</v>
      </c>
    </row>
    <row r="166" spans="1:12" ht="14.25" hidden="1" x14ac:dyDescent="0.2">
      <c r="A166" s="78"/>
      <c r="B166" s="81"/>
      <c r="C166" s="87" t="s">
        <v>619</v>
      </c>
      <c r="D166" s="82"/>
      <c r="E166" s="82"/>
      <c r="F166" s="82"/>
      <c r="G166" s="82"/>
      <c r="H166" s="82"/>
      <c r="I166" s="67"/>
      <c r="J166" s="78"/>
      <c r="K166" s="65"/>
      <c r="L166" s="67"/>
    </row>
    <row r="167" spans="1:12" ht="14.25" hidden="1" x14ac:dyDescent="0.2">
      <c r="A167" s="78"/>
      <c r="B167" s="81"/>
      <c r="C167" s="82" t="s">
        <v>639</v>
      </c>
      <c r="D167" s="82"/>
      <c r="E167" s="82"/>
      <c r="F167" s="82"/>
      <c r="G167" s="82"/>
      <c r="H167" s="82"/>
      <c r="I167" s="67"/>
      <c r="J167" s="78"/>
      <c r="K167" s="65"/>
      <c r="L167" s="67">
        <f>SUM(AT128:AT158)</f>
        <v>0</v>
      </c>
    </row>
    <row r="168" spans="1:12" ht="14.25" hidden="1" x14ac:dyDescent="0.2">
      <c r="A168" s="78"/>
      <c r="B168" s="81"/>
      <c r="C168" s="82" t="s">
        <v>620</v>
      </c>
      <c r="D168" s="82"/>
      <c r="E168" s="82"/>
      <c r="F168" s="82"/>
      <c r="G168" s="82"/>
      <c r="H168" s="82"/>
      <c r="I168" s="67"/>
      <c r="J168" s="78"/>
      <c r="K168" s="65"/>
      <c r="L168" s="67">
        <f>SUM(AV128:AV158)</f>
        <v>0</v>
      </c>
    </row>
    <row r="169" spans="1:12" ht="14.25" x14ac:dyDescent="0.2">
      <c r="A169" s="78"/>
      <c r="B169" s="81"/>
      <c r="C169" s="82" t="s">
        <v>621</v>
      </c>
      <c r="D169" s="82"/>
      <c r="E169" s="82"/>
      <c r="F169" s="82"/>
      <c r="G169" s="82"/>
      <c r="H169" s="82"/>
      <c r="I169" s="67"/>
      <c r="J169" s="78"/>
      <c r="K169" s="65"/>
      <c r="L169" s="67">
        <f>L171+L172</f>
        <v>137156.23000000001</v>
      </c>
    </row>
    <row r="170" spans="1:12" ht="14.25" x14ac:dyDescent="0.2">
      <c r="A170" s="78"/>
      <c r="B170" s="81"/>
      <c r="C170" s="87" t="s">
        <v>618</v>
      </c>
      <c r="D170" s="82"/>
      <c r="E170" s="82"/>
      <c r="F170" s="82"/>
      <c r="G170" s="82"/>
      <c r="H170" s="82"/>
      <c r="I170" s="67"/>
      <c r="J170" s="78"/>
      <c r="K170" s="65"/>
      <c r="L170" s="67"/>
    </row>
    <row r="171" spans="1:12" ht="14.25" x14ac:dyDescent="0.2">
      <c r="A171" s="78"/>
      <c r="B171" s="81"/>
      <c r="C171" s="82" t="s">
        <v>622</v>
      </c>
      <c r="D171" s="82"/>
      <c r="E171" s="82"/>
      <c r="F171" s="82"/>
      <c r="G171" s="82"/>
      <c r="H171" s="82"/>
      <c r="I171" s="67"/>
      <c r="J171" s="78"/>
      <c r="K171" s="65"/>
      <c r="L171" s="67">
        <f>SUM(AW128:AW158)-SUM(BK128:BK158)</f>
        <v>137156.23000000001</v>
      </c>
    </row>
    <row r="172" spans="1:12" ht="14.25" hidden="1" x14ac:dyDescent="0.2">
      <c r="A172" s="78"/>
      <c r="B172" s="81"/>
      <c r="C172" s="82" t="s">
        <v>623</v>
      </c>
      <c r="D172" s="82"/>
      <c r="E172" s="82"/>
      <c r="F172" s="82"/>
      <c r="G172" s="82"/>
      <c r="H172" s="82"/>
      <c r="I172" s="67"/>
      <c r="J172" s="78"/>
      <c r="K172" s="65"/>
      <c r="L172" s="67">
        <f>SUM(BC128:BC158)</f>
        <v>0</v>
      </c>
    </row>
    <row r="173" spans="1:12" ht="14.25" hidden="1" x14ac:dyDescent="0.2">
      <c r="A173" s="78"/>
      <c r="B173" s="81"/>
      <c r="C173" s="82" t="s">
        <v>624</v>
      </c>
      <c r="D173" s="82"/>
      <c r="E173" s="82"/>
      <c r="F173" s="82"/>
      <c r="G173" s="82"/>
      <c r="H173" s="82"/>
      <c r="I173" s="67"/>
      <c r="J173" s="78"/>
      <c r="K173" s="65"/>
      <c r="L173" s="67">
        <f>SUM(BB128:BB158)</f>
        <v>0</v>
      </c>
    </row>
    <row r="174" spans="1:12" ht="14.25" hidden="1" x14ac:dyDescent="0.2">
      <c r="A174" s="78"/>
      <c r="B174" s="81"/>
      <c r="C174" s="82" t="s">
        <v>625</v>
      </c>
      <c r="D174" s="82"/>
      <c r="E174" s="82"/>
      <c r="F174" s="82"/>
      <c r="G174" s="82"/>
      <c r="H174" s="82"/>
      <c r="I174" s="67"/>
      <c r="J174" s="78"/>
      <c r="K174" s="65"/>
      <c r="L174" s="67">
        <f>SUM(AR128:AR158)+SUM(AT128:AT158)+SUM(AV128:AV158)</f>
        <v>0</v>
      </c>
    </row>
    <row r="175" spans="1:12" ht="14.25" hidden="1" x14ac:dyDescent="0.2">
      <c r="A175" s="78"/>
      <c r="B175" s="81"/>
      <c r="C175" s="82" t="s">
        <v>626</v>
      </c>
      <c r="D175" s="82"/>
      <c r="E175" s="82"/>
      <c r="F175" s="82"/>
      <c r="G175" s="82"/>
      <c r="H175" s="82"/>
      <c r="I175" s="67"/>
      <c r="J175" s="78"/>
      <c r="K175" s="65"/>
      <c r="L175" s="67">
        <f>SUM(AZ128:AZ158)</f>
        <v>0</v>
      </c>
    </row>
    <row r="176" spans="1:12" ht="14.25" hidden="1" x14ac:dyDescent="0.2">
      <c r="A176" s="78"/>
      <c r="B176" s="81"/>
      <c r="C176" s="82" t="s">
        <v>627</v>
      </c>
      <c r="D176" s="82"/>
      <c r="E176" s="82"/>
      <c r="F176" s="82"/>
      <c r="G176" s="82"/>
      <c r="H176" s="82"/>
      <c r="I176" s="67"/>
      <c r="J176" s="78"/>
      <c r="K176" s="65"/>
      <c r="L176" s="67">
        <f>SUM(BA128:BA158)</f>
        <v>0</v>
      </c>
    </row>
    <row r="177" spans="1:12" ht="14.25" hidden="1" x14ac:dyDescent="0.2">
      <c r="A177" s="78"/>
      <c r="B177" s="81"/>
      <c r="C177" s="82" t="s">
        <v>628</v>
      </c>
      <c r="D177" s="82"/>
      <c r="E177" s="82"/>
      <c r="F177" s="82"/>
      <c r="G177" s="82"/>
      <c r="H177" s="82"/>
      <c r="I177" s="67"/>
      <c r="J177" s="78"/>
      <c r="K177" s="65"/>
      <c r="L177" s="67">
        <f>L179+L180</f>
        <v>0</v>
      </c>
    </row>
    <row r="178" spans="1:12" ht="14.25" hidden="1" x14ac:dyDescent="0.2">
      <c r="A178" s="78"/>
      <c r="B178" s="81"/>
      <c r="C178" s="87" t="s">
        <v>615</v>
      </c>
      <c r="D178" s="82"/>
      <c r="E178" s="82"/>
      <c r="F178" s="82"/>
      <c r="G178" s="82"/>
      <c r="H178" s="82"/>
      <c r="I178" s="67"/>
      <c r="J178" s="78"/>
      <c r="K178" s="65"/>
      <c r="L178" s="67"/>
    </row>
    <row r="179" spans="1:12" ht="14.25" hidden="1" x14ac:dyDescent="0.2">
      <c r="A179" s="78"/>
      <c r="B179" s="81"/>
      <c r="C179" s="82" t="s">
        <v>629</v>
      </c>
      <c r="D179" s="82"/>
      <c r="E179" s="82"/>
      <c r="F179" s="82"/>
      <c r="G179" s="82"/>
      <c r="H179" s="82"/>
      <c r="I179" s="67"/>
      <c r="J179" s="78"/>
      <c r="K179" s="65"/>
      <c r="L179" s="67">
        <f>SUM(BK128:BK158)</f>
        <v>0</v>
      </c>
    </row>
    <row r="180" spans="1:12" ht="14.25" hidden="1" x14ac:dyDescent="0.2">
      <c r="A180" s="78"/>
      <c r="B180" s="81"/>
      <c r="C180" s="82" t="s">
        <v>630</v>
      </c>
      <c r="D180" s="82"/>
      <c r="E180" s="82"/>
      <c r="F180" s="82"/>
      <c r="G180" s="82"/>
      <c r="H180" s="82"/>
      <c r="I180" s="67"/>
      <c r="J180" s="78"/>
      <c r="K180" s="65"/>
      <c r="L180" s="67">
        <f>SUM(BD128:BD158)</f>
        <v>0</v>
      </c>
    </row>
    <row r="181" spans="1:12" ht="14.25" hidden="1" x14ac:dyDescent="0.2">
      <c r="A181" s="78"/>
      <c r="B181" s="81"/>
      <c r="C181" s="82" t="s">
        <v>631</v>
      </c>
      <c r="D181" s="82"/>
      <c r="E181" s="82"/>
      <c r="F181" s="82"/>
      <c r="G181" s="82"/>
      <c r="H181" s="82"/>
      <c r="I181" s="67"/>
      <c r="J181" s="78"/>
      <c r="K181" s="65"/>
      <c r="L181" s="67"/>
    </row>
    <row r="182" spans="1:12" ht="14.25" hidden="1" x14ac:dyDescent="0.2">
      <c r="A182" s="78"/>
      <c r="B182" s="81"/>
      <c r="C182" s="82" t="s">
        <v>631</v>
      </c>
      <c r="D182" s="82"/>
      <c r="E182" s="82"/>
      <c r="F182" s="82"/>
      <c r="G182" s="82"/>
      <c r="H182" s="82"/>
      <c r="I182" s="67"/>
      <c r="J182" s="78"/>
      <c r="K182" s="65"/>
      <c r="L182" s="67">
        <f>SUM(BQ128:BQ158)</f>
        <v>0</v>
      </c>
    </row>
    <row r="183" spans="1:12" ht="14.25" hidden="1" x14ac:dyDescent="0.2">
      <c r="A183" s="78"/>
      <c r="B183" s="81"/>
      <c r="C183" s="82" t="s">
        <v>632</v>
      </c>
      <c r="D183" s="82"/>
      <c r="E183" s="82"/>
      <c r="F183" s="82"/>
      <c r="G183" s="82"/>
      <c r="H183" s="82"/>
      <c r="I183" s="67"/>
      <c r="J183" s="78"/>
      <c r="K183" s="65"/>
      <c r="L183" s="67">
        <f>SUM(BO128:BO158)</f>
        <v>0</v>
      </c>
    </row>
    <row r="184" spans="1:12" ht="15" x14ac:dyDescent="0.2">
      <c r="A184" s="83"/>
      <c r="B184" s="84"/>
      <c r="C184" s="85" t="s">
        <v>633</v>
      </c>
      <c r="D184" s="85"/>
      <c r="E184" s="85"/>
      <c r="F184" s="85"/>
      <c r="G184" s="85"/>
      <c r="H184" s="85"/>
      <c r="I184" s="70"/>
      <c r="J184" s="83"/>
      <c r="K184" s="86"/>
      <c r="L184" s="70">
        <f>L160+L175+L176+L177+L182+L183</f>
        <v>137156.23000000001</v>
      </c>
    </row>
    <row r="185" spans="1:12" ht="14.25" x14ac:dyDescent="0.2">
      <c r="A185" s="78"/>
      <c r="B185" s="81"/>
      <c r="C185" s="87" t="s">
        <v>634</v>
      </c>
      <c r="D185" s="82"/>
      <c r="E185" s="82"/>
      <c r="F185" s="82"/>
      <c r="G185" s="82"/>
      <c r="H185" s="82"/>
      <c r="I185" s="67"/>
      <c r="J185" s="78"/>
      <c r="K185" s="65"/>
      <c r="L185" s="67"/>
    </row>
    <row r="186" spans="1:12" ht="14.25" x14ac:dyDescent="0.2">
      <c r="A186" s="78"/>
      <c r="B186" s="81"/>
      <c r="C186" s="82" t="s">
        <v>635</v>
      </c>
      <c r="D186" s="82"/>
      <c r="E186" s="82"/>
      <c r="F186" s="82"/>
      <c r="G186" s="82"/>
      <c r="H186" s="82"/>
      <c r="I186" s="67"/>
      <c r="J186" s="78"/>
      <c r="K186" s="65"/>
      <c r="L186" s="67">
        <f>SUM(AX128:AX158)</f>
        <v>137156.23000000001</v>
      </c>
    </row>
    <row r="187" spans="1:12" ht="14.25" hidden="1" x14ac:dyDescent="0.2">
      <c r="A187" s="78"/>
      <c r="B187" s="81"/>
      <c r="C187" s="82" t="s">
        <v>636</v>
      </c>
      <c r="D187" s="82"/>
      <c r="E187" s="82"/>
      <c r="F187" s="82"/>
      <c r="G187" s="82"/>
      <c r="H187" s="82"/>
      <c r="I187" s="67"/>
      <c r="J187" s="78"/>
      <c r="K187" s="65"/>
      <c r="L187" s="67">
        <f>SUM(AY128:AY158)</f>
        <v>0</v>
      </c>
    </row>
    <row r="188" spans="1:12" ht="14.25" hidden="1" customHeight="1" x14ac:dyDescent="0.2">
      <c r="A188" s="78"/>
      <c r="B188" s="81"/>
      <c r="C188" s="82" t="s">
        <v>637</v>
      </c>
      <c r="D188" s="82"/>
      <c r="E188" s="82"/>
      <c r="F188" s="88"/>
      <c r="G188" s="69">
        <f>Source!F848</f>
        <v>0</v>
      </c>
      <c r="H188" s="78"/>
      <c r="I188" s="78"/>
      <c r="J188" s="78"/>
      <c r="K188" s="78"/>
      <c r="L188" s="78"/>
    </row>
    <row r="189" spans="1:12" ht="14.25" hidden="1" customHeight="1" x14ac:dyDescent="0.2">
      <c r="A189" s="78"/>
      <c r="B189" s="81"/>
      <c r="C189" s="82" t="s">
        <v>638</v>
      </c>
      <c r="D189" s="82"/>
      <c r="E189" s="82"/>
      <c r="F189" s="88"/>
      <c r="G189" s="69">
        <f>Source!F849</f>
        <v>0</v>
      </c>
      <c r="H189" s="78"/>
      <c r="I189" s="78"/>
      <c r="J189" s="78"/>
      <c r="K189" s="78"/>
      <c r="L189" s="78"/>
    </row>
    <row r="192" spans="1:12" ht="16.5" x14ac:dyDescent="0.2">
      <c r="A192" s="60" t="s">
        <v>656</v>
      </c>
      <c r="B192" s="60"/>
      <c r="C192" s="60"/>
      <c r="D192" s="60"/>
      <c r="E192" s="60"/>
      <c r="F192" s="60"/>
      <c r="G192" s="60"/>
      <c r="H192" s="60"/>
      <c r="I192" s="60"/>
      <c r="J192" s="60"/>
      <c r="K192" s="60"/>
      <c r="L192" s="60"/>
    </row>
    <row r="194" spans="1:12" ht="15" hidden="1" x14ac:dyDescent="0.2">
      <c r="A194" s="83"/>
      <c r="B194" s="84"/>
      <c r="C194" s="85" t="s">
        <v>614</v>
      </c>
      <c r="D194" s="85"/>
      <c r="E194" s="85"/>
      <c r="F194" s="85"/>
      <c r="G194" s="85"/>
      <c r="H194" s="85"/>
      <c r="I194" s="70"/>
      <c r="J194" s="83"/>
      <c r="K194" s="86"/>
      <c r="L194" s="70">
        <f>L196+L197+L203+L207</f>
        <v>0</v>
      </c>
    </row>
    <row r="195" spans="1:12" ht="14.25" hidden="1" x14ac:dyDescent="0.2">
      <c r="A195" s="78"/>
      <c r="B195" s="81"/>
      <c r="C195" s="87" t="s">
        <v>615</v>
      </c>
      <c r="D195" s="82"/>
      <c r="E195" s="82"/>
      <c r="F195" s="82"/>
      <c r="G195" s="82"/>
      <c r="H195" s="82"/>
      <c r="I195" s="67"/>
      <c r="J195" s="78"/>
      <c r="K195" s="65"/>
      <c r="L195" s="67"/>
    </row>
    <row r="196" spans="1:12" ht="14.25" hidden="1" x14ac:dyDescent="0.2">
      <c r="A196" s="78"/>
      <c r="B196" s="81"/>
      <c r="C196" s="82" t="s">
        <v>616</v>
      </c>
      <c r="D196" s="82"/>
      <c r="E196" s="82"/>
      <c r="F196" s="82"/>
      <c r="G196" s="82"/>
      <c r="H196" s="82"/>
      <c r="I196" s="67"/>
      <c r="J196" s="78"/>
      <c r="K196" s="65"/>
      <c r="L196" s="67">
        <f>SUM(AR192:AR192)</f>
        <v>0</v>
      </c>
    </row>
    <row r="197" spans="1:12" ht="14.25" hidden="1" x14ac:dyDescent="0.2">
      <c r="A197" s="78"/>
      <c r="B197" s="81"/>
      <c r="C197" s="82" t="s">
        <v>617</v>
      </c>
      <c r="D197" s="82"/>
      <c r="E197" s="82"/>
      <c r="F197" s="82"/>
      <c r="G197" s="82"/>
      <c r="H197" s="82"/>
      <c r="I197" s="67"/>
      <c r="J197" s="78"/>
      <c r="K197" s="65"/>
      <c r="L197" s="67">
        <f>L199+L202+L201</f>
        <v>0</v>
      </c>
    </row>
    <row r="198" spans="1:12" ht="14.25" hidden="1" x14ac:dyDescent="0.2">
      <c r="A198" s="78"/>
      <c r="B198" s="81"/>
      <c r="C198" s="87" t="s">
        <v>618</v>
      </c>
      <c r="D198" s="82"/>
      <c r="E198" s="82"/>
      <c r="F198" s="82"/>
      <c r="G198" s="82"/>
      <c r="H198" s="82"/>
      <c r="I198" s="67"/>
      <c r="J198" s="78"/>
      <c r="K198" s="65"/>
      <c r="L198" s="67"/>
    </row>
    <row r="199" spans="1:12" ht="14.25" hidden="1" x14ac:dyDescent="0.2">
      <c r="A199" s="78"/>
      <c r="B199" s="81"/>
      <c r="C199" s="82" t="s">
        <v>617</v>
      </c>
      <c r="D199" s="82"/>
      <c r="E199" s="82"/>
      <c r="F199" s="82"/>
      <c r="G199" s="82"/>
      <c r="H199" s="82"/>
      <c r="I199" s="67"/>
      <c r="J199" s="78"/>
      <c r="K199" s="65"/>
      <c r="L199" s="67">
        <f>SUM(AO192:AO192)</f>
        <v>0</v>
      </c>
    </row>
    <row r="200" spans="1:12" ht="14.25" hidden="1" x14ac:dyDescent="0.2">
      <c r="A200" s="78"/>
      <c r="B200" s="81"/>
      <c r="C200" s="87" t="s">
        <v>619</v>
      </c>
      <c r="D200" s="82"/>
      <c r="E200" s="82"/>
      <c r="F200" s="82"/>
      <c r="G200" s="82"/>
      <c r="H200" s="82"/>
      <c r="I200" s="67"/>
      <c r="J200" s="78"/>
      <c r="K200" s="65"/>
      <c r="L200" s="67"/>
    </row>
    <row r="201" spans="1:12" ht="14.25" hidden="1" x14ac:dyDescent="0.2">
      <c r="A201" s="78"/>
      <c r="B201" s="81"/>
      <c r="C201" s="82" t="s">
        <v>639</v>
      </c>
      <c r="D201" s="82"/>
      <c r="E201" s="82"/>
      <c r="F201" s="82"/>
      <c r="G201" s="82"/>
      <c r="H201" s="82"/>
      <c r="I201" s="67"/>
      <c r="J201" s="78"/>
      <c r="K201" s="65"/>
      <c r="L201" s="67">
        <f>SUM(AT192:AT192)</f>
        <v>0</v>
      </c>
    </row>
    <row r="202" spans="1:12" ht="14.25" hidden="1" x14ac:dyDescent="0.2">
      <c r="A202" s="78"/>
      <c r="B202" s="81"/>
      <c r="C202" s="82" t="s">
        <v>620</v>
      </c>
      <c r="D202" s="82"/>
      <c r="E202" s="82"/>
      <c r="F202" s="82"/>
      <c r="G202" s="82"/>
      <c r="H202" s="82"/>
      <c r="I202" s="67"/>
      <c r="J202" s="78"/>
      <c r="K202" s="65"/>
      <c r="L202" s="67">
        <f>SUM(AV192:AV192)</f>
        <v>0</v>
      </c>
    </row>
    <row r="203" spans="1:12" ht="14.25" hidden="1" x14ac:dyDescent="0.2">
      <c r="A203" s="78"/>
      <c r="B203" s="81"/>
      <c r="C203" s="82" t="s">
        <v>621</v>
      </c>
      <c r="D203" s="82"/>
      <c r="E203" s="82"/>
      <c r="F203" s="82"/>
      <c r="G203" s="82"/>
      <c r="H203" s="82"/>
      <c r="I203" s="67"/>
      <c r="J203" s="78"/>
      <c r="K203" s="65"/>
      <c r="L203" s="67">
        <f>L205+L206</f>
        <v>0</v>
      </c>
    </row>
    <row r="204" spans="1:12" ht="14.25" hidden="1" x14ac:dyDescent="0.2">
      <c r="A204" s="78"/>
      <c r="B204" s="81"/>
      <c r="C204" s="87" t="s">
        <v>618</v>
      </c>
      <c r="D204" s="82"/>
      <c r="E204" s="82"/>
      <c r="F204" s="82"/>
      <c r="G204" s="82"/>
      <c r="H204" s="82"/>
      <c r="I204" s="67"/>
      <c r="J204" s="78"/>
      <c r="K204" s="65"/>
      <c r="L204" s="67"/>
    </row>
    <row r="205" spans="1:12" ht="14.25" hidden="1" x14ac:dyDescent="0.2">
      <c r="A205" s="78"/>
      <c r="B205" s="81"/>
      <c r="C205" s="82" t="s">
        <v>622</v>
      </c>
      <c r="D205" s="82"/>
      <c r="E205" s="82"/>
      <c r="F205" s="82"/>
      <c r="G205" s="82"/>
      <c r="H205" s="82"/>
      <c r="I205" s="67"/>
      <c r="J205" s="78"/>
      <c r="K205" s="65"/>
      <c r="L205" s="67">
        <f>SUM(AW192:AW192)-SUM(BK192:BK192)</f>
        <v>0</v>
      </c>
    </row>
    <row r="206" spans="1:12" ht="14.25" hidden="1" x14ac:dyDescent="0.2">
      <c r="A206" s="78"/>
      <c r="B206" s="81"/>
      <c r="C206" s="82" t="s">
        <v>623</v>
      </c>
      <c r="D206" s="82"/>
      <c r="E206" s="82"/>
      <c r="F206" s="82"/>
      <c r="G206" s="82"/>
      <c r="H206" s="82"/>
      <c r="I206" s="67"/>
      <c r="J206" s="78"/>
      <c r="K206" s="65"/>
      <c r="L206" s="67">
        <f>SUM(BC192:BC192)</f>
        <v>0</v>
      </c>
    </row>
    <row r="207" spans="1:12" ht="14.25" hidden="1" x14ac:dyDescent="0.2">
      <c r="A207" s="78"/>
      <c r="B207" s="81"/>
      <c r="C207" s="82" t="s">
        <v>624</v>
      </c>
      <c r="D207" s="82"/>
      <c r="E207" s="82"/>
      <c r="F207" s="82"/>
      <c r="G207" s="82"/>
      <c r="H207" s="82"/>
      <c r="I207" s="67"/>
      <c r="J207" s="78"/>
      <c r="K207" s="65"/>
      <c r="L207" s="67">
        <f>SUM(BB192:BB192)</f>
        <v>0</v>
      </c>
    </row>
    <row r="208" spans="1:12" ht="14.25" hidden="1" x14ac:dyDescent="0.2">
      <c r="A208" s="78"/>
      <c r="B208" s="81"/>
      <c r="C208" s="82" t="s">
        <v>625</v>
      </c>
      <c r="D208" s="82"/>
      <c r="E208" s="82"/>
      <c r="F208" s="82"/>
      <c r="G208" s="82"/>
      <c r="H208" s="82"/>
      <c r="I208" s="67"/>
      <c r="J208" s="78"/>
      <c r="K208" s="65"/>
      <c r="L208" s="67">
        <f>SUM(AR192:AR192)+SUM(AT192:AT192)+SUM(AV192:AV192)</f>
        <v>0</v>
      </c>
    </row>
    <row r="209" spans="1:12" ht="14.25" hidden="1" x14ac:dyDescent="0.2">
      <c r="A209" s="78"/>
      <c r="B209" s="81"/>
      <c r="C209" s="82" t="s">
        <v>626</v>
      </c>
      <c r="D209" s="82"/>
      <c r="E209" s="82"/>
      <c r="F209" s="82"/>
      <c r="G209" s="82"/>
      <c r="H209" s="82"/>
      <c r="I209" s="67"/>
      <c r="J209" s="78"/>
      <c r="K209" s="65"/>
      <c r="L209" s="67">
        <f>SUM(AZ192:AZ192)</f>
        <v>0</v>
      </c>
    </row>
    <row r="210" spans="1:12" ht="14.25" hidden="1" x14ac:dyDescent="0.2">
      <c r="A210" s="78"/>
      <c r="B210" s="81"/>
      <c r="C210" s="82" t="s">
        <v>627</v>
      </c>
      <c r="D210" s="82"/>
      <c r="E210" s="82"/>
      <c r="F210" s="82"/>
      <c r="G210" s="82"/>
      <c r="H210" s="82"/>
      <c r="I210" s="67"/>
      <c r="J210" s="78"/>
      <c r="K210" s="65"/>
      <c r="L210" s="67">
        <f>SUM(BA192:BA192)</f>
        <v>0</v>
      </c>
    </row>
    <row r="211" spans="1:12" ht="14.25" hidden="1" x14ac:dyDescent="0.2">
      <c r="A211" s="78"/>
      <c r="B211" s="81"/>
      <c r="C211" s="82" t="s">
        <v>628</v>
      </c>
      <c r="D211" s="82"/>
      <c r="E211" s="82"/>
      <c r="F211" s="82"/>
      <c r="G211" s="82"/>
      <c r="H211" s="82"/>
      <c r="I211" s="67"/>
      <c r="J211" s="78"/>
      <c r="K211" s="65"/>
      <c r="L211" s="67">
        <f>L213+L214</f>
        <v>0</v>
      </c>
    </row>
    <row r="212" spans="1:12" ht="14.25" hidden="1" x14ac:dyDescent="0.2">
      <c r="A212" s="78"/>
      <c r="B212" s="81"/>
      <c r="C212" s="87" t="s">
        <v>615</v>
      </c>
      <c r="D212" s="82"/>
      <c r="E212" s="82"/>
      <c r="F212" s="82"/>
      <c r="G212" s="82"/>
      <c r="H212" s="82"/>
      <c r="I212" s="67"/>
      <c r="J212" s="78"/>
      <c r="K212" s="65"/>
      <c r="L212" s="67"/>
    </row>
    <row r="213" spans="1:12" ht="14.25" hidden="1" x14ac:dyDescent="0.2">
      <c r="A213" s="78"/>
      <c r="B213" s="81"/>
      <c r="C213" s="82" t="s">
        <v>629</v>
      </c>
      <c r="D213" s="82"/>
      <c r="E213" s="82"/>
      <c r="F213" s="82"/>
      <c r="G213" s="82"/>
      <c r="H213" s="82"/>
      <c r="I213" s="67"/>
      <c r="J213" s="78"/>
      <c r="K213" s="65"/>
      <c r="L213" s="67">
        <f>SUM(BK192:BK192)</f>
        <v>0</v>
      </c>
    </row>
    <row r="214" spans="1:12" ht="14.25" hidden="1" x14ac:dyDescent="0.2">
      <c r="A214" s="78"/>
      <c r="B214" s="81"/>
      <c r="C214" s="82" t="s">
        <v>630</v>
      </c>
      <c r="D214" s="82"/>
      <c r="E214" s="82"/>
      <c r="F214" s="82"/>
      <c r="G214" s="82"/>
      <c r="H214" s="82"/>
      <c r="I214" s="67"/>
      <c r="J214" s="78"/>
      <c r="K214" s="65"/>
      <c r="L214" s="67">
        <f>SUM(BD192:BD192)</f>
        <v>0</v>
      </c>
    </row>
    <row r="215" spans="1:12" ht="14.25" hidden="1" x14ac:dyDescent="0.2">
      <c r="A215" s="78"/>
      <c r="B215" s="81"/>
      <c r="C215" s="82" t="s">
        <v>631</v>
      </c>
      <c r="D215" s="82"/>
      <c r="E215" s="82"/>
      <c r="F215" s="82"/>
      <c r="G215" s="82"/>
      <c r="H215" s="82"/>
      <c r="I215" s="67"/>
      <c r="J215" s="78"/>
      <c r="K215" s="65"/>
      <c r="L215" s="67"/>
    </row>
    <row r="216" spans="1:12" ht="14.25" hidden="1" x14ac:dyDescent="0.2">
      <c r="A216" s="78"/>
      <c r="B216" s="81"/>
      <c r="C216" s="82" t="s">
        <v>631</v>
      </c>
      <c r="D216" s="82"/>
      <c r="E216" s="82"/>
      <c r="F216" s="82"/>
      <c r="G216" s="82"/>
      <c r="H216" s="82"/>
      <c r="I216" s="67"/>
      <c r="J216" s="78"/>
      <c r="K216" s="65"/>
      <c r="L216" s="67">
        <f>SUM(BQ192:BQ192)</f>
        <v>0</v>
      </c>
    </row>
    <row r="217" spans="1:12" ht="14.25" hidden="1" x14ac:dyDescent="0.2">
      <c r="A217" s="78"/>
      <c r="B217" s="81"/>
      <c r="C217" s="82" t="s">
        <v>632</v>
      </c>
      <c r="D217" s="82"/>
      <c r="E217" s="82"/>
      <c r="F217" s="82"/>
      <c r="G217" s="82"/>
      <c r="H217" s="82"/>
      <c r="I217" s="67"/>
      <c r="J217" s="78"/>
      <c r="K217" s="65"/>
      <c r="L217" s="67">
        <f>SUM(BO192:BO192)</f>
        <v>0</v>
      </c>
    </row>
    <row r="218" spans="1:12" ht="15" hidden="1" x14ac:dyDescent="0.2">
      <c r="A218" s="83"/>
      <c r="B218" s="84"/>
      <c r="C218" s="85" t="s">
        <v>633</v>
      </c>
      <c r="D218" s="85"/>
      <c r="E218" s="85"/>
      <c r="F218" s="85"/>
      <c r="G218" s="85"/>
      <c r="H218" s="85"/>
      <c r="I218" s="70"/>
      <c r="J218" s="83"/>
      <c r="K218" s="86"/>
      <c r="L218" s="70">
        <f>L194+L209+L210+L211+L216+L217</f>
        <v>0</v>
      </c>
    </row>
    <row r="219" spans="1:12" ht="14.25" hidden="1" x14ac:dyDescent="0.2">
      <c r="A219" s="78"/>
      <c r="B219" s="81"/>
      <c r="C219" s="87" t="s">
        <v>634</v>
      </c>
      <c r="D219" s="82"/>
      <c r="E219" s="82"/>
      <c r="F219" s="82"/>
      <c r="G219" s="82"/>
      <c r="H219" s="82"/>
      <c r="I219" s="67"/>
      <c r="J219" s="78"/>
      <c r="K219" s="65"/>
      <c r="L219" s="67"/>
    </row>
    <row r="220" spans="1:12" ht="14.25" hidden="1" x14ac:dyDescent="0.2">
      <c r="A220" s="78"/>
      <c r="B220" s="81"/>
      <c r="C220" s="82" t="s">
        <v>635</v>
      </c>
      <c r="D220" s="82"/>
      <c r="E220" s="82"/>
      <c r="F220" s="82"/>
      <c r="G220" s="82"/>
      <c r="H220" s="82"/>
      <c r="I220" s="67"/>
      <c r="J220" s="78"/>
      <c r="K220" s="65"/>
      <c r="L220" s="67">
        <f>SUM(AX192:AX192)</f>
        <v>0</v>
      </c>
    </row>
    <row r="221" spans="1:12" ht="14.25" hidden="1" x14ac:dyDescent="0.2">
      <c r="A221" s="78"/>
      <c r="B221" s="81"/>
      <c r="C221" s="82" t="s">
        <v>636</v>
      </c>
      <c r="D221" s="82"/>
      <c r="E221" s="82"/>
      <c r="F221" s="82"/>
      <c r="G221" s="82"/>
      <c r="H221" s="82"/>
      <c r="I221" s="67"/>
      <c r="J221" s="78"/>
      <c r="K221" s="65"/>
      <c r="L221" s="67">
        <f>SUM(AY192:AY192)</f>
        <v>0</v>
      </c>
    </row>
    <row r="222" spans="1:12" ht="14.25" hidden="1" customHeight="1" x14ac:dyDescent="0.2">
      <c r="A222" s="78"/>
      <c r="B222" s="81"/>
      <c r="C222" s="82" t="s">
        <v>637</v>
      </c>
      <c r="D222" s="82"/>
      <c r="E222" s="82"/>
      <c r="F222" s="88"/>
      <c r="G222" s="69">
        <f>Source!F882</f>
        <v>0</v>
      </c>
      <c r="H222" s="78"/>
      <c r="I222" s="78"/>
      <c r="J222" s="78"/>
      <c r="K222" s="78"/>
      <c r="L222" s="78"/>
    </row>
    <row r="223" spans="1:12" ht="14.25" hidden="1" customHeight="1" x14ac:dyDescent="0.2">
      <c r="A223" s="78"/>
      <c r="B223" s="81"/>
      <c r="C223" s="82" t="s">
        <v>638</v>
      </c>
      <c r="D223" s="82"/>
      <c r="E223" s="82"/>
      <c r="F223" s="88"/>
      <c r="G223" s="69">
        <f>Source!F883</f>
        <v>0</v>
      </c>
      <c r="H223" s="78"/>
      <c r="I223" s="78"/>
      <c r="J223" s="78"/>
      <c r="K223" s="78"/>
      <c r="L223" s="78"/>
    </row>
    <row r="226" spans="1:12" ht="16.5" x14ac:dyDescent="0.2">
      <c r="A226" s="60" t="s">
        <v>656</v>
      </c>
      <c r="B226" s="60"/>
      <c r="C226" s="60"/>
      <c r="D226" s="60"/>
      <c r="E226" s="60"/>
      <c r="F226" s="60"/>
      <c r="G226" s="60"/>
      <c r="H226" s="60"/>
      <c r="I226" s="60"/>
      <c r="J226" s="60"/>
      <c r="K226" s="60"/>
      <c r="L226" s="60"/>
    </row>
    <row r="228" spans="1:12" ht="15" hidden="1" x14ac:dyDescent="0.2">
      <c r="A228" s="83"/>
      <c r="B228" s="84"/>
      <c r="C228" s="85" t="s">
        <v>614</v>
      </c>
      <c r="D228" s="85"/>
      <c r="E228" s="85"/>
      <c r="F228" s="85"/>
      <c r="G228" s="85"/>
      <c r="H228" s="85"/>
      <c r="I228" s="70"/>
      <c r="J228" s="83"/>
      <c r="K228" s="86"/>
      <c r="L228" s="70">
        <f>L230+L231+L237+L241</f>
        <v>0</v>
      </c>
    </row>
    <row r="229" spans="1:12" ht="14.25" hidden="1" x14ac:dyDescent="0.2">
      <c r="A229" s="78"/>
      <c r="B229" s="81"/>
      <c r="C229" s="87" t="s">
        <v>615</v>
      </c>
      <c r="D229" s="82"/>
      <c r="E229" s="82"/>
      <c r="F229" s="82"/>
      <c r="G229" s="82"/>
      <c r="H229" s="82"/>
      <c r="I229" s="67"/>
      <c r="J229" s="78"/>
      <c r="K229" s="65"/>
      <c r="L229" s="67"/>
    </row>
    <row r="230" spans="1:12" ht="14.25" hidden="1" x14ac:dyDescent="0.2">
      <c r="A230" s="78"/>
      <c r="B230" s="81"/>
      <c r="C230" s="82" t="s">
        <v>616</v>
      </c>
      <c r="D230" s="82"/>
      <c r="E230" s="82"/>
      <c r="F230" s="82"/>
      <c r="G230" s="82"/>
      <c r="H230" s="82"/>
      <c r="I230" s="67"/>
      <c r="J230" s="78"/>
      <c r="K230" s="65"/>
      <c r="L230" s="67">
        <f>SUM(AR226:AR226)</f>
        <v>0</v>
      </c>
    </row>
    <row r="231" spans="1:12" ht="14.25" hidden="1" x14ac:dyDescent="0.2">
      <c r="A231" s="78"/>
      <c r="B231" s="81"/>
      <c r="C231" s="82" t="s">
        <v>617</v>
      </c>
      <c r="D231" s="82"/>
      <c r="E231" s="82"/>
      <c r="F231" s="82"/>
      <c r="G231" s="82"/>
      <c r="H231" s="82"/>
      <c r="I231" s="67"/>
      <c r="J231" s="78"/>
      <c r="K231" s="65"/>
      <c r="L231" s="67">
        <f>L233+L236+L235</f>
        <v>0</v>
      </c>
    </row>
    <row r="232" spans="1:12" ht="14.25" hidden="1" x14ac:dyDescent="0.2">
      <c r="A232" s="78"/>
      <c r="B232" s="81"/>
      <c r="C232" s="87" t="s">
        <v>618</v>
      </c>
      <c r="D232" s="82"/>
      <c r="E232" s="82"/>
      <c r="F232" s="82"/>
      <c r="G232" s="82"/>
      <c r="H232" s="82"/>
      <c r="I232" s="67"/>
      <c r="J232" s="78"/>
      <c r="K232" s="65"/>
      <c r="L232" s="67"/>
    </row>
    <row r="233" spans="1:12" ht="14.25" hidden="1" x14ac:dyDescent="0.2">
      <c r="A233" s="78"/>
      <c r="B233" s="81"/>
      <c r="C233" s="82" t="s">
        <v>617</v>
      </c>
      <c r="D233" s="82"/>
      <c r="E233" s="82"/>
      <c r="F233" s="82"/>
      <c r="G233" s="82"/>
      <c r="H233" s="82"/>
      <c r="I233" s="67"/>
      <c r="J233" s="78"/>
      <c r="K233" s="65"/>
      <c r="L233" s="67">
        <f>SUM(AO226:AO226)</f>
        <v>0</v>
      </c>
    </row>
    <row r="234" spans="1:12" ht="14.25" hidden="1" x14ac:dyDescent="0.2">
      <c r="A234" s="78"/>
      <c r="B234" s="81"/>
      <c r="C234" s="87" t="s">
        <v>619</v>
      </c>
      <c r="D234" s="82"/>
      <c r="E234" s="82"/>
      <c r="F234" s="82"/>
      <c r="G234" s="82"/>
      <c r="H234" s="82"/>
      <c r="I234" s="67"/>
      <c r="J234" s="78"/>
      <c r="K234" s="65"/>
      <c r="L234" s="67"/>
    </row>
    <row r="235" spans="1:12" ht="14.25" hidden="1" x14ac:dyDescent="0.2">
      <c r="A235" s="78"/>
      <c r="B235" s="81"/>
      <c r="C235" s="82" t="s">
        <v>639</v>
      </c>
      <c r="D235" s="82"/>
      <c r="E235" s="82"/>
      <c r="F235" s="82"/>
      <c r="G235" s="82"/>
      <c r="H235" s="82"/>
      <c r="I235" s="67"/>
      <c r="J235" s="78"/>
      <c r="K235" s="65"/>
      <c r="L235" s="67">
        <f>SUM(AT226:AT226)</f>
        <v>0</v>
      </c>
    </row>
    <row r="236" spans="1:12" ht="14.25" hidden="1" x14ac:dyDescent="0.2">
      <c r="A236" s="78"/>
      <c r="B236" s="81"/>
      <c r="C236" s="82" t="s">
        <v>620</v>
      </c>
      <c r="D236" s="82"/>
      <c r="E236" s="82"/>
      <c r="F236" s="82"/>
      <c r="G236" s="82"/>
      <c r="H236" s="82"/>
      <c r="I236" s="67"/>
      <c r="J236" s="78"/>
      <c r="K236" s="65"/>
      <c r="L236" s="67">
        <f>SUM(AV226:AV226)</f>
        <v>0</v>
      </c>
    </row>
    <row r="237" spans="1:12" ht="14.25" hidden="1" x14ac:dyDescent="0.2">
      <c r="A237" s="78"/>
      <c r="B237" s="81"/>
      <c r="C237" s="82" t="s">
        <v>621</v>
      </c>
      <c r="D237" s="82"/>
      <c r="E237" s="82"/>
      <c r="F237" s="82"/>
      <c r="G237" s="82"/>
      <c r="H237" s="82"/>
      <c r="I237" s="67"/>
      <c r="J237" s="78"/>
      <c r="K237" s="65"/>
      <c r="L237" s="67">
        <f>L239+L240</f>
        <v>0</v>
      </c>
    </row>
    <row r="238" spans="1:12" ht="14.25" hidden="1" x14ac:dyDescent="0.2">
      <c r="A238" s="78"/>
      <c r="B238" s="81"/>
      <c r="C238" s="87" t="s">
        <v>618</v>
      </c>
      <c r="D238" s="82"/>
      <c r="E238" s="82"/>
      <c r="F238" s="82"/>
      <c r="G238" s="82"/>
      <c r="H238" s="82"/>
      <c r="I238" s="67"/>
      <c r="J238" s="78"/>
      <c r="K238" s="65"/>
      <c r="L238" s="67"/>
    </row>
    <row r="239" spans="1:12" ht="14.25" hidden="1" x14ac:dyDescent="0.2">
      <c r="A239" s="78"/>
      <c r="B239" s="81"/>
      <c r="C239" s="82" t="s">
        <v>622</v>
      </c>
      <c r="D239" s="82"/>
      <c r="E239" s="82"/>
      <c r="F239" s="82"/>
      <c r="G239" s="82"/>
      <c r="H239" s="82"/>
      <c r="I239" s="67"/>
      <c r="J239" s="78"/>
      <c r="K239" s="65"/>
      <c r="L239" s="67">
        <f>SUM(AW226:AW226)-SUM(BK226:BK226)</f>
        <v>0</v>
      </c>
    </row>
    <row r="240" spans="1:12" ht="14.25" hidden="1" x14ac:dyDescent="0.2">
      <c r="A240" s="78"/>
      <c r="B240" s="81"/>
      <c r="C240" s="82" t="s">
        <v>623</v>
      </c>
      <c r="D240" s="82"/>
      <c r="E240" s="82"/>
      <c r="F240" s="82"/>
      <c r="G240" s="82"/>
      <c r="H240" s="82"/>
      <c r="I240" s="67"/>
      <c r="J240" s="78"/>
      <c r="K240" s="65"/>
      <c r="L240" s="67">
        <f>SUM(BC226:BC226)</f>
        <v>0</v>
      </c>
    </row>
    <row r="241" spans="1:12" ht="14.25" hidden="1" x14ac:dyDescent="0.2">
      <c r="A241" s="78"/>
      <c r="B241" s="81"/>
      <c r="C241" s="82" t="s">
        <v>624</v>
      </c>
      <c r="D241" s="82"/>
      <c r="E241" s="82"/>
      <c r="F241" s="82"/>
      <c r="G241" s="82"/>
      <c r="H241" s="82"/>
      <c r="I241" s="67"/>
      <c r="J241" s="78"/>
      <c r="K241" s="65"/>
      <c r="L241" s="67">
        <f>SUM(BB226:BB226)</f>
        <v>0</v>
      </c>
    </row>
    <row r="242" spans="1:12" ht="14.25" hidden="1" x14ac:dyDescent="0.2">
      <c r="A242" s="78"/>
      <c r="B242" s="81"/>
      <c r="C242" s="82" t="s">
        <v>625</v>
      </c>
      <c r="D242" s="82"/>
      <c r="E242" s="82"/>
      <c r="F242" s="82"/>
      <c r="G242" s="82"/>
      <c r="H242" s="82"/>
      <c r="I242" s="67"/>
      <c r="J242" s="78"/>
      <c r="K242" s="65"/>
      <c r="L242" s="67">
        <f>SUM(AR226:AR226)+SUM(AT226:AT226)+SUM(AV226:AV226)</f>
        <v>0</v>
      </c>
    </row>
    <row r="243" spans="1:12" ht="14.25" hidden="1" x14ac:dyDescent="0.2">
      <c r="A243" s="78"/>
      <c r="B243" s="81"/>
      <c r="C243" s="82" t="s">
        <v>626</v>
      </c>
      <c r="D243" s="82"/>
      <c r="E243" s="82"/>
      <c r="F243" s="82"/>
      <c r="G243" s="82"/>
      <c r="H243" s="82"/>
      <c r="I243" s="67"/>
      <c r="J243" s="78"/>
      <c r="K243" s="65"/>
      <c r="L243" s="67">
        <f>SUM(AZ226:AZ226)</f>
        <v>0</v>
      </c>
    </row>
    <row r="244" spans="1:12" ht="14.25" hidden="1" x14ac:dyDescent="0.2">
      <c r="A244" s="78"/>
      <c r="B244" s="81"/>
      <c r="C244" s="82" t="s">
        <v>627</v>
      </c>
      <c r="D244" s="82"/>
      <c r="E244" s="82"/>
      <c r="F244" s="82"/>
      <c r="G244" s="82"/>
      <c r="H244" s="82"/>
      <c r="I244" s="67"/>
      <c r="J244" s="78"/>
      <c r="K244" s="65"/>
      <c r="L244" s="67">
        <f>SUM(BA226:BA226)</f>
        <v>0</v>
      </c>
    </row>
    <row r="245" spans="1:12" ht="14.25" hidden="1" x14ac:dyDescent="0.2">
      <c r="A245" s="78"/>
      <c r="B245" s="81"/>
      <c r="C245" s="82" t="s">
        <v>628</v>
      </c>
      <c r="D245" s="82"/>
      <c r="E245" s="82"/>
      <c r="F245" s="82"/>
      <c r="G245" s="82"/>
      <c r="H245" s="82"/>
      <c r="I245" s="67"/>
      <c r="J245" s="78"/>
      <c r="K245" s="65"/>
      <c r="L245" s="67">
        <f>L247+L248</f>
        <v>0</v>
      </c>
    </row>
    <row r="246" spans="1:12" ht="14.25" hidden="1" x14ac:dyDescent="0.2">
      <c r="A246" s="78"/>
      <c r="B246" s="81"/>
      <c r="C246" s="87" t="s">
        <v>615</v>
      </c>
      <c r="D246" s="82"/>
      <c r="E246" s="82"/>
      <c r="F246" s="82"/>
      <c r="G246" s="82"/>
      <c r="H246" s="82"/>
      <c r="I246" s="67"/>
      <c r="J246" s="78"/>
      <c r="K246" s="65"/>
      <c r="L246" s="67"/>
    </row>
    <row r="247" spans="1:12" ht="14.25" hidden="1" x14ac:dyDescent="0.2">
      <c r="A247" s="78"/>
      <c r="B247" s="81"/>
      <c r="C247" s="82" t="s">
        <v>629</v>
      </c>
      <c r="D247" s="82"/>
      <c r="E247" s="82"/>
      <c r="F247" s="82"/>
      <c r="G247" s="82"/>
      <c r="H247" s="82"/>
      <c r="I247" s="67"/>
      <c r="J247" s="78"/>
      <c r="K247" s="65"/>
      <c r="L247" s="67">
        <f>SUM(BK226:BK226)</f>
        <v>0</v>
      </c>
    </row>
    <row r="248" spans="1:12" ht="14.25" hidden="1" x14ac:dyDescent="0.2">
      <c r="A248" s="78"/>
      <c r="B248" s="81"/>
      <c r="C248" s="82" t="s">
        <v>630</v>
      </c>
      <c r="D248" s="82"/>
      <c r="E248" s="82"/>
      <c r="F248" s="82"/>
      <c r="G248" s="82"/>
      <c r="H248" s="82"/>
      <c r="I248" s="67"/>
      <c r="J248" s="78"/>
      <c r="K248" s="65"/>
      <c r="L248" s="67">
        <f>SUM(BD226:BD226)</f>
        <v>0</v>
      </c>
    </row>
    <row r="249" spans="1:12" ht="14.25" hidden="1" x14ac:dyDescent="0.2">
      <c r="A249" s="78"/>
      <c r="B249" s="81"/>
      <c r="C249" s="82" t="s">
        <v>631</v>
      </c>
      <c r="D249" s="82"/>
      <c r="E249" s="82"/>
      <c r="F249" s="82"/>
      <c r="G249" s="82"/>
      <c r="H249" s="82"/>
      <c r="I249" s="67"/>
      <c r="J249" s="78"/>
      <c r="K249" s="65"/>
      <c r="L249" s="67"/>
    </row>
    <row r="250" spans="1:12" ht="14.25" hidden="1" x14ac:dyDescent="0.2">
      <c r="A250" s="78"/>
      <c r="B250" s="81"/>
      <c r="C250" s="82" t="s">
        <v>631</v>
      </c>
      <c r="D250" s="82"/>
      <c r="E250" s="82"/>
      <c r="F250" s="82"/>
      <c r="G250" s="82"/>
      <c r="H250" s="82"/>
      <c r="I250" s="67"/>
      <c r="J250" s="78"/>
      <c r="K250" s="65"/>
      <c r="L250" s="67">
        <f>SUM(BQ226:BQ226)</f>
        <v>0</v>
      </c>
    </row>
    <row r="251" spans="1:12" ht="14.25" hidden="1" x14ac:dyDescent="0.2">
      <c r="A251" s="78"/>
      <c r="B251" s="81"/>
      <c r="C251" s="82" t="s">
        <v>632</v>
      </c>
      <c r="D251" s="82"/>
      <c r="E251" s="82"/>
      <c r="F251" s="82"/>
      <c r="G251" s="82"/>
      <c r="H251" s="82"/>
      <c r="I251" s="67"/>
      <c r="J251" s="78"/>
      <c r="K251" s="65"/>
      <c r="L251" s="67">
        <f>SUM(BO226:BO226)</f>
        <v>0</v>
      </c>
    </row>
    <row r="252" spans="1:12" ht="15" hidden="1" x14ac:dyDescent="0.2">
      <c r="A252" s="83"/>
      <c r="B252" s="84"/>
      <c r="C252" s="85" t="s">
        <v>633</v>
      </c>
      <c r="D252" s="85"/>
      <c r="E252" s="85"/>
      <c r="F252" s="85"/>
      <c r="G252" s="85"/>
      <c r="H252" s="85"/>
      <c r="I252" s="70"/>
      <c r="J252" s="83"/>
      <c r="K252" s="86"/>
      <c r="L252" s="70">
        <f>L228+L243+L244+L245+L250+L251</f>
        <v>0</v>
      </c>
    </row>
    <row r="253" spans="1:12" ht="14.25" hidden="1" x14ac:dyDescent="0.2">
      <c r="A253" s="78"/>
      <c r="B253" s="81"/>
      <c r="C253" s="87" t="s">
        <v>634</v>
      </c>
      <c r="D253" s="82"/>
      <c r="E253" s="82"/>
      <c r="F253" s="82"/>
      <c r="G253" s="82"/>
      <c r="H253" s="82"/>
      <c r="I253" s="67"/>
      <c r="J253" s="78"/>
      <c r="K253" s="65"/>
      <c r="L253" s="67"/>
    </row>
    <row r="254" spans="1:12" ht="14.25" hidden="1" x14ac:dyDescent="0.2">
      <c r="A254" s="78"/>
      <c r="B254" s="81"/>
      <c r="C254" s="82" t="s">
        <v>635</v>
      </c>
      <c r="D254" s="82"/>
      <c r="E254" s="82"/>
      <c r="F254" s="82"/>
      <c r="G254" s="82"/>
      <c r="H254" s="82"/>
      <c r="I254" s="67"/>
      <c r="J254" s="78"/>
      <c r="K254" s="65"/>
      <c r="L254" s="67">
        <f>SUM(AX226:AX226)</f>
        <v>0</v>
      </c>
    </row>
    <row r="255" spans="1:12" ht="14.25" hidden="1" x14ac:dyDescent="0.2">
      <c r="A255" s="78"/>
      <c r="B255" s="81"/>
      <c r="C255" s="82" t="s">
        <v>636</v>
      </c>
      <c r="D255" s="82"/>
      <c r="E255" s="82"/>
      <c r="F255" s="82"/>
      <c r="G255" s="82"/>
      <c r="H255" s="82"/>
      <c r="I255" s="67"/>
      <c r="J255" s="78"/>
      <c r="K255" s="65"/>
      <c r="L255" s="67">
        <f>SUM(AY226:AY226)</f>
        <v>0</v>
      </c>
    </row>
    <row r="256" spans="1:12" ht="14.25" hidden="1" customHeight="1" x14ac:dyDescent="0.2">
      <c r="A256" s="78"/>
      <c r="B256" s="81"/>
      <c r="C256" s="82" t="s">
        <v>637</v>
      </c>
      <c r="D256" s="82"/>
      <c r="E256" s="82"/>
      <c r="F256" s="88"/>
      <c r="G256" s="69">
        <f>Source!F916</f>
        <v>0</v>
      </c>
      <c r="H256" s="78"/>
      <c r="I256" s="78"/>
      <c r="J256" s="78"/>
      <c r="K256" s="78"/>
      <c r="L256" s="78"/>
    </row>
    <row r="257" spans="1:12" ht="14.25" hidden="1" customHeight="1" x14ac:dyDescent="0.2">
      <c r="A257" s="78"/>
      <c r="B257" s="81"/>
      <c r="C257" s="82" t="s">
        <v>638</v>
      </c>
      <c r="D257" s="82"/>
      <c r="E257" s="82"/>
      <c r="F257" s="88"/>
      <c r="G257" s="69">
        <f>Source!F917</f>
        <v>0</v>
      </c>
      <c r="H257" s="78"/>
      <c r="I257" s="78"/>
      <c r="J257" s="78"/>
      <c r="K257" s="78"/>
      <c r="L257" s="78"/>
    </row>
    <row r="260" spans="1:12" ht="16.5" x14ac:dyDescent="0.2">
      <c r="A260" s="60" t="s">
        <v>657</v>
      </c>
      <c r="B260" s="60"/>
      <c r="C260" s="60"/>
      <c r="D260" s="60"/>
      <c r="E260" s="60"/>
      <c r="F260" s="60"/>
      <c r="G260" s="60"/>
      <c r="H260" s="60"/>
      <c r="I260" s="60"/>
      <c r="J260" s="60"/>
      <c r="K260" s="60"/>
      <c r="L260" s="60"/>
    </row>
    <row r="262" spans="1:12" ht="15" hidden="1" x14ac:dyDescent="0.2">
      <c r="A262" s="83"/>
      <c r="B262" s="84"/>
      <c r="C262" s="85" t="s">
        <v>614</v>
      </c>
      <c r="D262" s="85"/>
      <c r="E262" s="85"/>
      <c r="F262" s="85"/>
      <c r="G262" s="85"/>
      <c r="H262" s="85"/>
      <c r="I262" s="70"/>
      <c r="J262" s="83"/>
      <c r="K262" s="86"/>
      <c r="L262" s="70">
        <f>L264+L265+L271+L275</f>
        <v>0</v>
      </c>
    </row>
    <row r="263" spans="1:12" ht="14.25" hidden="1" x14ac:dyDescent="0.2">
      <c r="A263" s="78"/>
      <c r="B263" s="81"/>
      <c r="C263" s="87" t="s">
        <v>615</v>
      </c>
      <c r="D263" s="82"/>
      <c r="E263" s="82"/>
      <c r="F263" s="82"/>
      <c r="G263" s="82"/>
      <c r="H263" s="82"/>
      <c r="I263" s="67"/>
      <c r="J263" s="78"/>
      <c r="K263" s="65"/>
      <c r="L263" s="67"/>
    </row>
    <row r="264" spans="1:12" ht="14.25" hidden="1" x14ac:dyDescent="0.2">
      <c r="A264" s="78"/>
      <c r="B264" s="81"/>
      <c r="C264" s="82" t="s">
        <v>616</v>
      </c>
      <c r="D264" s="82"/>
      <c r="E264" s="82"/>
      <c r="F264" s="82"/>
      <c r="G264" s="82"/>
      <c r="H264" s="82"/>
      <c r="I264" s="67"/>
      <c r="J264" s="78"/>
      <c r="K264" s="65"/>
      <c r="L264" s="67">
        <f>SUM(AR260:AR260)</f>
        <v>0</v>
      </c>
    </row>
    <row r="265" spans="1:12" ht="14.25" hidden="1" x14ac:dyDescent="0.2">
      <c r="A265" s="78"/>
      <c r="B265" s="81"/>
      <c r="C265" s="82" t="s">
        <v>617</v>
      </c>
      <c r="D265" s="82"/>
      <c r="E265" s="82"/>
      <c r="F265" s="82"/>
      <c r="G265" s="82"/>
      <c r="H265" s="82"/>
      <c r="I265" s="67"/>
      <c r="J265" s="78"/>
      <c r="K265" s="65"/>
      <c r="L265" s="67">
        <f>L267+L270+L269</f>
        <v>0</v>
      </c>
    </row>
    <row r="266" spans="1:12" ht="14.25" hidden="1" x14ac:dyDescent="0.2">
      <c r="A266" s="78"/>
      <c r="B266" s="81"/>
      <c r="C266" s="87" t="s">
        <v>618</v>
      </c>
      <c r="D266" s="82"/>
      <c r="E266" s="82"/>
      <c r="F266" s="82"/>
      <c r="G266" s="82"/>
      <c r="H266" s="82"/>
      <c r="I266" s="67"/>
      <c r="J266" s="78"/>
      <c r="K266" s="65"/>
      <c r="L266" s="67"/>
    </row>
    <row r="267" spans="1:12" ht="14.25" hidden="1" x14ac:dyDescent="0.2">
      <c r="A267" s="78"/>
      <c r="B267" s="81"/>
      <c r="C267" s="82" t="s">
        <v>617</v>
      </c>
      <c r="D267" s="82"/>
      <c r="E267" s="82"/>
      <c r="F267" s="82"/>
      <c r="G267" s="82"/>
      <c r="H267" s="82"/>
      <c r="I267" s="67"/>
      <c r="J267" s="78"/>
      <c r="K267" s="65"/>
      <c r="L267" s="67">
        <f>SUM(AO260:AO260)</f>
        <v>0</v>
      </c>
    </row>
    <row r="268" spans="1:12" ht="14.25" hidden="1" x14ac:dyDescent="0.2">
      <c r="A268" s="78"/>
      <c r="B268" s="81"/>
      <c r="C268" s="87" t="s">
        <v>619</v>
      </c>
      <c r="D268" s="82"/>
      <c r="E268" s="82"/>
      <c r="F268" s="82"/>
      <c r="G268" s="82"/>
      <c r="H268" s="82"/>
      <c r="I268" s="67"/>
      <c r="J268" s="78"/>
      <c r="K268" s="65"/>
      <c r="L268" s="67"/>
    </row>
    <row r="269" spans="1:12" ht="14.25" hidden="1" x14ac:dyDescent="0.2">
      <c r="A269" s="78"/>
      <c r="B269" s="81"/>
      <c r="C269" s="82" t="s">
        <v>639</v>
      </c>
      <c r="D269" s="82"/>
      <c r="E269" s="82"/>
      <c r="F269" s="82"/>
      <c r="G269" s="82"/>
      <c r="H269" s="82"/>
      <c r="I269" s="67"/>
      <c r="J269" s="78"/>
      <c r="K269" s="65"/>
      <c r="L269" s="67">
        <f>SUM(AT260:AT260)</f>
        <v>0</v>
      </c>
    </row>
    <row r="270" spans="1:12" ht="14.25" hidden="1" x14ac:dyDescent="0.2">
      <c r="A270" s="78"/>
      <c r="B270" s="81"/>
      <c r="C270" s="82" t="s">
        <v>620</v>
      </c>
      <c r="D270" s="82"/>
      <c r="E270" s="82"/>
      <c r="F270" s="82"/>
      <c r="G270" s="82"/>
      <c r="H270" s="82"/>
      <c r="I270" s="67"/>
      <c r="J270" s="78"/>
      <c r="K270" s="65"/>
      <c r="L270" s="67">
        <f>SUM(AV260:AV260)</f>
        <v>0</v>
      </c>
    </row>
    <row r="271" spans="1:12" ht="14.25" hidden="1" x14ac:dyDescent="0.2">
      <c r="A271" s="78"/>
      <c r="B271" s="81"/>
      <c r="C271" s="82" t="s">
        <v>621</v>
      </c>
      <c r="D271" s="82"/>
      <c r="E271" s="82"/>
      <c r="F271" s="82"/>
      <c r="G271" s="82"/>
      <c r="H271" s="82"/>
      <c r="I271" s="67"/>
      <c r="J271" s="78"/>
      <c r="K271" s="65"/>
      <c r="L271" s="67">
        <f>L273+L274</f>
        <v>0</v>
      </c>
    </row>
    <row r="272" spans="1:12" ht="14.25" hidden="1" x14ac:dyDescent="0.2">
      <c r="A272" s="78"/>
      <c r="B272" s="81"/>
      <c r="C272" s="87" t="s">
        <v>618</v>
      </c>
      <c r="D272" s="82"/>
      <c r="E272" s="82"/>
      <c r="F272" s="82"/>
      <c r="G272" s="82"/>
      <c r="H272" s="82"/>
      <c r="I272" s="67"/>
      <c r="J272" s="78"/>
      <c r="K272" s="65"/>
      <c r="L272" s="67"/>
    </row>
    <row r="273" spans="1:12" ht="14.25" hidden="1" x14ac:dyDescent="0.2">
      <c r="A273" s="78"/>
      <c r="B273" s="81"/>
      <c r="C273" s="82" t="s">
        <v>622</v>
      </c>
      <c r="D273" s="82"/>
      <c r="E273" s="82"/>
      <c r="F273" s="82"/>
      <c r="G273" s="82"/>
      <c r="H273" s="82"/>
      <c r="I273" s="67"/>
      <c r="J273" s="78"/>
      <c r="K273" s="65"/>
      <c r="L273" s="67">
        <f>SUM(AW260:AW260)-SUM(BK260:BK260)</f>
        <v>0</v>
      </c>
    </row>
    <row r="274" spans="1:12" ht="14.25" hidden="1" x14ac:dyDescent="0.2">
      <c r="A274" s="78"/>
      <c r="B274" s="81"/>
      <c r="C274" s="82" t="s">
        <v>623</v>
      </c>
      <c r="D274" s="82"/>
      <c r="E274" s="82"/>
      <c r="F274" s="82"/>
      <c r="G274" s="82"/>
      <c r="H274" s="82"/>
      <c r="I274" s="67"/>
      <c r="J274" s="78"/>
      <c r="K274" s="65"/>
      <c r="L274" s="67">
        <f>SUM(BC260:BC260)</f>
        <v>0</v>
      </c>
    </row>
    <row r="275" spans="1:12" ht="14.25" hidden="1" x14ac:dyDescent="0.2">
      <c r="A275" s="78"/>
      <c r="B275" s="81"/>
      <c r="C275" s="82" t="s">
        <v>624</v>
      </c>
      <c r="D275" s="82"/>
      <c r="E275" s="82"/>
      <c r="F275" s="82"/>
      <c r="G275" s="82"/>
      <c r="H275" s="82"/>
      <c r="I275" s="67"/>
      <c r="J275" s="78"/>
      <c r="K275" s="65"/>
      <c r="L275" s="67">
        <f>SUM(BB260:BB260)</f>
        <v>0</v>
      </c>
    </row>
    <row r="276" spans="1:12" ht="14.25" hidden="1" x14ac:dyDescent="0.2">
      <c r="A276" s="78"/>
      <c r="B276" s="81"/>
      <c r="C276" s="82" t="s">
        <v>625</v>
      </c>
      <c r="D276" s="82"/>
      <c r="E276" s="82"/>
      <c r="F276" s="82"/>
      <c r="G276" s="82"/>
      <c r="H276" s="82"/>
      <c r="I276" s="67"/>
      <c r="J276" s="78"/>
      <c r="K276" s="65"/>
      <c r="L276" s="67">
        <f>SUM(AR260:AR260)+SUM(AT260:AT260)+SUM(AV260:AV260)</f>
        <v>0</v>
      </c>
    </row>
    <row r="277" spans="1:12" ht="14.25" hidden="1" x14ac:dyDescent="0.2">
      <c r="A277" s="78"/>
      <c r="B277" s="81"/>
      <c r="C277" s="82" t="s">
        <v>626</v>
      </c>
      <c r="D277" s="82"/>
      <c r="E277" s="82"/>
      <c r="F277" s="82"/>
      <c r="G277" s="82"/>
      <c r="H277" s="82"/>
      <c r="I277" s="67"/>
      <c r="J277" s="78"/>
      <c r="K277" s="65"/>
      <c r="L277" s="67">
        <f>SUM(AZ260:AZ260)</f>
        <v>0</v>
      </c>
    </row>
    <row r="278" spans="1:12" ht="14.25" hidden="1" x14ac:dyDescent="0.2">
      <c r="A278" s="78"/>
      <c r="B278" s="81"/>
      <c r="C278" s="82" t="s">
        <v>627</v>
      </c>
      <c r="D278" s="82"/>
      <c r="E278" s="82"/>
      <c r="F278" s="82"/>
      <c r="G278" s="82"/>
      <c r="H278" s="82"/>
      <c r="I278" s="67"/>
      <c r="J278" s="78"/>
      <c r="K278" s="65"/>
      <c r="L278" s="67">
        <f>SUM(BA260:BA260)</f>
        <v>0</v>
      </c>
    </row>
    <row r="279" spans="1:12" ht="14.25" hidden="1" x14ac:dyDescent="0.2">
      <c r="A279" s="78"/>
      <c r="B279" s="81"/>
      <c r="C279" s="82" t="s">
        <v>628</v>
      </c>
      <c r="D279" s="82"/>
      <c r="E279" s="82"/>
      <c r="F279" s="82"/>
      <c r="G279" s="82"/>
      <c r="H279" s="82"/>
      <c r="I279" s="67"/>
      <c r="J279" s="78"/>
      <c r="K279" s="65"/>
      <c r="L279" s="67">
        <f>L281+L282</f>
        <v>0</v>
      </c>
    </row>
    <row r="280" spans="1:12" ht="14.25" hidden="1" x14ac:dyDescent="0.2">
      <c r="A280" s="78"/>
      <c r="B280" s="81"/>
      <c r="C280" s="87" t="s">
        <v>615</v>
      </c>
      <c r="D280" s="82"/>
      <c r="E280" s="82"/>
      <c r="F280" s="82"/>
      <c r="G280" s="82"/>
      <c r="H280" s="82"/>
      <c r="I280" s="67"/>
      <c r="J280" s="78"/>
      <c r="K280" s="65"/>
      <c r="L280" s="67"/>
    </row>
    <row r="281" spans="1:12" ht="14.25" hidden="1" x14ac:dyDescent="0.2">
      <c r="A281" s="78"/>
      <c r="B281" s="81"/>
      <c r="C281" s="82" t="s">
        <v>629</v>
      </c>
      <c r="D281" s="82"/>
      <c r="E281" s="82"/>
      <c r="F281" s="82"/>
      <c r="G281" s="82"/>
      <c r="H281" s="82"/>
      <c r="I281" s="67"/>
      <c r="J281" s="78"/>
      <c r="K281" s="65"/>
      <c r="L281" s="67">
        <f>SUM(BK260:BK260)</f>
        <v>0</v>
      </c>
    </row>
    <row r="282" spans="1:12" ht="14.25" hidden="1" x14ac:dyDescent="0.2">
      <c r="A282" s="78"/>
      <c r="B282" s="81"/>
      <c r="C282" s="82" t="s">
        <v>630</v>
      </c>
      <c r="D282" s="82"/>
      <c r="E282" s="82"/>
      <c r="F282" s="82"/>
      <c r="G282" s="82"/>
      <c r="H282" s="82"/>
      <c r="I282" s="67"/>
      <c r="J282" s="78"/>
      <c r="K282" s="65"/>
      <c r="L282" s="67">
        <f>SUM(BD260:BD260)</f>
        <v>0</v>
      </c>
    </row>
    <row r="283" spans="1:12" ht="14.25" hidden="1" x14ac:dyDescent="0.2">
      <c r="A283" s="78"/>
      <c r="B283" s="81"/>
      <c r="C283" s="82" t="s">
        <v>631</v>
      </c>
      <c r="D283" s="82"/>
      <c r="E283" s="82"/>
      <c r="F283" s="82"/>
      <c r="G283" s="82"/>
      <c r="H283" s="82"/>
      <c r="I283" s="67"/>
      <c r="J283" s="78"/>
      <c r="K283" s="65"/>
      <c r="L283" s="67"/>
    </row>
    <row r="284" spans="1:12" ht="14.25" hidden="1" x14ac:dyDescent="0.2">
      <c r="A284" s="78"/>
      <c r="B284" s="81"/>
      <c r="C284" s="82" t="s">
        <v>631</v>
      </c>
      <c r="D284" s="82"/>
      <c r="E284" s="82"/>
      <c r="F284" s="82"/>
      <c r="G284" s="82"/>
      <c r="H284" s="82"/>
      <c r="I284" s="67"/>
      <c r="J284" s="78"/>
      <c r="K284" s="65"/>
      <c r="L284" s="67">
        <f>SUM(BQ260:BQ260)</f>
        <v>0</v>
      </c>
    </row>
    <row r="285" spans="1:12" ht="14.25" hidden="1" x14ac:dyDescent="0.2">
      <c r="A285" s="78"/>
      <c r="B285" s="81"/>
      <c r="C285" s="82" t="s">
        <v>632</v>
      </c>
      <c r="D285" s="82"/>
      <c r="E285" s="82"/>
      <c r="F285" s="82"/>
      <c r="G285" s="82"/>
      <c r="H285" s="82"/>
      <c r="I285" s="67"/>
      <c r="J285" s="78"/>
      <c r="K285" s="65"/>
      <c r="L285" s="67">
        <f>SUM(BO260:BO260)</f>
        <v>0</v>
      </c>
    </row>
    <row r="286" spans="1:12" ht="15" hidden="1" x14ac:dyDescent="0.2">
      <c r="A286" s="83"/>
      <c r="B286" s="84"/>
      <c r="C286" s="85" t="s">
        <v>633</v>
      </c>
      <c r="D286" s="85"/>
      <c r="E286" s="85"/>
      <c r="F286" s="85"/>
      <c r="G286" s="85"/>
      <c r="H286" s="85"/>
      <c r="I286" s="70"/>
      <c r="J286" s="83"/>
      <c r="K286" s="86"/>
      <c r="L286" s="70">
        <f>L262+L277+L278+L279+L284+L285</f>
        <v>0</v>
      </c>
    </row>
    <row r="287" spans="1:12" ht="14.25" hidden="1" x14ac:dyDescent="0.2">
      <c r="A287" s="78"/>
      <c r="B287" s="81"/>
      <c r="C287" s="87" t="s">
        <v>634</v>
      </c>
      <c r="D287" s="82"/>
      <c r="E287" s="82"/>
      <c r="F287" s="82"/>
      <c r="G287" s="82"/>
      <c r="H287" s="82"/>
      <c r="I287" s="67"/>
      <c r="J287" s="78"/>
      <c r="K287" s="65"/>
      <c r="L287" s="67"/>
    </row>
    <row r="288" spans="1:12" ht="14.25" hidden="1" x14ac:dyDescent="0.2">
      <c r="A288" s="78"/>
      <c r="B288" s="81"/>
      <c r="C288" s="82" t="s">
        <v>635</v>
      </c>
      <c r="D288" s="82"/>
      <c r="E288" s="82"/>
      <c r="F288" s="82"/>
      <c r="G288" s="82"/>
      <c r="H288" s="82"/>
      <c r="I288" s="67"/>
      <c r="J288" s="78"/>
      <c r="K288" s="65"/>
      <c r="L288" s="67">
        <f>SUM(AX260:AX260)</f>
        <v>0</v>
      </c>
    </row>
    <row r="289" spans="1:12" ht="14.25" hidden="1" x14ac:dyDescent="0.2">
      <c r="A289" s="78"/>
      <c r="B289" s="81"/>
      <c r="C289" s="82" t="s">
        <v>636</v>
      </c>
      <c r="D289" s="82"/>
      <c r="E289" s="82"/>
      <c r="F289" s="82"/>
      <c r="G289" s="82"/>
      <c r="H289" s="82"/>
      <c r="I289" s="67"/>
      <c r="J289" s="78"/>
      <c r="K289" s="65"/>
      <c r="L289" s="67">
        <f>SUM(AY260:AY260)</f>
        <v>0</v>
      </c>
    </row>
    <row r="290" spans="1:12" ht="14.25" hidden="1" customHeight="1" x14ac:dyDescent="0.2">
      <c r="A290" s="78"/>
      <c r="B290" s="81"/>
      <c r="C290" s="82" t="s">
        <v>637</v>
      </c>
      <c r="D290" s="82"/>
      <c r="E290" s="82"/>
      <c r="F290" s="88"/>
      <c r="G290" s="69">
        <f>Source!F950</f>
        <v>0</v>
      </c>
      <c r="H290" s="78"/>
      <c r="I290" s="78"/>
      <c r="J290" s="78"/>
      <c r="K290" s="78"/>
      <c r="L290" s="78"/>
    </row>
    <row r="291" spans="1:12" ht="14.25" hidden="1" customHeight="1" x14ac:dyDescent="0.2">
      <c r="A291" s="78"/>
      <c r="B291" s="81"/>
      <c r="C291" s="82" t="s">
        <v>638</v>
      </c>
      <c r="D291" s="82"/>
      <c r="E291" s="82"/>
      <c r="F291" s="88"/>
      <c r="G291" s="69">
        <f>Source!F951</f>
        <v>0</v>
      </c>
      <c r="H291" s="78"/>
      <c r="I291" s="78"/>
      <c r="J291" s="78"/>
      <c r="K291" s="78"/>
      <c r="L291" s="78"/>
    </row>
    <row r="294" spans="1:12" ht="15" x14ac:dyDescent="0.2">
      <c r="A294" s="90"/>
      <c r="B294" s="91"/>
      <c r="C294" s="92" t="s">
        <v>658</v>
      </c>
      <c r="D294" s="92"/>
      <c r="E294" s="92"/>
      <c r="F294" s="92"/>
      <c r="G294" s="92"/>
      <c r="H294" s="92"/>
      <c r="I294" s="93"/>
      <c r="J294" s="90"/>
      <c r="K294" s="94"/>
      <c r="L294" s="93"/>
    </row>
    <row r="296" spans="1:12" ht="15" x14ac:dyDescent="0.2">
      <c r="A296" s="83"/>
      <c r="B296" s="84"/>
      <c r="C296" s="85" t="s">
        <v>659</v>
      </c>
      <c r="D296" s="85"/>
      <c r="E296" s="85"/>
      <c r="F296" s="85"/>
      <c r="G296" s="85"/>
      <c r="H296" s="85"/>
      <c r="I296" s="70"/>
      <c r="J296" s="83"/>
      <c r="K296" s="86"/>
      <c r="L296" s="70">
        <f>L298+L313+L314</f>
        <v>191079.03</v>
      </c>
    </row>
    <row r="297" spans="1:12" ht="14.25" x14ac:dyDescent="0.2">
      <c r="A297" s="78"/>
      <c r="B297" s="81"/>
      <c r="C297" s="87" t="s">
        <v>615</v>
      </c>
      <c r="D297" s="82"/>
      <c r="E297" s="82"/>
      <c r="F297" s="82"/>
      <c r="G297" s="82"/>
      <c r="H297" s="82"/>
      <c r="I297" s="67"/>
      <c r="J297" s="78"/>
      <c r="K297" s="65"/>
      <c r="L297" s="67"/>
    </row>
    <row r="298" spans="1:12" ht="14.25" x14ac:dyDescent="0.2">
      <c r="A298" s="78"/>
      <c r="B298" s="81"/>
      <c r="C298" s="82" t="s">
        <v>660</v>
      </c>
      <c r="D298" s="82"/>
      <c r="E298" s="82"/>
      <c r="F298" s="82"/>
      <c r="G298" s="82"/>
      <c r="H298" s="82"/>
      <c r="I298" s="67"/>
      <c r="J298" s="78"/>
      <c r="K298" s="65"/>
      <c r="L298" s="67">
        <f>L300+L301+L307+L311</f>
        <v>159406.68</v>
      </c>
    </row>
    <row r="299" spans="1:12" ht="14.25" x14ac:dyDescent="0.2">
      <c r="A299" s="78"/>
      <c r="B299" s="81"/>
      <c r="C299" s="87" t="s">
        <v>615</v>
      </c>
      <c r="D299" s="82"/>
      <c r="E299" s="82"/>
      <c r="F299" s="82"/>
      <c r="G299" s="82"/>
      <c r="H299" s="82"/>
      <c r="I299" s="67"/>
      <c r="J299" s="78"/>
      <c r="K299" s="65"/>
      <c r="L299" s="67"/>
    </row>
    <row r="300" spans="1:12" ht="14.25" x14ac:dyDescent="0.2">
      <c r="A300" s="78"/>
      <c r="B300" s="81"/>
      <c r="C300" s="82" t="s">
        <v>661</v>
      </c>
      <c r="D300" s="82"/>
      <c r="E300" s="82"/>
      <c r="F300" s="82"/>
      <c r="G300" s="82"/>
      <c r="H300" s="82"/>
      <c r="I300" s="67"/>
      <c r="J300" s="78"/>
      <c r="K300" s="65"/>
      <c r="L300" s="67">
        <f>SUMIF(CD52:CD292, 1, AR52:AR292)</f>
        <v>16571.87</v>
      </c>
    </row>
    <row r="301" spans="1:12" ht="14.25" hidden="1" x14ac:dyDescent="0.2">
      <c r="A301" s="78"/>
      <c r="B301" s="81"/>
      <c r="C301" s="82" t="s">
        <v>617</v>
      </c>
      <c r="D301" s="82"/>
      <c r="E301" s="82"/>
      <c r="F301" s="82"/>
      <c r="G301" s="82"/>
      <c r="H301" s="82"/>
      <c r="I301" s="67"/>
      <c r="J301" s="78"/>
      <c r="K301" s="65"/>
      <c r="L301" s="67">
        <f>L303+L306+L305</f>
        <v>5678.58</v>
      </c>
    </row>
    <row r="302" spans="1:12" ht="14.25" hidden="1" x14ac:dyDescent="0.2">
      <c r="A302" s="78"/>
      <c r="B302" s="81"/>
      <c r="C302" s="87" t="s">
        <v>618</v>
      </c>
      <c r="D302" s="82"/>
      <c r="E302" s="82"/>
      <c r="F302" s="82"/>
      <c r="G302" s="82"/>
      <c r="H302" s="82"/>
      <c r="I302" s="67"/>
      <c r="J302" s="78"/>
      <c r="K302" s="65"/>
      <c r="L302" s="67"/>
    </row>
    <row r="303" spans="1:12" ht="14.25" x14ac:dyDescent="0.2">
      <c r="A303" s="78"/>
      <c r="B303" s="81"/>
      <c r="C303" s="82" t="s">
        <v>617</v>
      </c>
      <c r="D303" s="82"/>
      <c r="E303" s="82"/>
      <c r="F303" s="82"/>
      <c r="G303" s="82"/>
      <c r="H303" s="82"/>
      <c r="I303" s="67"/>
      <c r="J303" s="78"/>
      <c r="K303" s="65"/>
      <c r="L303" s="67">
        <f>SUMIF(CD52:CD292, 1, AO52:AO292)</f>
        <v>2819.5600000000004</v>
      </c>
    </row>
    <row r="304" spans="1:12" ht="14.25" hidden="1" x14ac:dyDescent="0.2">
      <c r="A304" s="78"/>
      <c r="B304" s="81"/>
      <c r="C304" s="87" t="s">
        <v>619</v>
      </c>
      <c r="D304" s="82"/>
      <c r="E304" s="82"/>
      <c r="F304" s="82"/>
      <c r="G304" s="82"/>
      <c r="H304" s="82"/>
      <c r="I304" s="67"/>
      <c r="J304" s="78"/>
      <c r="K304" s="65"/>
      <c r="L304" s="67"/>
    </row>
    <row r="305" spans="1:12" ht="14.25" x14ac:dyDescent="0.2">
      <c r="A305" s="78"/>
      <c r="B305" s="81"/>
      <c r="C305" s="82" t="s">
        <v>639</v>
      </c>
      <c r="D305" s="82"/>
      <c r="E305" s="82"/>
      <c r="F305" s="82"/>
      <c r="G305" s="82"/>
      <c r="H305" s="82"/>
      <c r="I305" s="67"/>
      <c r="J305" s="78"/>
      <c r="K305" s="65"/>
      <c r="L305" s="67">
        <f>SUMIF(CD52:CD292, 1, AT52:AT292)</f>
        <v>2859.02</v>
      </c>
    </row>
    <row r="306" spans="1:12" ht="14.25" hidden="1" x14ac:dyDescent="0.2">
      <c r="A306" s="78"/>
      <c r="B306" s="81"/>
      <c r="C306" s="82" t="s">
        <v>620</v>
      </c>
      <c r="D306" s="82"/>
      <c r="E306" s="82"/>
      <c r="F306" s="82"/>
      <c r="G306" s="82"/>
      <c r="H306" s="82"/>
      <c r="I306" s="67"/>
      <c r="J306" s="78"/>
      <c r="K306" s="65"/>
      <c r="L306" s="67">
        <f>SUMIF(CD52:CD292, 1, AV52:AV292)</f>
        <v>0</v>
      </c>
    </row>
    <row r="307" spans="1:12" ht="14.25" x14ac:dyDescent="0.2">
      <c r="A307" s="78"/>
      <c r="B307" s="81"/>
      <c r="C307" s="82" t="s">
        <v>621</v>
      </c>
      <c r="D307" s="82"/>
      <c r="E307" s="82"/>
      <c r="F307" s="82"/>
      <c r="G307" s="82"/>
      <c r="H307" s="82"/>
      <c r="I307" s="67"/>
      <c r="J307" s="78"/>
      <c r="K307" s="65"/>
      <c r="L307" s="67">
        <f>L309+L310</f>
        <v>137156.23000000001</v>
      </c>
    </row>
    <row r="308" spans="1:12" ht="14.25" x14ac:dyDescent="0.2">
      <c r="A308" s="78"/>
      <c r="B308" s="81"/>
      <c r="C308" s="87" t="s">
        <v>618</v>
      </c>
      <c r="D308" s="82"/>
      <c r="E308" s="82"/>
      <c r="F308" s="82"/>
      <c r="G308" s="82"/>
      <c r="H308" s="82"/>
      <c r="I308" s="67"/>
      <c r="J308" s="78"/>
      <c r="K308" s="65"/>
      <c r="L308" s="67"/>
    </row>
    <row r="309" spans="1:12" ht="14.25" x14ac:dyDescent="0.2">
      <c r="A309" s="78"/>
      <c r="B309" s="81"/>
      <c r="C309" s="82" t="s">
        <v>622</v>
      </c>
      <c r="D309" s="82"/>
      <c r="E309" s="82"/>
      <c r="F309" s="82"/>
      <c r="G309" s="82"/>
      <c r="H309" s="82"/>
      <c r="I309" s="67"/>
      <c r="J309" s="78"/>
      <c r="K309" s="65"/>
      <c r="L309" s="67">
        <f>SUMIF(CD52:CD292, 1, AW52:AW292)-SUMIF(CD52:CD292, 1, BK52:BK292)</f>
        <v>137156.23000000001</v>
      </c>
    </row>
    <row r="310" spans="1:12" ht="14.25" hidden="1" x14ac:dyDescent="0.2">
      <c r="A310" s="78"/>
      <c r="B310" s="81"/>
      <c r="C310" s="82" t="s">
        <v>623</v>
      </c>
      <c r="D310" s="82"/>
      <c r="E310" s="82"/>
      <c r="F310" s="82"/>
      <c r="G310" s="82"/>
      <c r="H310" s="82"/>
      <c r="I310" s="67"/>
      <c r="J310" s="78"/>
      <c r="K310" s="65"/>
      <c r="L310" s="67">
        <f>SUMIF(CD52:CD292, 1, BC52:BC292)</f>
        <v>0</v>
      </c>
    </row>
    <row r="311" spans="1:12" ht="14.25" hidden="1" x14ac:dyDescent="0.2">
      <c r="A311" s="78"/>
      <c r="B311" s="81"/>
      <c r="C311" s="82" t="s">
        <v>624</v>
      </c>
      <c r="D311" s="82"/>
      <c r="E311" s="82"/>
      <c r="F311" s="82"/>
      <c r="G311" s="82"/>
      <c r="H311" s="82"/>
      <c r="I311" s="67"/>
      <c r="J311" s="78"/>
      <c r="K311" s="65"/>
      <c r="L311" s="67">
        <f>SUMIF(CD52:CD292, 1, BB52:BB292)</f>
        <v>0</v>
      </c>
    </row>
    <row r="312" spans="1:12" ht="14.25" x14ac:dyDescent="0.2">
      <c r="A312" s="78"/>
      <c r="B312" s="81"/>
      <c r="C312" s="82" t="s">
        <v>662</v>
      </c>
      <c r="D312" s="82"/>
      <c r="E312" s="82"/>
      <c r="F312" s="82"/>
      <c r="G312" s="82"/>
      <c r="H312" s="82"/>
      <c r="I312" s="67"/>
      <c r="J312" s="78"/>
      <c r="K312" s="65"/>
      <c r="L312" s="67">
        <f>SUMIF(CD52:CD292, 1, AR52:AR292)+SUMIF(CD52:CD292, 1, AT52:AT292)+SUMIF(CD52:CD292, 1, AV52:AV292)</f>
        <v>19430.89</v>
      </c>
    </row>
    <row r="313" spans="1:12" ht="14.25" x14ac:dyDescent="0.2">
      <c r="A313" s="78"/>
      <c r="B313" s="81"/>
      <c r="C313" s="82" t="s">
        <v>663</v>
      </c>
      <c r="D313" s="82"/>
      <c r="E313" s="82"/>
      <c r="F313" s="82"/>
      <c r="G313" s="82"/>
      <c r="H313" s="82"/>
      <c r="I313" s="67"/>
      <c r="J313" s="78"/>
      <c r="K313" s="65"/>
      <c r="L313" s="67">
        <f>SUMIF(CD52:CD292, 1, AZ52:AZ292)</f>
        <v>20013.809999999998</v>
      </c>
    </row>
    <row r="314" spans="1:12" ht="14.25" x14ac:dyDescent="0.2">
      <c r="A314" s="78"/>
      <c r="B314" s="81"/>
      <c r="C314" s="82" t="s">
        <v>664</v>
      </c>
      <c r="D314" s="82"/>
      <c r="E314" s="82"/>
      <c r="F314" s="82"/>
      <c r="G314" s="82"/>
      <c r="H314" s="82"/>
      <c r="I314" s="67"/>
      <c r="J314" s="78"/>
      <c r="K314" s="65"/>
      <c r="L314" s="67">
        <f>SUMIF(CD52:CD292, 1, BA52:BA292)</f>
        <v>11658.54</v>
      </c>
    </row>
    <row r="315" spans="1:12" hidden="1" x14ac:dyDescent="0.2"/>
    <row r="316" spans="1:12" ht="15" hidden="1" x14ac:dyDescent="0.2">
      <c r="A316" s="83"/>
      <c r="B316" s="84"/>
      <c r="C316" s="85" t="s">
        <v>665</v>
      </c>
      <c r="D316" s="85"/>
      <c r="E316" s="85"/>
      <c r="F316" s="85"/>
      <c r="G316" s="85"/>
      <c r="H316" s="85"/>
      <c r="I316" s="70"/>
      <c r="J316" s="83"/>
      <c r="K316" s="86"/>
      <c r="L316" s="70">
        <f>L318+L333+L334</f>
        <v>0</v>
      </c>
    </row>
    <row r="317" spans="1:12" ht="14.25" hidden="1" x14ac:dyDescent="0.2">
      <c r="A317" s="78"/>
      <c r="B317" s="81"/>
      <c r="C317" s="87" t="s">
        <v>615</v>
      </c>
      <c r="D317" s="82"/>
      <c r="E317" s="82"/>
      <c r="F317" s="82"/>
      <c r="G317" s="82"/>
      <c r="H317" s="82"/>
      <c r="I317" s="67"/>
      <c r="J317" s="78"/>
      <c r="K317" s="65"/>
      <c r="L317" s="67"/>
    </row>
    <row r="318" spans="1:12" ht="14.25" hidden="1" x14ac:dyDescent="0.2">
      <c r="A318" s="78"/>
      <c r="B318" s="81"/>
      <c r="C318" s="82" t="s">
        <v>660</v>
      </c>
      <c r="D318" s="82"/>
      <c r="E318" s="82"/>
      <c r="F318" s="82"/>
      <c r="G318" s="82"/>
      <c r="H318" s="82"/>
      <c r="I318" s="67"/>
      <c r="J318" s="78"/>
      <c r="K318" s="65"/>
      <c r="L318" s="67">
        <f>L320+L321+L327+L331</f>
        <v>0</v>
      </c>
    </row>
    <row r="319" spans="1:12" ht="14.25" hidden="1" x14ac:dyDescent="0.2">
      <c r="A319" s="78"/>
      <c r="B319" s="81"/>
      <c r="C319" s="87" t="s">
        <v>615</v>
      </c>
      <c r="D319" s="82"/>
      <c r="E319" s="82"/>
      <c r="F319" s="82"/>
      <c r="G319" s="82"/>
      <c r="H319" s="82"/>
      <c r="I319" s="67"/>
      <c r="J319" s="78"/>
      <c r="K319" s="65"/>
      <c r="L319" s="67"/>
    </row>
    <row r="320" spans="1:12" ht="14.25" hidden="1" x14ac:dyDescent="0.2">
      <c r="A320" s="78"/>
      <c r="B320" s="81"/>
      <c r="C320" s="82" t="s">
        <v>661</v>
      </c>
      <c r="D320" s="82"/>
      <c r="E320" s="82"/>
      <c r="F320" s="82"/>
      <c r="G320" s="82"/>
      <c r="H320" s="82"/>
      <c r="I320" s="67"/>
      <c r="J320" s="78"/>
      <c r="K320" s="65"/>
      <c r="L320" s="67">
        <f>SUMIF(CD52:CD314, 2, AR52:AR314)</f>
        <v>0</v>
      </c>
    </row>
    <row r="321" spans="1:12" ht="14.25" hidden="1" x14ac:dyDescent="0.2">
      <c r="A321" s="78"/>
      <c r="B321" s="81"/>
      <c r="C321" s="82" t="s">
        <v>617</v>
      </c>
      <c r="D321" s="82"/>
      <c r="E321" s="82"/>
      <c r="F321" s="82"/>
      <c r="G321" s="82"/>
      <c r="H321" s="82"/>
      <c r="I321" s="67"/>
      <c r="J321" s="78"/>
      <c r="K321" s="65"/>
      <c r="L321" s="67">
        <f>L323+L326+L325</f>
        <v>0</v>
      </c>
    </row>
    <row r="322" spans="1:12" ht="14.25" hidden="1" x14ac:dyDescent="0.2">
      <c r="A322" s="78"/>
      <c r="B322" s="81"/>
      <c r="C322" s="87" t="s">
        <v>618</v>
      </c>
      <c r="D322" s="82"/>
      <c r="E322" s="82"/>
      <c r="F322" s="82"/>
      <c r="G322" s="82"/>
      <c r="H322" s="82"/>
      <c r="I322" s="67"/>
      <c r="J322" s="78"/>
      <c r="K322" s="65"/>
      <c r="L322" s="67"/>
    </row>
    <row r="323" spans="1:12" ht="14.25" hidden="1" x14ac:dyDescent="0.2">
      <c r="A323" s="78"/>
      <c r="B323" s="81"/>
      <c r="C323" s="82" t="s">
        <v>617</v>
      </c>
      <c r="D323" s="82"/>
      <c r="E323" s="82"/>
      <c r="F323" s="82"/>
      <c r="G323" s="82"/>
      <c r="H323" s="82"/>
      <c r="I323" s="67"/>
      <c r="J323" s="78"/>
      <c r="K323" s="65"/>
      <c r="L323" s="67">
        <f>SUMIF(CD52:CD314, 2, AO52:AO314)</f>
        <v>0</v>
      </c>
    </row>
    <row r="324" spans="1:12" ht="14.25" hidden="1" x14ac:dyDescent="0.2">
      <c r="A324" s="78"/>
      <c r="B324" s="81"/>
      <c r="C324" s="87" t="s">
        <v>619</v>
      </c>
      <c r="D324" s="82"/>
      <c r="E324" s="82"/>
      <c r="F324" s="82"/>
      <c r="G324" s="82"/>
      <c r="H324" s="82"/>
      <c r="I324" s="67"/>
      <c r="J324" s="78"/>
      <c r="K324" s="65"/>
      <c r="L324" s="67"/>
    </row>
    <row r="325" spans="1:12" ht="14.25" hidden="1" x14ac:dyDescent="0.2">
      <c r="A325" s="78"/>
      <c r="B325" s="81"/>
      <c r="C325" s="82" t="s">
        <v>639</v>
      </c>
      <c r="D325" s="82"/>
      <c r="E325" s="82"/>
      <c r="F325" s="82"/>
      <c r="G325" s="82"/>
      <c r="H325" s="82"/>
      <c r="I325" s="67"/>
      <c r="J325" s="78"/>
      <c r="K325" s="65"/>
      <c r="L325" s="67">
        <f>SUMIF(CD52:CD314, 2, AT52:AT314)</f>
        <v>0</v>
      </c>
    </row>
    <row r="326" spans="1:12" ht="14.25" hidden="1" x14ac:dyDescent="0.2">
      <c r="A326" s="78"/>
      <c r="B326" s="81"/>
      <c r="C326" s="82" t="s">
        <v>620</v>
      </c>
      <c r="D326" s="82"/>
      <c r="E326" s="82"/>
      <c r="F326" s="82"/>
      <c r="G326" s="82"/>
      <c r="H326" s="82"/>
      <c r="I326" s="67"/>
      <c r="J326" s="78"/>
      <c r="K326" s="65"/>
      <c r="L326" s="67">
        <f>SUMIF(CD52:CD314, 2, AV52:AV314)</f>
        <v>0</v>
      </c>
    </row>
    <row r="327" spans="1:12" ht="14.25" hidden="1" x14ac:dyDescent="0.2">
      <c r="A327" s="78"/>
      <c r="B327" s="81"/>
      <c r="C327" s="82" t="s">
        <v>621</v>
      </c>
      <c r="D327" s="82"/>
      <c r="E327" s="82"/>
      <c r="F327" s="82"/>
      <c r="G327" s="82"/>
      <c r="H327" s="82"/>
      <c r="I327" s="67"/>
      <c r="J327" s="78"/>
      <c r="K327" s="65"/>
      <c r="L327" s="67">
        <f>L329+L330</f>
        <v>0</v>
      </c>
    </row>
    <row r="328" spans="1:12" ht="14.25" hidden="1" x14ac:dyDescent="0.2">
      <c r="A328" s="78"/>
      <c r="B328" s="81"/>
      <c r="C328" s="87" t="s">
        <v>618</v>
      </c>
      <c r="D328" s="82"/>
      <c r="E328" s="82"/>
      <c r="F328" s="82"/>
      <c r="G328" s="82"/>
      <c r="H328" s="82"/>
      <c r="I328" s="67"/>
      <c r="J328" s="78"/>
      <c r="K328" s="65"/>
      <c r="L328" s="67"/>
    </row>
    <row r="329" spans="1:12" ht="14.25" hidden="1" x14ac:dyDescent="0.2">
      <c r="A329" s="78"/>
      <c r="B329" s="81"/>
      <c r="C329" s="82" t="s">
        <v>622</v>
      </c>
      <c r="D329" s="82"/>
      <c r="E329" s="82"/>
      <c r="F329" s="82"/>
      <c r="G329" s="82"/>
      <c r="H329" s="82"/>
      <c r="I329" s="67"/>
      <c r="J329" s="78"/>
      <c r="K329" s="65"/>
      <c r="L329" s="67">
        <f>SUMIF(CD52:CD314, 2, AW52:AW314)-SUMIF(CD52:CD314, 2, BK52:BK314)</f>
        <v>0</v>
      </c>
    </row>
    <row r="330" spans="1:12" ht="14.25" hidden="1" x14ac:dyDescent="0.2">
      <c r="A330" s="78"/>
      <c r="B330" s="81"/>
      <c r="C330" s="82" t="s">
        <v>623</v>
      </c>
      <c r="D330" s="82"/>
      <c r="E330" s="82"/>
      <c r="F330" s="82"/>
      <c r="G330" s="82"/>
      <c r="H330" s="82"/>
      <c r="I330" s="67"/>
      <c r="J330" s="78"/>
      <c r="K330" s="65"/>
      <c r="L330" s="67">
        <f>SUMIF(CD52:CD314, 2, BC52:BC314)</f>
        <v>0</v>
      </c>
    </row>
    <row r="331" spans="1:12" ht="14.25" hidden="1" x14ac:dyDescent="0.2">
      <c r="A331" s="78"/>
      <c r="B331" s="81"/>
      <c r="C331" s="82" t="s">
        <v>624</v>
      </c>
      <c r="D331" s="82"/>
      <c r="E331" s="82"/>
      <c r="F331" s="82"/>
      <c r="G331" s="82"/>
      <c r="H331" s="82"/>
      <c r="I331" s="67"/>
      <c r="J331" s="78"/>
      <c r="K331" s="65"/>
      <c r="L331" s="67">
        <f>SUMIF(CD52:CD314, 2, BB52:BB314)</f>
        <v>0</v>
      </c>
    </row>
    <row r="332" spans="1:12" ht="14.25" hidden="1" x14ac:dyDescent="0.2">
      <c r="A332" s="78"/>
      <c r="B332" s="81"/>
      <c r="C332" s="82" t="s">
        <v>662</v>
      </c>
      <c r="D332" s="82"/>
      <c r="E332" s="82"/>
      <c r="F332" s="82"/>
      <c r="G332" s="82"/>
      <c r="H332" s="82"/>
      <c r="I332" s="67"/>
      <c r="J332" s="78"/>
      <c r="K332" s="65"/>
      <c r="L332" s="67">
        <f>SUMIF(CD52:CD314, 2, AR52:AR314)+SUMIF(CD52:CD314, 2, AT52:AT314)+SUMIF(CD52:CD314, 2, AV52:AV314)</f>
        <v>0</v>
      </c>
    </row>
    <row r="333" spans="1:12" ht="14.25" hidden="1" x14ac:dyDescent="0.2">
      <c r="A333" s="78"/>
      <c r="B333" s="81"/>
      <c r="C333" s="82" t="s">
        <v>663</v>
      </c>
      <c r="D333" s="82"/>
      <c r="E333" s="82"/>
      <c r="F333" s="82"/>
      <c r="G333" s="82"/>
      <c r="H333" s="82"/>
      <c r="I333" s="67"/>
      <c r="J333" s="78"/>
      <c r="K333" s="65"/>
      <c r="L333" s="67">
        <f>SUMIF(CD52:CD314, 2, AZ52:AZ314)</f>
        <v>0</v>
      </c>
    </row>
    <row r="334" spans="1:12" ht="14.25" hidden="1" x14ac:dyDescent="0.2">
      <c r="A334" s="78"/>
      <c r="B334" s="81"/>
      <c r="C334" s="82" t="s">
        <v>664</v>
      </c>
      <c r="D334" s="82"/>
      <c r="E334" s="82"/>
      <c r="F334" s="82"/>
      <c r="G334" s="82"/>
      <c r="H334" s="82"/>
      <c r="I334" s="67"/>
      <c r="J334" s="78"/>
      <c r="K334" s="65"/>
      <c r="L334" s="67">
        <f>SUMIF(CD52:CD314, 2, BA52:BA314)</f>
        <v>0</v>
      </c>
    </row>
    <row r="335" spans="1:12" hidden="1" x14ac:dyDescent="0.2"/>
    <row r="336" spans="1:12" ht="15" hidden="1" x14ac:dyDescent="0.2">
      <c r="A336" s="83"/>
      <c r="B336" s="84"/>
      <c r="C336" s="85" t="s">
        <v>666</v>
      </c>
      <c r="D336" s="85"/>
      <c r="E336" s="85"/>
      <c r="F336" s="85"/>
      <c r="G336" s="85"/>
      <c r="H336" s="85"/>
      <c r="I336" s="70"/>
      <c r="J336" s="83"/>
      <c r="K336" s="86"/>
      <c r="L336" s="70">
        <f>L338+L339</f>
        <v>0</v>
      </c>
    </row>
    <row r="337" spans="1:12" ht="14.25" hidden="1" x14ac:dyDescent="0.2">
      <c r="A337" s="78"/>
      <c r="B337" s="81"/>
      <c r="C337" s="87" t="s">
        <v>615</v>
      </c>
      <c r="D337" s="82"/>
      <c r="E337" s="82"/>
      <c r="F337" s="82"/>
      <c r="G337" s="82"/>
      <c r="H337" s="82"/>
      <c r="I337" s="67"/>
      <c r="J337" s="78"/>
      <c r="K337" s="65"/>
      <c r="L337" s="67"/>
    </row>
    <row r="338" spans="1:12" ht="14.25" hidden="1" x14ac:dyDescent="0.2">
      <c r="A338" s="78"/>
      <c r="B338" s="81"/>
      <c r="C338" s="82" t="s">
        <v>629</v>
      </c>
      <c r="D338" s="82"/>
      <c r="E338" s="82"/>
      <c r="F338" s="82"/>
      <c r="G338" s="82"/>
      <c r="H338" s="82"/>
      <c r="I338" s="67"/>
      <c r="J338" s="78"/>
      <c r="K338" s="65"/>
      <c r="L338" s="67">
        <f>SUMIF(CD52:CD334, 3, BK52:BK334)</f>
        <v>0</v>
      </c>
    </row>
    <row r="339" spans="1:12" ht="14.25" hidden="1" x14ac:dyDescent="0.2">
      <c r="A339" s="78"/>
      <c r="B339" s="81"/>
      <c r="C339" s="82" t="s">
        <v>630</v>
      </c>
      <c r="D339" s="82"/>
      <c r="E339" s="82"/>
      <c r="F339" s="82"/>
      <c r="G339" s="82"/>
      <c r="H339" s="82"/>
      <c r="I339" s="67"/>
      <c r="J339" s="78"/>
      <c r="K339" s="65"/>
      <c r="L339" s="67">
        <f>SUMIF(CD52:CD334, 3, BD52:BD334)</f>
        <v>0</v>
      </c>
    </row>
    <row r="340" spans="1:12" hidden="1" x14ac:dyDescent="0.2"/>
    <row r="341" spans="1:12" ht="15" hidden="1" x14ac:dyDescent="0.2">
      <c r="A341" s="83"/>
      <c r="B341" s="84"/>
      <c r="C341" s="85" t="s">
        <v>667</v>
      </c>
      <c r="D341" s="85"/>
      <c r="E341" s="85"/>
      <c r="F341" s="85"/>
      <c r="G341" s="85"/>
      <c r="H341" s="85"/>
      <c r="I341" s="70"/>
      <c r="J341" s="83"/>
      <c r="K341" s="86"/>
      <c r="L341" s="70">
        <f>L349+L364+L365+L343+L344+L345+L346</f>
        <v>0</v>
      </c>
    </row>
    <row r="342" spans="1:12" ht="14.25" hidden="1" x14ac:dyDescent="0.2">
      <c r="A342" s="78"/>
      <c r="B342" s="81"/>
      <c r="C342" s="87" t="s">
        <v>615</v>
      </c>
      <c r="D342" s="82"/>
      <c r="E342" s="82"/>
      <c r="F342" s="82"/>
      <c r="G342" s="82"/>
      <c r="H342" s="82"/>
      <c r="I342" s="67"/>
      <c r="J342" s="78"/>
      <c r="K342" s="65"/>
      <c r="L342" s="67"/>
    </row>
    <row r="343" spans="1:12" ht="14.25" hidden="1" x14ac:dyDescent="0.2">
      <c r="A343" s="78"/>
      <c r="B343" s="81"/>
      <c r="C343" s="82" t="s">
        <v>668</v>
      </c>
      <c r="D343" s="82"/>
      <c r="E343" s="82"/>
      <c r="F343" s="82"/>
      <c r="G343" s="82"/>
      <c r="H343" s="82"/>
      <c r="I343" s="67"/>
      <c r="J343" s="78"/>
      <c r="K343" s="65"/>
      <c r="L343" s="67"/>
    </row>
    <row r="344" spans="1:12" ht="14.25" hidden="1" x14ac:dyDescent="0.2">
      <c r="A344" s="78"/>
      <c r="B344" s="81"/>
      <c r="C344" s="82" t="s">
        <v>668</v>
      </c>
      <c r="D344" s="82"/>
      <c r="E344" s="82"/>
      <c r="F344" s="82"/>
      <c r="G344" s="82"/>
      <c r="H344" s="82"/>
      <c r="I344" s="67"/>
      <c r="J344" s="78"/>
      <c r="K344" s="65"/>
      <c r="L344" s="67">
        <f>SUM(BQ52:BQ339)</f>
        <v>0</v>
      </c>
    </row>
    <row r="345" spans="1:12" ht="14.25" hidden="1" x14ac:dyDescent="0.2">
      <c r="A345" s="78"/>
      <c r="B345" s="81"/>
      <c r="C345" s="82" t="s">
        <v>669</v>
      </c>
      <c r="D345" s="82"/>
      <c r="E345" s="82"/>
      <c r="F345" s="82"/>
      <c r="G345" s="82"/>
      <c r="H345" s="82"/>
      <c r="I345" s="67"/>
      <c r="J345" s="78"/>
      <c r="K345" s="65"/>
      <c r="L345" s="67">
        <f>SUMIF(CD52:CD339, 4, BB52:BB339)+SUMIF(CD52:CD339, 4, BC52:BC339)+SUMIF(CD52:CD339, 4, BD52:BD339)</f>
        <v>0</v>
      </c>
    </row>
    <row r="346" spans="1:12" ht="14.25" hidden="1" x14ac:dyDescent="0.2">
      <c r="A346" s="78"/>
      <c r="B346" s="81"/>
      <c r="C346" s="82" t="s">
        <v>670</v>
      </c>
      <c r="D346" s="82"/>
      <c r="E346" s="82"/>
      <c r="F346" s="82"/>
      <c r="G346" s="82"/>
      <c r="H346" s="82"/>
      <c r="I346" s="67"/>
      <c r="J346" s="78"/>
      <c r="K346" s="65"/>
      <c r="L346" s="67">
        <f>SUM(BO52:BO339)</f>
        <v>0</v>
      </c>
    </row>
    <row r="347" spans="1:12" ht="14.25" hidden="1" x14ac:dyDescent="0.2">
      <c r="A347" s="78"/>
      <c r="B347" s="81"/>
      <c r="C347" s="82" t="s">
        <v>338</v>
      </c>
      <c r="D347" s="82"/>
      <c r="E347" s="82"/>
      <c r="F347" s="82"/>
      <c r="G347" s="82"/>
      <c r="H347" s="82"/>
      <c r="I347" s="67"/>
      <c r="J347" s="78"/>
      <c r="K347" s="65"/>
      <c r="L347" s="67">
        <f>L349+L364+L365</f>
        <v>0</v>
      </c>
    </row>
    <row r="348" spans="1:12" ht="14.25" hidden="1" x14ac:dyDescent="0.2">
      <c r="A348" s="78"/>
      <c r="B348" s="81"/>
      <c r="C348" s="87" t="s">
        <v>615</v>
      </c>
      <c r="D348" s="82"/>
      <c r="E348" s="82"/>
      <c r="F348" s="82"/>
      <c r="G348" s="82"/>
      <c r="H348" s="82"/>
      <c r="I348" s="67"/>
      <c r="J348" s="78"/>
      <c r="K348" s="65"/>
      <c r="L348" s="67"/>
    </row>
    <row r="349" spans="1:12" ht="14.25" hidden="1" x14ac:dyDescent="0.2">
      <c r="A349" s="78"/>
      <c r="B349" s="81"/>
      <c r="C349" s="82" t="s">
        <v>660</v>
      </c>
      <c r="D349" s="82"/>
      <c r="E349" s="82"/>
      <c r="F349" s="82"/>
      <c r="G349" s="82"/>
      <c r="H349" s="82"/>
      <c r="I349" s="67"/>
      <c r="J349" s="78"/>
      <c r="K349" s="65"/>
      <c r="L349" s="67">
        <f>L351+L352+L358+L362</f>
        <v>0</v>
      </c>
    </row>
    <row r="350" spans="1:12" ht="14.25" hidden="1" x14ac:dyDescent="0.2">
      <c r="A350" s="78"/>
      <c r="B350" s="81"/>
      <c r="C350" s="87" t="s">
        <v>615</v>
      </c>
      <c r="D350" s="82"/>
      <c r="E350" s="82"/>
      <c r="F350" s="82"/>
      <c r="G350" s="82"/>
      <c r="H350" s="82"/>
      <c r="I350" s="67"/>
      <c r="J350" s="78"/>
      <c r="K350" s="65"/>
      <c r="L350" s="67"/>
    </row>
    <row r="351" spans="1:12" ht="14.25" hidden="1" x14ac:dyDescent="0.2">
      <c r="A351" s="78"/>
      <c r="B351" s="81"/>
      <c r="C351" s="82" t="s">
        <v>661</v>
      </c>
      <c r="D351" s="82"/>
      <c r="E351" s="82"/>
      <c r="F351" s="82"/>
      <c r="G351" s="82"/>
      <c r="H351" s="82"/>
      <c r="I351" s="67"/>
      <c r="J351" s="78"/>
      <c r="K351" s="65"/>
      <c r="L351" s="67">
        <f>SUMIF(CD52:CD339, 4, AR52:AR339)</f>
        <v>0</v>
      </c>
    </row>
    <row r="352" spans="1:12" ht="14.25" hidden="1" x14ac:dyDescent="0.2">
      <c r="A352" s="78"/>
      <c r="B352" s="81"/>
      <c r="C352" s="82" t="s">
        <v>617</v>
      </c>
      <c r="D352" s="82"/>
      <c r="E352" s="82"/>
      <c r="F352" s="82"/>
      <c r="G352" s="82"/>
      <c r="H352" s="82"/>
      <c r="I352" s="67"/>
      <c r="J352" s="78"/>
      <c r="K352" s="65"/>
      <c r="L352" s="67">
        <f>L354+L357+L356</f>
        <v>0</v>
      </c>
    </row>
    <row r="353" spans="1:12" ht="14.25" hidden="1" x14ac:dyDescent="0.2">
      <c r="A353" s="78"/>
      <c r="B353" s="81"/>
      <c r="C353" s="87" t="s">
        <v>618</v>
      </c>
      <c r="D353" s="82"/>
      <c r="E353" s="82"/>
      <c r="F353" s="82"/>
      <c r="G353" s="82"/>
      <c r="H353" s="82"/>
      <c r="I353" s="67"/>
      <c r="J353" s="78"/>
      <c r="K353" s="65"/>
      <c r="L353" s="67"/>
    </row>
    <row r="354" spans="1:12" ht="14.25" hidden="1" x14ac:dyDescent="0.2">
      <c r="A354" s="78"/>
      <c r="B354" s="81"/>
      <c r="C354" s="82" t="s">
        <v>617</v>
      </c>
      <c r="D354" s="82"/>
      <c r="E354" s="82"/>
      <c r="F354" s="82"/>
      <c r="G354" s="82"/>
      <c r="H354" s="82"/>
      <c r="I354" s="67"/>
      <c r="J354" s="78"/>
      <c r="K354" s="65"/>
      <c r="L354" s="67">
        <f>SUMIF(CD52:CD339, 4, AO52:AO339)</f>
        <v>0</v>
      </c>
    </row>
    <row r="355" spans="1:12" ht="14.25" hidden="1" x14ac:dyDescent="0.2">
      <c r="A355" s="78"/>
      <c r="B355" s="81"/>
      <c r="C355" s="87" t="s">
        <v>619</v>
      </c>
      <c r="D355" s="82"/>
      <c r="E355" s="82"/>
      <c r="F355" s="82"/>
      <c r="G355" s="82"/>
      <c r="H355" s="82"/>
      <c r="I355" s="67"/>
      <c r="J355" s="78"/>
      <c r="K355" s="65"/>
      <c r="L355" s="67"/>
    </row>
    <row r="356" spans="1:12" ht="14.25" hidden="1" x14ac:dyDescent="0.2">
      <c r="A356" s="78"/>
      <c r="B356" s="81"/>
      <c r="C356" s="82" t="s">
        <v>639</v>
      </c>
      <c r="D356" s="82"/>
      <c r="E356" s="82"/>
      <c r="F356" s="82"/>
      <c r="G356" s="82"/>
      <c r="H356" s="82"/>
      <c r="I356" s="67"/>
      <c r="J356" s="78"/>
      <c r="K356" s="65"/>
      <c r="L356" s="67">
        <f>SUMIF(CD52:CD339, 4, AT52:AT339)</f>
        <v>0</v>
      </c>
    </row>
    <row r="357" spans="1:12" ht="14.25" hidden="1" x14ac:dyDescent="0.2">
      <c r="A357" s="78"/>
      <c r="B357" s="81"/>
      <c r="C357" s="82" t="s">
        <v>620</v>
      </c>
      <c r="D357" s="82"/>
      <c r="E357" s="82"/>
      <c r="F357" s="82"/>
      <c r="G357" s="82"/>
      <c r="H357" s="82"/>
      <c r="I357" s="67"/>
      <c r="J357" s="78"/>
      <c r="K357" s="65"/>
      <c r="L357" s="67">
        <f>SUMIF(CD52:CD339, 4, AV52:AV339)</f>
        <v>0</v>
      </c>
    </row>
    <row r="358" spans="1:12" ht="14.25" hidden="1" x14ac:dyDescent="0.2">
      <c r="A358" s="78"/>
      <c r="B358" s="81"/>
      <c r="C358" s="82" t="s">
        <v>621</v>
      </c>
      <c r="D358" s="82"/>
      <c r="E358" s="82"/>
      <c r="F358" s="82"/>
      <c r="G358" s="82"/>
      <c r="H358" s="82"/>
      <c r="I358" s="67"/>
      <c r="J358" s="78"/>
      <c r="K358" s="65"/>
      <c r="L358" s="67">
        <f>L360+L361</f>
        <v>0</v>
      </c>
    </row>
    <row r="359" spans="1:12" ht="14.25" hidden="1" x14ac:dyDescent="0.2">
      <c r="A359" s="78"/>
      <c r="B359" s="81"/>
      <c r="C359" s="87" t="s">
        <v>618</v>
      </c>
      <c r="D359" s="82"/>
      <c r="E359" s="82"/>
      <c r="F359" s="82"/>
      <c r="G359" s="82"/>
      <c r="H359" s="82"/>
      <c r="I359" s="67"/>
      <c r="J359" s="78"/>
      <c r="K359" s="65"/>
      <c r="L359" s="67"/>
    </row>
    <row r="360" spans="1:12" ht="14.25" hidden="1" x14ac:dyDescent="0.2">
      <c r="A360" s="78"/>
      <c r="B360" s="81"/>
      <c r="C360" s="82" t="s">
        <v>622</v>
      </c>
      <c r="D360" s="82"/>
      <c r="E360" s="82"/>
      <c r="F360" s="82"/>
      <c r="G360" s="82"/>
      <c r="H360" s="82"/>
      <c r="I360" s="67"/>
      <c r="J360" s="78"/>
      <c r="K360" s="65"/>
      <c r="L360" s="67">
        <f>SUMIF(CD52:CD339, 4, AW52:AW339)-SUMIF(CD52:CD339, 4, BK52:BK339)</f>
        <v>0</v>
      </c>
    </row>
    <row r="361" spans="1:12" ht="14.25" hidden="1" x14ac:dyDescent="0.2">
      <c r="A361" s="78"/>
      <c r="B361" s="81"/>
      <c r="C361" s="82" t="s">
        <v>623</v>
      </c>
      <c r="D361" s="82"/>
      <c r="E361" s="82"/>
      <c r="F361" s="82"/>
      <c r="G361" s="82"/>
      <c r="H361" s="82"/>
      <c r="I361" s="67"/>
      <c r="J361" s="78"/>
      <c r="K361" s="65"/>
      <c r="L361" s="67">
        <f>SUMIF(CD52:CD339, 4, BC52:BC339)</f>
        <v>0</v>
      </c>
    </row>
    <row r="362" spans="1:12" ht="14.25" hidden="1" x14ac:dyDescent="0.2">
      <c r="A362" s="78"/>
      <c r="B362" s="81"/>
      <c r="C362" s="82" t="s">
        <v>624</v>
      </c>
      <c r="D362" s="82"/>
      <c r="E362" s="82"/>
      <c r="F362" s="82"/>
      <c r="G362" s="82"/>
      <c r="H362" s="82"/>
      <c r="I362" s="67"/>
      <c r="J362" s="78"/>
      <c r="K362" s="65"/>
      <c r="L362" s="67">
        <f>SUMIF(CD52:CD339, 4, BB52:BB339)</f>
        <v>0</v>
      </c>
    </row>
    <row r="363" spans="1:12" ht="14.25" hidden="1" x14ac:dyDescent="0.2">
      <c r="A363" s="78"/>
      <c r="B363" s="81"/>
      <c r="C363" s="82" t="s">
        <v>662</v>
      </c>
      <c r="D363" s="82"/>
      <c r="E363" s="82"/>
      <c r="F363" s="82"/>
      <c r="G363" s="82"/>
      <c r="H363" s="82"/>
      <c r="I363" s="67"/>
      <c r="J363" s="78"/>
      <c r="K363" s="65"/>
      <c r="L363" s="67">
        <f>SUMIF(CD52:CD339, 4, AR52:AR339)+SUMIF(CD52:CD339, 4, AT52:AT339)+SUMIF(CD52:CD339, 4, AV52:AV339)</f>
        <v>0</v>
      </c>
    </row>
    <row r="364" spans="1:12" ht="14.25" hidden="1" x14ac:dyDescent="0.2">
      <c r="A364" s="78"/>
      <c r="B364" s="81"/>
      <c r="C364" s="82" t="s">
        <v>663</v>
      </c>
      <c r="D364" s="82"/>
      <c r="E364" s="82"/>
      <c r="F364" s="82"/>
      <c r="G364" s="82"/>
      <c r="H364" s="82"/>
      <c r="I364" s="67"/>
      <c r="J364" s="78"/>
      <c r="K364" s="65"/>
      <c r="L364" s="67">
        <f>SUMIF(CD52:CD339, 4, AZ52:AZ339)</f>
        <v>0</v>
      </c>
    </row>
    <row r="365" spans="1:12" ht="14.25" hidden="1" x14ac:dyDescent="0.2">
      <c r="A365" s="78"/>
      <c r="B365" s="81"/>
      <c r="C365" s="82" t="s">
        <v>664</v>
      </c>
      <c r="D365" s="82"/>
      <c r="E365" s="82"/>
      <c r="F365" s="82"/>
      <c r="G365" s="82"/>
      <c r="H365" s="82"/>
      <c r="I365" s="67"/>
      <c r="J365" s="78"/>
      <c r="K365" s="65"/>
      <c r="L365" s="67">
        <f>SUMIF(CD52:CD339, 4, BA52:BA339)</f>
        <v>0</v>
      </c>
    </row>
    <row r="367" spans="1:12" ht="15" x14ac:dyDescent="0.2">
      <c r="A367" s="83"/>
      <c r="B367" s="84"/>
      <c r="C367" s="85" t="s">
        <v>671</v>
      </c>
      <c r="D367" s="85"/>
      <c r="E367" s="85"/>
      <c r="F367" s="85"/>
      <c r="G367" s="85"/>
      <c r="H367" s="85"/>
      <c r="I367" s="70"/>
      <c r="J367" s="83"/>
      <c r="K367" s="86"/>
      <c r="L367" s="70">
        <f>L296+L316+L336+L341</f>
        <v>191079.03</v>
      </c>
    </row>
    <row r="368" spans="1:12" ht="14.25" x14ac:dyDescent="0.2">
      <c r="A368" s="78"/>
      <c r="B368" s="81"/>
      <c r="C368" s="87" t="s">
        <v>615</v>
      </c>
      <c r="D368" s="82"/>
      <c r="E368" s="82"/>
      <c r="F368" s="82"/>
      <c r="G368" s="82"/>
      <c r="H368" s="82"/>
      <c r="I368" s="67"/>
      <c r="J368" s="78"/>
      <c r="K368" s="65"/>
      <c r="L368" s="67"/>
    </row>
    <row r="369" spans="1:12" ht="14.25" x14ac:dyDescent="0.2">
      <c r="A369" s="78"/>
      <c r="B369" s="81"/>
      <c r="C369" s="82" t="s">
        <v>660</v>
      </c>
      <c r="D369" s="82"/>
      <c r="E369" s="82"/>
      <c r="F369" s="82"/>
      <c r="G369" s="82"/>
      <c r="H369" s="82"/>
      <c r="I369" s="67"/>
      <c r="J369" s="78"/>
      <c r="K369" s="65"/>
      <c r="L369" s="67">
        <f>L371+L372+L378+L382</f>
        <v>159406.68</v>
      </c>
    </row>
    <row r="370" spans="1:12" ht="14.25" x14ac:dyDescent="0.2">
      <c r="A370" s="78"/>
      <c r="B370" s="81"/>
      <c r="C370" s="87" t="s">
        <v>615</v>
      </c>
      <c r="D370" s="82"/>
      <c r="E370" s="82"/>
      <c r="F370" s="82"/>
      <c r="G370" s="82"/>
      <c r="H370" s="82"/>
      <c r="I370" s="67"/>
      <c r="J370" s="78"/>
      <c r="K370" s="65"/>
      <c r="L370" s="67"/>
    </row>
    <row r="371" spans="1:12" ht="14.25" x14ac:dyDescent="0.2">
      <c r="A371" s="78"/>
      <c r="B371" s="81"/>
      <c r="C371" s="82" t="s">
        <v>661</v>
      </c>
      <c r="D371" s="82"/>
      <c r="E371" s="82"/>
      <c r="F371" s="82"/>
      <c r="G371" s="82"/>
      <c r="H371" s="82"/>
      <c r="I371" s="67"/>
      <c r="J371" s="78"/>
      <c r="K371" s="65"/>
      <c r="L371" s="67">
        <f>SUM(AR52:AR365)</f>
        <v>16571.87</v>
      </c>
    </row>
    <row r="372" spans="1:12" ht="14.25" hidden="1" x14ac:dyDescent="0.2">
      <c r="A372" s="78"/>
      <c r="B372" s="81"/>
      <c r="C372" s="82" t="s">
        <v>617</v>
      </c>
      <c r="D372" s="82"/>
      <c r="E372" s="82"/>
      <c r="F372" s="82"/>
      <c r="G372" s="82"/>
      <c r="H372" s="82"/>
      <c r="I372" s="67"/>
      <c r="J372" s="78"/>
      <c r="K372" s="65"/>
      <c r="L372" s="67">
        <f>L374+L377+L376</f>
        <v>5678.58</v>
      </c>
    </row>
    <row r="373" spans="1:12" ht="14.25" hidden="1" x14ac:dyDescent="0.2">
      <c r="A373" s="78"/>
      <c r="B373" s="81"/>
      <c r="C373" s="87" t="s">
        <v>618</v>
      </c>
      <c r="D373" s="82"/>
      <c r="E373" s="82"/>
      <c r="F373" s="82"/>
      <c r="G373" s="82"/>
      <c r="H373" s="82"/>
      <c r="I373" s="67"/>
      <c r="J373" s="78"/>
      <c r="K373" s="65"/>
      <c r="L373" s="67"/>
    </row>
    <row r="374" spans="1:12" ht="14.25" x14ac:dyDescent="0.2">
      <c r="A374" s="78"/>
      <c r="B374" s="81"/>
      <c r="C374" s="82" t="s">
        <v>617</v>
      </c>
      <c r="D374" s="82"/>
      <c r="E374" s="82"/>
      <c r="F374" s="82"/>
      <c r="G374" s="82"/>
      <c r="H374" s="82"/>
      <c r="I374" s="67"/>
      <c r="J374" s="78"/>
      <c r="K374" s="65"/>
      <c r="L374" s="67">
        <f>SUM(AO52:AO365)</f>
        <v>2819.5600000000004</v>
      </c>
    </row>
    <row r="375" spans="1:12" ht="14.25" hidden="1" x14ac:dyDescent="0.2">
      <c r="A375" s="78"/>
      <c r="B375" s="81"/>
      <c r="C375" s="87" t="s">
        <v>619</v>
      </c>
      <c r="D375" s="82"/>
      <c r="E375" s="82"/>
      <c r="F375" s="82"/>
      <c r="G375" s="82"/>
      <c r="H375" s="82"/>
      <c r="I375" s="67"/>
      <c r="J375" s="78"/>
      <c r="K375" s="65"/>
      <c r="L375" s="67"/>
    </row>
    <row r="376" spans="1:12" ht="14.25" x14ac:dyDescent="0.2">
      <c r="A376" s="78"/>
      <c r="B376" s="81"/>
      <c r="C376" s="82" t="s">
        <v>639</v>
      </c>
      <c r="D376" s="82"/>
      <c r="E376" s="82"/>
      <c r="F376" s="82"/>
      <c r="G376" s="82"/>
      <c r="H376" s="82"/>
      <c r="I376" s="67"/>
      <c r="J376" s="78"/>
      <c r="K376" s="65"/>
      <c r="L376" s="67">
        <f>SUM(AT52:AT365)</f>
        <v>2859.02</v>
      </c>
    </row>
    <row r="377" spans="1:12" ht="14.25" hidden="1" x14ac:dyDescent="0.2">
      <c r="A377" s="78"/>
      <c r="B377" s="81"/>
      <c r="C377" s="82" t="s">
        <v>620</v>
      </c>
      <c r="D377" s="82"/>
      <c r="E377" s="82"/>
      <c r="F377" s="82"/>
      <c r="G377" s="82"/>
      <c r="H377" s="82"/>
      <c r="I377" s="67"/>
      <c r="J377" s="78"/>
      <c r="K377" s="65"/>
      <c r="L377" s="67">
        <f>SUM(AV52:AV365)</f>
        <v>0</v>
      </c>
    </row>
    <row r="378" spans="1:12" ht="14.25" x14ac:dyDescent="0.2">
      <c r="A378" s="78"/>
      <c r="B378" s="81"/>
      <c r="C378" s="82" t="s">
        <v>621</v>
      </c>
      <c r="D378" s="82"/>
      <c r="E378" s="82"/>
      <c r="F378" s="82"/>
      <c r="G378" s="82"/>
      <c r="H378" s="82"/>
      <c r="I378" s="67"/>
      <c r="J378" s="78"/>
      <c r="K378" s="65"/>
      <c r="L378" s="67">
        <f>L380+L381</f>
        <v>137156.23000000001</v>
      </c>
    </row>
    <row r="379" spans="1:12" ht="14.25" x14ac:dyDescent="0.2">
      <c r="A379" s="78"/>
      <c r="B379" s="81"/>
      <c r="C379" s="87" t="s">
        <v>618</v>
      </c>
      <c r="D379" s="82"/>
      <c r="E379" s="82"/>
      <c r="F379" s="82"/>
      <c r="G379" s="82"/>
      <c r="H379" s="82"/>
      <c r="I379" s="67"/>
      <c r="J379" s="78"/>
      <c r="K379" s="65"/>
      <c r="L379" s="67"/>
    </row>
    <row r="380" spans="1:12" ht="14.25" x14ac:dyDescent="0.2">
      <c r="A380" s="78"/>
      <c r="B380" s="81"/>
      <c r="C380" s="82" t="s">
        <v>622</v>
      </c>
      <c r="D380" s="82"/>
      <c r="E380" s="82"/>
      <c r="F380" s="82"/>
      <c r="G380" s="82"/>
      <c r="H380" s="82"/>
      <c r="I380" s="67"/>
      <c r="J380" s="78"/>
      <c r="K380" s="65"/>
      <c r="L380" s="67">
        <f>SUM(AW52:AW365)-SUM(BK52:BK365)</f>
        <v>137156.23000000001</v>
      </c>
    </row>
    <row r="381" spans="1:12" ht="14.25" hidden="1" x14ac:dyDescent="0.2">
      <c r="A381" s="78"/>
      <c r="B381" s="81"/>
      <c r="C381" s="82" t="s">
        <v>623</v>
      </c>
      <c r="D381" s="82"/>
      <c r="E381" s="82"/>
      <c r="F381" s="82"/>
      <c r="G381" s="82"/>
      <c r="H381" s="82"/>
      <c r="I381" s="67"/>
      <c r="J381" s="78"/>
      <c r="K381" s="65"/>
      <c r="L381" s="67">
        <f>SUM(BC52:BC365)</f>
        <v>0</v>
      </c>
    </row>
    <row r="382" spans="1:12" ht="14.25" hidden="1" x14ac:dyDescent="0.2">
      <c r="A382" s="78"/>
      <c r="B382" s="81"/>
      <c r="C382" s="82" t="s">
        <v>624</v>
      </c>
      <c r="D382" s="82"/>
      <c r="E382" s="82"/>
      <c r="F382" s="82"/>
      <c r="G382" s="82"/>
      <c r="H382" s="82"/>
      <c r="I382" s="67"/>
      <c r="J382" s="78"/>
      <c r="K382" s="65"/>
      <c r="L382" s="67">
        <f>SUM(BB52:BB365)</f>
        <v>0</v>
      </c>
    </row>
    <row r="383" spans="1:12" ht="14.25" x14ac:dyDescent="0.2">
      <c r="A383" s="78"/>
      <c r="B383" s="81"/>
      <c r="C383" s="82" t="s">
        <v>625</v>
      </c>
      <c r="D383" s="82"/>
      <c r="E383" s="82"/>
      <c r="F383" s="82"/>
      <c r="G383" s="82"/>
      <c r="H383" s="82"/>
      <c r="I383" s="67"/>
      <c r="J383" s="78"/>
      <c r="K383" s="65"/>
      <c r="L383" s="67">
        <f>SUM(AR52:AR365)+SUM(AT52:AT365)+SUM(AV52:AV365)</f>
        <v>19430.89</v>
      </c>
    </row>
    <row r="384" spans="1:12" ht="14.25" x14ac:dyDescent="0.2">
      <c r="A384" s="78"/>
      <c r="B384" s="81"/>
      <c r="C384" s="82" t="s">
        <v>626</v>
      </c>
      <c r="D384" s="82"/>
      <c r="E384" s="82"/>
      <c r="F384" s="82"/>
      <c r="G384" s="82"/>
      <c r="H384" s="82"/>
      <c r="I384" s="67"/>
      <c r="J384" s="78"/>
      <c r="K384" s="65"/>
      <c r="L384" s="67">
        <f>SUM(AZ52:AZ365)</f>
        <v>20013.809999999998</v>
      </c>
    </row>
    <row r="385" spans="1:12" ht="14.25" x14ac:dyDescent="0.2">
      <c r="A385" s="78"/>
      <c r="B385" s="81"/>
      <c r="C385" s="82" t="s">
        <v>627</v>
      </c>
      <c r="D385" s="82"/>
      <c r="E385" s="82"/>
      <c r="F385" s="82"/>
      <c r="G385" s="82"/>
      <c r="H385" s="82"/>
      <c r="I385" s="67"/>
      <c r="J385" s="78"/>
      <c r="K385" s="65"/>
      <c r="L385" s="67">
        <f>SUM(BA52:BA365)</f>
        <v>11658.54</v>
      </c>
    </row>
    <row r="386" spans="1:12" ht="14.25" hidden="1" x14ac:dyDescent="0.2">
      <c r="A386" s="78"/>
      <c r="B386" s="81"/>
      <c r="C386" s="82" t="s">
        <v>672</v>
      </c>
      <c r="D386" s="82"/>
      <c r="E386" s="82"/>
      <c r="F386" s="82"/>
      <c r="G386" s="82"/>
      <c r="H386" s="82"/>
      <c r="I386" s="67"/>
      <c r="J386" s="78"/>
      <c r="K386" s="65"/>
      <c r="L386" s="67">
        <f>L388+L389</f>
        <v>0</v>
      </c>
    </row>
    <row r="387" spans="1:12" ht="14.25" hidden="1" x14ac:dyDescent="0.2">
      <c r="A387" s="78"/>
      <c r="B387" s="81"/>
      <c r="C387" s="87" t="s">
        <v>615</v>
      </c>
      <c r="D387" s="82"/>
      <c r="E387" s="82"/>
      <c r="F387" s="82"/>
      <c r="G387" s="82"/>
      <c r="H387" s="82"/>
      <c r="I387" s="67"/>
      <c r="J387" s="78"/>
      <c r="K387" s="65"/>
      <c r="L387" s="67"/>
    </row>
    <row r="388" spans="1:12" ht="14.25" hidden="1" x14ac:dyDescent="0.2">
      <c r="A388" s="78"/>
      <c r="B388" s="81"/>
      <c r="C388" s="82" t="s">
        <v>629</v>
      </c>
      <c r="D388" s="82"/>
      <c r="E388" s="82"/>
      <c r="F388" s="82"/>
      <c r="G388" s="82"/>
      <c r="H388" s="82"/>
      <c r="I388" s="67"/>
      <c r="J388" s="78"/>
      <c r="K388" s="65"/>
      <c r="L388" s="67">
        <f>SUM(BK52:BK365)</f>
        <v>0</v>
      </c>
    </row>
    <row r="389" spans="1:12" ht="14.25" hidden="1" x14ac:dyDescent="0.2">
      <c r="A389" s="78"/>
      <c r="B389" s="81"/>
      <c r="C389" s="82" t="s">
        <v>630</v>
      </c>
      <c r="D389" s="82"/>
      <c r="E389" s="82"/>
      <c r="F389" s="82"/>
      <c r="G389" s="82"/>
      <c r="H389" s="82"/>
      <c r="I389" s="67"/>
      <c r="J389" s="78"/>
      <c r="K389" s="65"/>
      <c r="L389" s="67">
        <f>SUM(BD52:BD365)</f>
        <v>0</v>
      </c>
    </row>
    <row r="390" spans="1:12" ht="14.25" hidden="1" x14ac:dyDescent="0.2">
      <c r="A390" s="78"/>
      <c r="B390" s="81"/>
      <c r="C390" s="82" t="s">
        <v>673</v>
      </c>
      <c r="D390" s="82"/>
      <c r="E390" s="82"/>
      <c r="F390" s="82"/>
      <c r="G390" s="82"/>
      <c r="H390" s="82"/>
      <c r="I390" s="67"/>
      <c r="J390" s="78"/>
      <c r="K390" s="65"/>
      <c r="L390" s="67">
        <f>L341</f>
        <v>0</v>
      </c>
    </row>
    <row r="391" spans="1:12" ht="14.25" x14ac:dyDescent="0.2">
      <c r="A391" s="78"/>
      <c r="B391" s="81"/>
      <c r="C391" s="85" t="s">
        <v>634</v>
      </c>
      <c r="D391" s="82"/>
      <c r="E391" s="82"/>
      <c r="F391" s="82"/>
      <c r="G391" s="82"/>
      <c r="H391" s="82"/>
      <c r="I391" s="67"/>
      <c r="J391" s="78"/>
      <c r="K391" s="65"/>
      <c r="L391" s="67"/>
    </row>
    <row r="392" spans="1:12" ht="14.25" x14ac:dyDescent="0.2">
      <c r="A392" s="78"/>
      <c r="B392" s="81"/>
      <c r="C392" s="82" t="s">
        <v>635</v>
      </c>
      <c r="D392" s="82"/>
      <c r="E392" s="82"/>
      <c r="F392" s="82"/>
      <c r="G392" s="82"/>
      <c r="H392" s="82"/>
      <c r="I392" s="67"/>
      <c r="J392" s="78"/>
      <c r="K392" s="65"/>
      <c r="L392" s="67">
        <f>SUM(AX52:AX365)</f>
        <v>137156.23000000001</v>
      </c>
    </row>
    <row r="393" spans="1:12" ht="14.25" hidden="1" x14ac:dyDescent="0.2">
      <c r="A393" s="78"/>
      <c r="B393" s="81"/>
      <c r="C393" s="82" t="s">
        <v>636</v>
      </c>
      <c r="D393" s="82"/>
      <c r="E393" s="82"/>
      <c r="F393" s="82"/>
      <c r="G393" s="82"/>
      <c r="H393" s="82"/>
      <c r="I393" s="67"/>
      <c r="J393" s="78"/>
      <c r="K393" s="65"/>
      <c r="L393" s="67">
        <f>SUM(AY52:AY365)</f>
        <v>0</v>
      </c>
    </row>
    <row r="394" spans="1:12" ht="14.25" x14ac:dyDescent="0.2">
      <c r="A394" s="78"/>
      <c r="B394" s="81"/>
      <c r="C394" s="82" t="s">
        <v>637</v>
      </c>
      <c r="D394" s="82"/>
      <c r="E394" s="82"/>
      <c r="F394" s="88"/>
      <c r="G394" s="69">
        <f>Source!F980</f>
        <v>20.83944</v>
      </c>
      <c r="H394" s="78"/>
      <c r="I394" s="78"/>
      <c r="J394" s="78"/>
      <c r="K394" s="78"/>
      <c r="L394" s="78"/>
    </row>
    <row r="395" spans="1:12" ht="14.25" x14ac:dyDescent="0.2">
      <c r="A395" s="78"/>
      <c r="B395" s="81"/>
      <c r="C395" s="82" t="s">
        <v>638</v>
      </c>
      <c r="D395" s="82"/>
      <c r="E395" s="82"/>
      <c r="F395" s="88"/>
      <c r="G395" s="69">
        <f>Source!F981</f>
        <v>5.3521799999999997</v>
      </c>
      <c r="H395" s="78"/>
      <c r="I395" s="78"/>
      <c r="J395" s="78"/>
      <c r="K395" s="78"/>
      <c r="L395" s="78"/>
    </row>
    <row r="399" spans="1:12" ht="14.25" customHeight="1" x14ac:dyDescent="0.2">
      <c r="A399" s="100"/>
      <c r="B399" s="101" t="s">
        <v>674</v>
      </c>
      <c r="C399" s="103" t="str">
        <f>IF(Source!AC15&lt;&gt;"", Source!AC15," ")</f>
        <v xml:space="preserve"> </v>
      </c>
      <c r="D399" s="41"/>
      <c r="E399" s="41"/>
      <c r="F399" s="41"/>
      <c r="G399" s="41"/>
      <c r="H399" s="102" t="str">
        <f>IF(Source!AB15&lt;&gt;"", Source!AB15," ")</f>
        <v xml:space="preserve"> </v>
      </c>
      <c r="I399" s="29"/>
      <c r="J399" s="29"/>
      <c r="K399" s="57"/>
      <c r="L399" s="57"/>
    </row>
    <row r="400" spans="1:12" ht="14.25" customHeight="1" x14ac:dyDescent="0.2">
      <c r="A400" s="100"/>
      <c r="B400" s="104"/>
      <c r="C400" s="105" t="s">
        <v>675</v>
      </c>
      <c r="D400" s="105"/>
      <c r="E400" s="105"/>
      <c r="F400" s="105"/>
      <c r="G400" s="105"/>
      <c r="H400" s="29"/>
      <c r="I400" s="29"/>
      <c r="J400" s="29"/>
      <c r="K400" s="57"/>
      <c r="L400" s="57"/>
    </row>
    <row r="401" spans="1:12" ht="14.25" customHeight="1" x14ac:dyDescent="0.2">
      <c r="A401" s="100"/>
      <c r="B401" s="104"/>
      <c r="C401" s="23"/>
      <c r="D401" s="23"/>
      <c r="E401" s="23"/>
      <c r="F401" s="23"/>
      <c r="G401" s="23"/>
      <c r="H401" s="29"/>
      <c r="I401" s="29"/>
      <c r="J401" s="29"/>
      <c r="K401" s="57"/>
      <c r="L401" s="57"/>
    </row>
    <row r="402" spans="1:12" ht="14.25" customHeight="1" x14ac:dyDescent="0.2">
      <c r="A402" s="100"/>
      <c r="B402" s="101" t="s">
        <v>676</v>
      </c>
      <c r="C402" s="103" t="str">
        <f>IF(Source!AE15&lt;&gt;"", Source!AE15," ")</f>
        <v xml:space="preserve"> </v>
      </c>
      <c r="D402" s="41"/>
      <c r="E402" s="41"/>
      <c r="F402" s="41"/>
      <c r="G402" s="41"/>
      <c r="H402" s="102" t="str">
        <f>IF(Source!AD15&lt;&gt;"", Source!AD15," ")</f>
        <v xml:space="preserve"> </v>
      </c>
      <c r="I402" s="29"/>
      <c r="J402" s="29"/>
      <c r="K402" s="57"/>
      <c r="L402" s="57"/>
    </row>
    <row r="403" spans="1:12" ht="14.25" customHeight="1" x14ac:dyDescent="0.2">
      <c r="A403" s="23"/>
      <c r="B403" s="23"/>
      <c r="C403" s="105" t="s">
        <v>675</v>
      </c>
      <c r="D403" s="105"/>
      <c r="E403" s="105"/>
      <c r="F403" s="105"/>
      <c r="G403" s="105"/>
      <c r="H403" s="29"/>
      <c r="I403" s="29"/>
      <c r="J403" s="29"/>
      <c r="K403" s="57"/>
      <c r="L403" s="57"/>
    </row>
  </sheetData>
  <mergeCells count="341">
    <mergeCell ref="C395:F395"/>
    <mergeCell ref="C400:G400"/>
    <mergeCell ref="C403:G403"/>
    <mergeCell ref="C389:H389"/>
    <mergeCell ref="C390:H390"/>
    <mergeCell ref="C391:H391"/>
    <mergeCell ref="C392:H392"/>
    <mergeCell ref="C393:H393"/>
    <mergeCell ref="C394:F394"/>
    <mergeCell ref="C383:H383"/>
    <mergeCell ref="C384:H384"/>
    <mergeCell ref="C385:H385"/>
    <mergeCell ref="C386:H386"/>
    <mergeCell ref="C387:H387"/>
    <mergeCell ref="C388:H388"/>
    <mergeCell ref="C377:H377"/>
    <mergeCell ref="C378:H378"/>
    <mergeCell ref="C379:H379"/>
    <mergeCell ref="C380:H380"/>
    <mergeCell ref="C381:H381"/>
    <mergeCell ref="C382:H382"/>
    <mergeCell ref="C371:H371"/>
    <mergeCell ref="C372:H372"/>
    <mergeCell ref="C373:H373"/>
    <mergeCell ref="C374:H374"/>
    <mergeCell ref="C375:H375"/>
    <mergeCell ref="C376:H376"/>
    <mergeCell ref="C364:H364"/>
    <mergeCell ref="C365:H365"/>
    <mergeCell ref="C367:H367"/>
    <mergeCell ref="C368:H368"/>
    <mergeCell ref="C369:H369"/>
    <mergeCell ref="C370:H370"/>
    <mergeCell ref="C358:H358"/>
    <mergeCell ref="C359:H359"/>
    <mergeCell ref="C360:H360"/>
    <mergeCell ref="C361:H361"/>
    <mergeCell ref="C362:H362"/>
    <mergeCell ref="C363:H363"/>
    <mergeCell ref="C352:H352"/>
    <mergeCell ref="C353:H353"/>
    <mergeCell ref="C354:H354"/>
    <mergeCell ref="C355:H355"/>
    <mergeCell ref="C356:H356"/>
    <mergeCell ref="C357:H357"/>
    <mergeCell ref="C346:H346"/>
    <mergeCell ref="C347:H347"/>
    <mergeCell ref="C348:H348"/>
    <mergeCell ref="C349:H349"/>
    <mergeCell ref="C350:H350"/>
    <mergeCell ref="C351:H351"/>
    <mergeCell ref="C339:H339"/>
    <mergeCell ref="C341:H341"/>
    <mergeCell ref="C342:H342"/>
    <mergeCell ref="C343:H343"/>
    <mergeCell ref="C344:H344"/>
    <mergeCell ref="C345:H345"/>
    <mergeCell ref="C332:H332"/>
    <mergeCell ref="C333:H333"/>
    <mergeCell ref="C334:H334"/>
    <mergeCell ref="C336:H336"/>
    <mergeCell ref="C337:H337"/>
    <mergeCell ref="C338:H338"/>
    <mergeCell ref="C326:H326"/>
    <mergeCell ref="C327:H327"/>
    <mergeCell ref="C328:H328"/>
    <mergeCell ref="C329:H329"/>
    <mergeCell ref="C330:H330"/>
    <mergeCell ref="C331:H331"/>
    <mergeCell ref="C320:H320"/>
    <mergeCell ref="C321:H321"/>
    <mergeCell ref="C322:H322"/>
    <mergeCell ref="C323:H323"/>
    <mergeCell ref="C324:H324"/>
    <mergeCell ref="C325:H325"/>
    <mergeCell ref="C313:H313"/>
    <mergeCell ref="C314:H314"/>
    <mergeCell ref="C316:H316"/>
    <mergeCell ref="C317:H317"/>
    <mergeCell ref="C318:H318"/>
    <mergeCell ref="C319:H319"/>
    <mergeCell ref="C307:H307"/>
    <mergeCell ref="C308:H308"/>
    <mergeCell ref="C309:H309"/>
    <mergeCell ref="C310:H310"/>
    <mergeCell ref="C311:H311"/>
    <mergeCell ref="C312:H312"/>
    <mergeCell ref="C301:H301"/>
    <mergeCell ref="C302:H302"/>
    <mergeCell ref="C303:H303"/>
    <mergeCell ref="C304:H304"/>
    <mergeCell ref="C305:H305"/>
    <mergeCell ref="C306:H306"/>
    <mergeCell ref="C294:H294"/>
    <mergeCell ref="C296:H296"/>
    <mergeCell ref="C297:H297"/>
    <mergeCell ref="C298:H298"/>
    <mergeCell ref="C299:H299"/>
    <mergeCell ref="C300:H300"/>
    <mergeCell ref="C286:H286"/>
    <mergeCell ref="C287:H287"/>
    <mergeCell ref="C288:H288"/>
    <mergeCell ref="C289:H289"/>
    <mergeCell ref="C290:F290"/>
    <mergeCell ref="C291:F291"/>
    <mergeCell ref="C280:H280"/>
    <mergeCell ref="C281:H281"/>
    <mergeCell ref="C282:H282"/>
    <mergeCell ref="C283:H283"/>
    <mergeCell ref="C284:H284"/>
    <mergeCell ref="C285:H285"/>
    <mergeCell ref="C274:H274"/>
    <mergeCell ref="C275:H275"/>
    <mergeCell ref="C276:H276"/>
    <mergeCell ref="C277:H277"/>
    <mergeCell ref="C278:H278"/>
    <mergeCell ref="C279:H279"/>
    <mergeCell ref="C268:H268"/>
    <mergeCell ref="C269:H269"/>
    <mergeCell ref="C270:H270"/>
    <mergeCell ref="C271:H271"/>
    <mergeCell ref="C272:H272"/>
    <mergeCell ref="C273:H273"/>
    <mergeCell ref="C262:H262"/>
    <mergeCell ref="C263:H263"/>
    <mergeCell ref="C264:H264"/>
    <mergeCell ref="C265:H265"/>
    <mergeCell ref="C266:H266"/>
    <mergeCell ref="C267:H267"/>
    <mergeCell ref="C253:H253"/>
    <mergeCell ref="C254:H254"/>
    <mergeCell ref="C255:H255"/>
    <mergeCell ref="C256:F256"/>
    <mergeCell ref="C257:F257"/>
    <mergeCell ref="A260:L260"/>
    <mergeCell ref="C247:H247"/>
    <mergeCell ref="C248:H248"/>
    <mergeCell ref="C249:H249"/>
    <mergeCell ref="C250:H250"/>
    <mergeCell ref="C251:H251"/>
    <mergeCell ref="C252:H252"/>
    <mergeCell ref="C241:H241"/>
    <mergeCell ref="C242:H242"/>
    <mergeCell ref="C243:H243"/>
    <mergeCell ref="C244:H244"/>
    <mergeCell ref="C245:H245"/>
    <mergeCell ref="C246:H246"/>
    <mergeCell ref="C235:H235"/>
    <mergeCell ref="C236:H236"/>
    <mergeCell ref="C237:H237"/>
    <mergeCell ref="C238:H238"/>
    <mergeCell ref="C239:H239"/>
    <mergeCell ref="C240:H240"/>
    <mergeCell ref="C229:H229"/>
    <mergeCell ref="C230:H230"/>
    <mergeCell ref="C231:H231"/>
    <mergeCell ref="C232:H232"/>
    <mergeCell ref="C233:H233"/>
    <mergeCell ref="C234:H234"/>
    <mergeCell ref="C220:H220"/>
    <mergeCell ref="C221:H221"/>
    <mergeCell ref="C222:F222"/>
    <mergeCell ref="C223:F223"/>
    <mergeCell ref="A226:L226"/>
    <mergeCell ref="C228:H228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02:H202"/>
    <mergeCell ref="C203:H203"/>
    <mergeCell ref="C204:H204"/>
    <mergeCell ref="C205:H205"/>
    <mergeCell ref="C206:H206"/>
    <mergeCell ref="C207:H207"/>
    <mergeCell ref="C196:H196"/>
    <mergeCell ref="C197:H197"/>
    <mergeCell ref="C198:H198"/>
    <mergeCell ref="C199:H199"/>
    <mergeCell ref="C200:H200"/>
    <mergeCell ref="C201:H201"/>
    <mergeCell ref="C187:H187"/>
    <mergeCell ref="C188:F188"/>
    <mergeCell ref="C189:F189"/>
    <mergeCell ref="A192:L192"/>
    <mergeCell ref="C194:H194"/>
    <mergeCell ref="C195:H195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8:H158"/>
    <mergeCell ref="I158:J158"/>
    <mergeCell ref="K158:L158"/>
    <mergeCell ref="C160:H160"/>
    <mergeCell ref="C161:H161"/>
    <mergeCell ref="C162:H162"/>
    <mergeCell ref="C154:H154"/>
    <mergeCell ref="I154:J154"/>
    <mergeCell ref="K154:L154"/>
    <mergeCell ref="C156:H156"/>
    <mergeCell ref="I156:J156"/>
    <mergeCell ref="K156:L156"/>
    <mergeCell ref="C150:H150"/>
    <mergeCell ref="I150:J150"/>
    <mergeCell ref="K150:L150"/>
    <mergeCell ref="C152:H152"/>
    <mergeCell ref="I152:J152"/>
    <mergeCell ref="K152:L152"/>
    <mergeCell ref="C146:H146"/>
    <mergeCell ref="I146:J146"/>
    <mergeCell ref="K146:L146"/>
    <mergeCell ref="C148:H148"/>
    <mergeCell ref="I148:J148"/>
    <mergeCell ref="K148:L148"/>
    <mergeCell ref="C142:H142"/>
    <mergeCell ref="I142:J142"/>
    <mergeCell ref="K142:L142"/>
    <mergeCell ref="C144:H144"/>
    <mergeCell ref="I144:J144"/>
    <mergeCell ref="K144:L144"/>
    <mergeCell ref="C138:H138"/>
    <mergeCell ref="I138:J138"/>
    <mergeCell ref="K138:L138"/>
    <mergeCell ref="C140:H140"/>
    <mergeCell ref="I140:J140"/>
    <mergeCell ref="K140:L140"/>
    <mergeCell ref="C134:H134"/>
    <mergeCell ref="I134:J134"/>
    <mergeCell ref="K134:L134"/>
    <mergeCell ref="C136:H136"/>
    <mergeCell ref="I136:J136"/>
    <mergeCell ref="K136:L136"/>
    <mergeCell ref="A128:L128"/>
    <mergeCell ref="C130:H130"/>
    <mergeCell ref="I130:J130"/>
    <mergeCell ref="K130:L130"/>
    <mergeCell ref="C132:H132"/>
    <mergeCell ref="I132:J132"/>
    <mergeCell ref="K132:L132"/>
    <mergeCell ref="C120:H120"/>
    <mergeCell ref="C121:H121"/>
    <mergeCell ref="C122:H122"/>
    <mergeCell ref="C123:H123"/>
    <mergeCell ref="C124:F124"/>
    <mergeCell ref="C125:F125"/>
    <mergeCell ref="C114:H114"/>
    <mergeCell ref="C115:H115"/>
    <mergeCell ref="C116:H116"/>
    <mergeCell ref="C117:H117"/>
    <mergeCell ref="C118:H118"/>
    <mergeCell ref="C119:H119"/>
    <mergeCell ref="C108:H108"/>
    <mergeCell ref="C109:H109"/>
    <mergeCell ref="C110:H110"/>
    <mergeCell ref="C111:H111"/>
    <mergeCell ref="C112:H112"/>
    <mergeCell ref="C113:H113"/>
    <mergeCell ref="C102:H102"/>
    <mergeCell ref="C103:H103"/>
    <mergeCell ref="C104:H104"/>
    <mergeCell ref="C105:H105"/>
    <mergeCell ref="C106:H106"/>
    <mergeCell ref="C107:H107"/>
    <mergeCell ref="C96:H96"/>
    <mergeCell ref="C97:H97"/>
    <mergeCell ref="C98:H98"/>
    <mergeCell ref="C99:H99"/>
    <mergeCell ref="C100:H100"/>
    <mergeCell ref="C101:H101"/>
    <mergeCell ref="A53:L53"/>
    <mergeCell ref="C78:H78"/>
    <mergeCell ref="I78:J78"/>
    <mergeCell ref="K78:L78"/>
    <mergeCell ref="C94:H94"/>
    <mergeCell ref="I94:J94"/>
    <mergeCell ref="K94:L94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0" copies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76D32-EEDF-469E-9C81-6ED25E18BF07}">
  <sheetPr>
    <pageSetUpPr fitToPage="1"/>
  </sheetPr>
  <dimension ref="A1:CO232"/>
  <sheetViews>
    <sheetView tabSelected="1" topLeftCell="A16" zoomScaleNormal="100" workbookViewId="0">
      <selection activeCell="A22" sqref="A22:L2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1" width="0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557</v>
      </c>
      <c r="B2" s="11"/>
      <c r="C2" s="11"/>
      <c r="D2" s="11"/>
      <c r="E2" s="11"/>
      <c r="F2" s="12" t="s">
        <v>596</v>
      </c>
      <c r="G2" s="12"/>
      <c r="H2" s="12"/>
      <c r="I2" s="12"/>
      <c r="J2" s="12"/>
      <c r="K2" s="12"/>
      <c r="L2" s="12"/>
    </row>
    <row r="3" spans="1:93" ht="12.75" customHeight="1" x14ac:dyDescent="0.2">
      <c r="A3" s="14"/>
      <c r="B3" s="14"/>
      <c r="C3" s="14"/>
      <c r="D3" s="14"/>
      <c r="E3" s="14"/>
      <c r="F3" s="15"/>
      <c r="G3" s="15"/>
      <c r="H3" s="15"/>
      <c r="I3" s="15"/>
      <c r="J3" s="15"/>
      <c r="K3" s="15"/>
      <c r="L3" s="15"/>
    </row>
    <row r="4" spans="1:93" ht="25.5" x14ac:dyDescent="0.2">
      <c r="A4" s="11" t="s">
        <v>558</v>
      </c>
      <c r="B4" s="11"/>
      <c r="C4" s="11"/>
      <c r="D4" s="11"/>
      <c r="E4" s="11"/>
      <c r="F4" s="1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"/>
      <c r="H4" s="12"/>
      <c r="I4" s="12"/>
      <c r="J4" s="12"/>
      <c r="K4" s="12"/>
      <c r="L4" s="12"/>
      <c r="CO4" s="5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4"/>
      <c r="B5" s="14"/>
      <c r="C5" s="14"/>
      <c r="D5" s="14"/>
      <c r="E5" s="14"/>
      <c r="F5" s="15"/>
      <c r="G5" s="15"/>
      <c r="H5" s="15"/>
      <c r="I5" s="15"/>
      <c r="J5" s="15"/>
      <c r="K5" s="15"/>
      <c r="L5" s="15"/>
    </row>
    <row r="6" spans="1:93" ht="140.25" x14ac:dyDescent="0.2">
      <c r="A6" s="11" t="s">
        <v>559</v>
      </c>
      <c r="B6" s="11"/>
      <c r="C6" s="11"/>
      <c r="D6" s="11"/>
      <c r="E6" s="11"/>
      <c r="F6" s="1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"/>
      <c r="H6" s="12"/>
      <c r="I6" s="12"/>
      <c r="J6" s="12"/>
      <c r="K6" s="12"/>
      <c r="L6" s="12"/>
      <c r="CO6" s="5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</row>
    <row r="8" spans="1:93" ht="76.5" customHeight="1" x14ac:dyDescent="0.2">
      <c r="A8" s="11" t="s">
        <v>560</v>
      </c>
      <c r="B8" s="11"/>
      <c r="C8" s="11"/>
      <c r="D8" s="11"/>
      <c r="E8" s="11"/>
      <c r="F8" s="12" t="s">
        <v>428</v>
      </c>
      <c r="G8" s="12"/>
      <c r="H8" s="12"/>
      <c r="I8" s="12"/>
      <c r="J8" s="12"/>
      <c r="K8" s="12"/>
      <c r="L8" s="12"/>
    </row>
    <row r="9" spans="1:93" ht="12.75" customHeight="1" x14ac:dyDescent="0.2">
      <c r="A9" s="14"/>
      <c r="B9" s="14"/>
      <c r="C9" s="14"/>
      <c r="D9" s="14"/>
      <c r="E9" s="14"/>
      <c r="F9" s="15"/>
      <c r="G9" s="15"/>
      <c r="H9" s="15"/>
      <c r="I9" s="15"/>
      <c r="J9" s="15"/>
      <c r="K9" s="15"/>
      <c r="L9" s="15"/>
    </row>
    <row r="10" spans="1:93" ht="38.25" customHeight="1" x14ac:dyDescent="0.2">
      <c r="A10" s="11" t="s">
        <v>561</v>
      </c>
      <c r="B10" s="11"/>
      <c r="C10" s="11"/>
      <c r="D10" s="11"/>
      <c r="E10" s="11"/>
      <c r="F10" s="12" t="s">
        <v>430</v>
      </c>
      <c r="G10" s="12"/>
      <c r="H10" s="12"/>
      <c r="I10" s="12"/>
      <c r="J10" s="12"/>
      <c r="K10" s="12"/>
      <c r="L10" s="12"/>
    </row>
    <row r="11" spans="1:93" ht="12.75" customHeight="1" x14ac:dyDescent="0.2">
      <c r="A11" s="16"/>
      <c r="B11" s="16"/>
      <c r="C11" s="16"/>
      <c r="D11" s="16"/>
      <c r="E11" s="16"/>
      <c r="F11" s="17"/>
      <c r="G11" s="17"/>
      <c r="H11" s="17"/>
      <c r="I11" s="17"/>
      <c r="J11" s="17"/>
      <c r="K11" s="17"/>
      <c r="L11" s="17"/>
    </row>
    <row r="12" spans="1:93" ht="12.75" customHeight="1" x14ac:dyDescent="0.2">
      <c r="A12" s="11" t="s">
        <v>562</v>
      </c>
      <c r="B12" s="11"/>
      <c r="C12" s="11"/>
      <c r="D12" s="11"/>
      <c r="E12" s="11"/>
      <c r="F12" s="12" t="s">
        <v>597</v>
      </c>
      <c r="G12" s="12"/>
      <c r="H12" s="12"/>
      <c r="I12" s="12"/>
      <c r="J12" s="12"/>
      <c r="K12" s="12"/>
      <c r="L12" s="12"/>
    </row>
    <row r="13" spans="1:93" ht="12.75" customHeight="1" x14ac:dyDescent="0.2">
      <c r="A13" s="16"/>
      <c r="B13" s="16"/>
      <c r="C13" s="16"/>
      <c r="D13" s="16"/>
      <c r="E13" s="16"/>
      <c r="F13" s="17"/>
      <c r="G13" s="17"/>
      <c r="H13" s="17"/>
      <c r="I13" s="17"/>
      <c r="J13" s="17"/>
      <c r="K13" s="17"/>
      <c r="L13" s="17"/>
    </row>
    <row r="14" spans="1:93" ht="12.75" customHeight="1" x14ac:dyDescent="0.2">
      <c r="A14" s="11" t="s">
        <v>563</v>
      </c>
      <c r="B14" s="11"/>
      <c r="C14" s="11"/>
      <c r="D14" s="11"/>
      <c r="E14" s="11"/>
      <c r="F14" s="12" t="str">
        <f>IF(Source!CZ12 &lt;&gt; "", Source!CZ12, "")</f>
        <v/>
      </c>
      <c r="G14" s="12"/>
      <c r="H14" s="12"/>
      <c r="I14" s="12"/>
      <c r="J14" s="12"/>
      <c r="K14" s="12"/>
      <c r="L14" s="12"/>
    </row>
    <row r="15" spans="1:93" ht="12.75" customHeight="1" x14ac:dyDescent="0.2">
      <c r="A15" s="16"/>
      <c r="B15" s="16"/>
      <c r="C15" s="16"/>
      <c r="D15" s="16"/>
      <c r="E15" s="16"/>
      <c r="F15" s="17"/>
      <c r="G15" s="17"/>
      <c r="H15" s="17"/>
      <c r="I15" s="17"/>
      <c r="J15" s="17"/>
      <c r="K15" s="17"/>
      <c r="L15" s="15"/>
    </row>
    <row r="16" spans="1:93" ht="12.75" customHeight="1" x14ac:dyDescent="0.2">
      <c r="A16" s="11" t="s">
        <v>564</v>
      </c>
      <c r="B16" s="11"/>
      <c r="C16" s="11"/>
      <c r="D16" s="11"/>
      <c r="E16" s="11"/>
      <c r="F16" s="12" t="str">
        <f>IF(Source!DA12 &lt;&gt; "", Source!DA12, "")</f>
        <v/>
      </c>
      <c r="G16" s="12"/>
      <c r="H16" s="12"/>
      <c r="I16" s="12"/>
      <c r="J16" s="12"/>
      <c r="K16" s="12"/>
      <c r="L16" s="12"/>
    </row>
    <row r="17" spans="1:12" ht="12.75" customHeight="1" x14ac:dyDescent="0.2">
      <c r="A17" s="18"/>
      <c r="B17" s="18"/>
      <c r="C17" s="18"/>
      <c r="D17" s="18"/>
      <c r="E17" s="18"/>
      <c r="F17" s="19"/>
      <c r="G17" s="19"/>
      <c r="H17" s="19"/>
      <c r="I17" s="19"/>
      <c r="J17" s="19"/>
      <c r="K17" s="19"/>
      <c r="L17" s="19"/>
    </row>
    <row r="18" spans="1:12" ht="12.75" customHeight="1" x14ac:dyDescent="0.2">
      <c r="A18" s="18"/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15.75" customHeight="1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14.25" customHeight="1" x14ac:dyDescent="0.2">
      <c r="A20" s="22" t="s">
        <v>565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12" ht="14.2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ht="15.75" customHeight="1" x14ac:dyDescent="0.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14.25" customHeight="1" x14ac:dyDescent="0.2">
      <c r="A23" s="22" t="s">
        <v>566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ht="14.25" customHeight="1" x14ac:dyDescent="0.2">
      <c r="A24" s="23"/>
      <c r="B24" s="23"/>
      <c r="C24" s="23"/>
      <c r="D24" s="23"/>
      <c r="E24" s="23"/>
      <c r="F24" s="24"/>
      <c r="G24" s="24"/>
      <c r="H24" s="24"/>
      <c r="I24" s="24"/>
      <c r="J24" s="24"/>
      <c r="K24" s="24"/>
      <c r="L24" s="24"/>
    </row>
    <row r="25" spans="1:12" ht="15.75" customHeight="1" x14ac:dyDescent="0.25">
      <c r="A25" s="20" t="str">
        <f>CONCATENATE( "ЛОКАЛЬНАЯ СМЕТА № ЛС-", Source!L1192, " ",Source!CM1192)</f>
        <v xml:space="preserve">ЛОКАЛЬНАЯ СМЕТА № ЛС-Новая локальная смета 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</row>
    <row r="26" spans="1:12" ht="15" customHeight="1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5"/>
    </row>
    <row r="27" spans="1:12" ht="18" customHeight="1" x14ac:dyDescent="0.25">
      <c r="A27" s="28" t="str">
        <f>IF(Source!G1192&lt;&gt;"Новая локальная смета", Source!G1192, "")</f>
        <v>ПНР ВЛ-0,4 кВ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 ht="14.25" customHeight="1" x14ac:dyDescent="0.2">
      <c r="A28" s="22" t="s">
        <v>567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2" ht="14.25" customHeight="1" x14ac:dyDescent="0.2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4.25" customHeight="1" x14ac:dyDescent="0.2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2.75" customHeight="1" x14ac:dyDescent="0.2">
      <c r="A31" s="13" t="s">
        <v>568</v>
      </c>
      <c r="B31" s="13"/>
      <c r="C31" s="30" t="s">
        <v>598</v>
      </c>
      <c r="D31" s="13" t="s">
        <v>569</v>
      </c>
      <c r="E31" s="13"/>
      <c r="F31" s="13"/>
      <c r="G31" s="13"/>
      <c r="H31" s="13"/>
      <c r="I31" s="13"/>
      <c r="J31" s="13"/>
      <c r="K31" s="13"/>
      <c r="L31" s="13"/>
    </row>
    <row r="32" spans="1:12" ht="12.75" customHeight="1" x14ac:dyDescent="0.2">
      <c r="A32" s="13"/>
      <c r="B32" s="13"/>
      <c r="C32" s="31"/>
      <c r="D32" s="13"/>
      <c r="E32" s="13"/>
      <c r="F32" s="13"/>
      <c r="G32" s="13"/>
      <c r="H32" s="13"/>
      <c r="I32" s="13"/>
      <c r="J32" s="13"/>
      <c r="K32" s="13"/>
      <c r="L32" s="13"/>
    </row>
    <row r="33" spans="1:12" ht="12.75" customHeight="1" x14ac:dyDescent="0.2">
      <c r="A33" s="13" t="s">
        <v>570</v>
      </c>
      <c r="B33" s="13"/>
      <c r="C33" s="32"/>
      <c r="D33" s="32"/>
      <c r="E33" s="32"/>
      <c r="F33" s="32"/>
      <c r="G33" s="32"/>
      <c r="H33" s="32"/>
      <c r="I33" s="32"/>
      <c r="J33" s="32"/>
      <c r="K33" s="32"/>
      <c r="L33" s="32"/>
    </row>
    <row r="34" spans="1:12" ht="12.75" customHeight="1" x14ac:dyDescent="0.2">
      <c r="A34" s="33"/>
      <c r="B34" s="34"/>
      <c r="C34" s="22" t="s">
        <v>571</v>
      </c>
      <c r="D34" s="22"/>
      <c r="E34" s="22"/>
      <c r="F34" s="22"/>
      <c r="G34" s="22"/>
      <c r="H34" s="22"/>
      <c r="I34" s="22"/>
      <c r="J34" s="22"/>
      <c r="K34" s="22"/>
      <c r="L34" s="22"/>
    </row>
    <row r="35" spans="1:12" ht="14.2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</row>
    <row r="36" spans="1:12" ht="14.25" customHeight="1" x14ac:dyDescent="0.2">
      <c r="A36" s="35" t="s">
        <v>599</v>
      </c>
      <c r="B36" s="23"/>
      <c r="C36" s="23"/>
      <c r="D36" s="36"/>
      <c r="E36" s="23"/>
      <c r="F36" s="23"/>
      <c r="G36" s="23"/>
      <c r="H36" s="23"/>
      <c r="I36" s="23"/>
      <c r="J36" s="23"/>
      <c r="K36" s="23"/>
      <c r="L36" s="23"/>
    </row>
    <row r="37" spans="1:12" ht="14.2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</row>
    <row r="38" spans="1:12" ht="14.25" customHeight="1" x14ac:dyDescent="0.2">
      <c r="A38" s="35" t="s">
        <v>572</v>
      </c>
      <c r="B38" s="23"/>
      <c r="C38" s="95">
        <f>C41+C42+C43+C44</f>
        <v>18.38</v>
      </c>
      <c r="D38" s="37"/>
      <c r="E38" s="13" t="s">
        <v>573</v>
      </c>
      <c r="F38" s="18"/>
      <c r="G38" s="18"/>
      <c r="H38" s="18"/>
      <c r="I38" s="18"/>
      <c r="J38" s="18"/>
      <c r="K38" s="18"/>
      <c r="L38" s="23"/>
    </row>
    <row r="39" spans="1:12" ht="14.25" customHeight="1" x14ac:dyDescent="0.2">
      <c r="A39" s="35"/>
      <c r="B39" s="23"/>
      <c r="C39" s="96"/>
      <c r="D39" s="38"/>
      <c r="E39" s="13"/>
      <c r="F39" s="18"/>
      <c r="G39" s="13" t="s">
        <v>574</v>
      </c>
      <c r="H39" s="23"/>
      <c r="I39" s="13"/>
      <c r="J39" s="13"/>
      <c r="K39" s="98">
        <f>ROUND(SUM(AR52:AR225)/1000, 2)</f>
        <v>8.75</v>
      </c>
      <c r="L39" s="13" t="s">
        <v>573</v>
      </c>
    </row>
    <row r="40" spans="1:12" ht="14.25" customHeight="1" x14ac:dyDescent="0.2">
      <c r="A40" s="23"/>
      <c r="B40" s="39" t="s">
        <v>575</v>
      </c>
      <c r="C40" s="97"/>
      <c r="D40" s="23"/>
      <c r="E40" s="13"/>
      <c r="F40" s="18"/>
      <c r="G40" s="13" t="s">
        <v>576</v>
      </c>
      <c r="H40" s="23"/>
      <c r="I40" s="13"/>
      <c r="J40" s="13"/>
      <c r="K40" s="98">
        <f>ROUND(SUM(AT52:AT225)/1000, 2)</f>
        <v>0</v>
      </c>
      <c r="L40" s="13" t="s">
        <v>573</v>
      </c>
    </row>
    <row r="41" spans="1:12" ht="14.25" customHeight="1" x14ac:dyDescent="0.2">
      <c r="A41" s="23"/>
      <c r="B41" s="35" t="s">
        <v>577</v>
      </c>
      <c r="C41" s="95">
        <f>ROUND((Source!F1256)/1000, 2)</f>
        <v>0</v>
      </c>
      <c r="D41" s="37"/>
      <c r="E41" s="13" t="s">
        <v>573</v>
      </c>
      <c r="F41" s="18"/>
      <c r="G41" s="13" t="s">
        <v>578</v>
      </c>
      <c r="H41" s="23"/>
      <c r="I41" s="13"/>
      <c r="J41" s="38"/>
      <c r="K41" s="99">
        <f>Source!F1261</f>
        <v>8.1159999999999997</v>
      </c>
      <c r="L41" s="13" t="s">
        <v>434</v>
      </c>
    </row>
    <row r="42" spans="1:12" ht="14.25" customHeight="1" x14ac:dyDescent="0.2">
      <c r="A42" s="23"/>
      <c r="B42" s="35" t="s">
        <v>579</v>
      </c>
      <c r="C42" s="95">
        <f>ROUND((Source!F1257)/1000, 2)</f>
        <v>0</v>
      </c>
      <c r="D42" s="37"/>
      <c r="E42" s="13" t="s">
        <v>573</v>
      </c>
      <c r="F42" s="18"/>
      <c r="G42" s="13" t="s">
        <v>580</v>
      </c>
      <c r="H42" s="23"/>
      <c r="I42" s="13"/>
      <c r="J42" s="40"/>
      <c r="K42" s="99">
        <f>Source!F1262</f>
        <v>0</v>
      </c>
      <c r="L42" s="13" t="s">
        <v>434</v>
      </c>
    </row>
    <row r="43" spans="1:12" ht="14.25" customHeight="1" x14ac:dyDescent="0.2">
      <c r="A43" s="23"/>
      <c r="B43" s="35" t="s">
        <v>581</v>
      </c>
      <c r="C43" s="95">
        <f>ROUND((Source!F1248)/1000, 2)</f>
        <v>0</v>
      </c>
      <c r="D43" s="37"/>
      <c r="E43" s="13" t="s">
        <v>573</v>
      </c>
      <c r="F43" s="18"/>
      <c r="G43" s="13"/>
      <c r="H43" s="13"/>
      <c r="I43" s="13"/>
      <c r="J43" s="13"/>
      <c r="K43" s="18"/>
      <c r="L43" s="13"/>
    </row>
    <row r="44" spans="1:12" ht="14.25" customHeight="1" x14ac:dyDescent="0.2">
      <c r="A44" s="23"/>
      <c r="B44" s="35" t="s">
        <v>582</v>
      </c>
      <c r="C44" s="95">
        <f>ROUND((Source!F1258)/1000, 2)</f>
        <v>18.38</v>
      </c>
      <c r="D44" s="37"/>
      <c r="E44" s="13" t="s">
        <v>573</v>
      </c>
      <c r="F44" s="18"/>
      <c r="G44" s="13"/>
      <c r="H44" s="13"/>
      <c r="I44" s="13"/>
      <c r="J44" s="13"/>
      <c r="K44" s="18"/>
      <c r="L44" s="13"/>
    </row>
    <row r="45" spans="1:12" ht="14.25" customHeight="1" x14ac:dyDescent="0.2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12" ht="12.75" customHeight="1" x14ac:dyDescent="0.2">
      <c r="A46" s="45" t="s">
        <v>583</v>
      </c>
      <c r="B46" s="45" t="s">
        <v>584</v>
      </c>
      <c r="C46" s="45" t="s">
        <v>585</v>
      </c>
      <c r="D46" s="45" t="s">
        <v>586</v>
      </c>
      <c r="E46" s="43" t="s">
        <v>587</v>
      </c>
      <c r="F46" s="42"/>
      <c r="G46" s="49"/>
      <c r="H46" s="43" t="s">
        <v>588</v>
      </c>
      <c r="I46" s="42"/>
      <c r="J46" s="42"/>
      <c r="K46" s="42"/>
      <c r="L46" s="49"/>
    </row>
    <row r="47" spans="1:12" ht="12.75" customHeight="1" x14ac:dyDescent="0.2">
      <c r="A47" s="46"/>
      <c r="B47" s="46"/>
      <c r="C47" s="46"/>
      <c r="D47" s="46"/>
      <c r="E47" s="44"/>
      <c r="F47" s="48"/>
      <c r="G47" s="50"/>
      <c r="H47" s="44"/>
      <c r="I47" s="48"/>
      <c r="J47" s="48"/>
      <c r="K47" s="48"/>
      <c r="L47" s="50"/>
    </row>
    <row r="48" spans="1:12" ht="12.75" customHeight="1" x14ac:dyDescent="0.2">
      <c r="A48" s="46"/>
      <c r="B48" s="46"/>
      <c r="C48" s="46"/>
      <c r="D48" s="46"/>
      <c r="E48" s="44"/>
      <c r="F48" s="48"/>
      <c r="G48" s="50"/>
      <c r="H48" s="44"/>
      <c r="I48" s="48"/>
      <c r="J48" s="48"/>
      <c r="K48" s="48"/>
      <c r="L48" s="50"/>
    </row>
    <row r="49" spans="1:82" ht="12.75" customHeight="1" x14ac:dyDescent="0.2">
      <c r="A49" s="46"/>
      <c r="B49" s="46"/>
      <c r="C49" s="46"/>
      <c r="D49" s="46"/>
      <c r="E49" s="51"/>
      <c r="F49" s="52"/>
      <c r="G49" s="53"/>
      <c r="H49" s="51"/>
      <c r="I49" s="52"/>
      <c r="J49" s="52"/>
      <c r="K49" s="52"/>
      <c r="L49" s="53"/>
    </row>
    <row r="50" spans="1:82" ht="51" customHeight="1" x14ac:dyDescent="0.2">
      <c r="A50" s="47"/>
      <c r="B50" s="47"/>
      <c r="C50" s="47"/>
      <c r="D50" s="47"/>
      <c r="E50" s="54" t="s">
        <v>589</v>
      </c>
      <c r="F50" s="54" t="s">
        <v>590</v>
      </c>
      <c r="G50" s="55" t="s">
        <v>591</v>
      </c>
      <c r="H50" s="54" t="s">
        <v>592</v>
      </c>
      <c r="I50" s="54" t="s">
        <v>593</v>
      </c>
      <c r="J50" s="54" t="s">
        <v>594</v>
      </c>
      <c r="K50" s="54" t="s">
        <v>590</v>
      </c>
      <c r="L50" s="54" t="s">
        <v>595</v>
      </c>
    </row>
    <row r="51" spans="1:82" ht="14.25" customHeight="1" x14ac:dyDescent="0.2">
      <c r="A51" s="56">
        <v>1</v>
      </c>
      <c r="B51" s="56">
        <v>2</v>
      </c>
      <c r="C51" s="56">
        <v>3</v>
      </c>
      <c r="D51" s="56">
        <v>4</v>
      </c>
      <c r="E51" s="56">
        <v>5</v>
      </c>
      <c r="F51" s="56">
        <v>6</v>
      </c>
      <c r="G51" s="56">
        <v>7</v>
      </c>
      <c r="H51" s="56">
        <v>8</v>
      </c>
      <c r="I51" s="56">
        <v>9</v>
      </c>
      <c r="J51" s="56">
        <v>10</v>
      </c>
      <c r="K51" s="58">
        <v>11</v>
      </c>
      <c r="L51" s="58">
        <v>12</v>
      </c>
    </row>
    <row r="53" spans="1:82" ht="16.5" x14ac:dyDescent="0.2">
      <c r="A53" s="60" t="s">
        <v>677</v>
      </c>
      <c r="B53" s="60"/>
      <c r="C53" s="60"/>
      <c r="D53" s="60"/>
      <c r="E53" s="60"/>
      <c r="F53" s="60"/>
      <c r="G53" s="60"/>
      <c r="H53" s="60"/>
      <c r="I53" s="60"/>
      <c r="J53" s="60"/>
      <c r="K53" s="60"/>
      <c r="L53" s="60"/>
    </row>
    <row r="54" spans="1:82" ht="28.5" x14ac:dyDescent="0.2">
      <c r="A54" s="61" t="s">
        <v>84</v>
      </c>
      <c r="B54" s="63" t="s">
        <v>678</v>
      </c>
      <c r="C54" s="63" t="str">
        <f>Source!G1200</f>
        <v>Измерение сопротивления растеканию тока: заземлителя</v>
      </c>
      <c r="D54" s="64" t="str">
        <f>Source!H1200</f>
        <v>измерение</v>
      </c>
      <c r="E54" s="65">
        <f>Source!K1200</f>
        <v>5</v>
      </c>
      <c r="F54" s="65"/>
      <c r="G54" s="65">
        <f>Source!I1200</f>
        <v>5</v>
      </c>
      <c r="H54" s="67"/>
      <c r="I54" s="66"/>
      <c r="J54" s="67"/>
      <c r="K54" s="66"/>
      <c r="L54" s="67"/>
    </row>
    <row r="55" spans="1:82" ht="15" x14ac:dyDescent="0.2">
      <c r="A55" s="62"/>
      <c r="B55" s="65">
        <v>1</v>
      </c>
      <c r="C55" s="62" t="s">
        <v>602</v>
      </c>
      <c r="D55" s="64" t="s">
        <v>434</v>
      </c>
      <c r="E55" s="69"/>
      <c r="F55" s="65"/>
      <c r="G55" s="65">
        <f>Source!U1200</f>
        <v>5</v>
      </c>
      <c r="H55" s="65"/>
      <c r="I55" s="65"/>
      <c r="J55" s="65"/>
      <c r="K55" s="65"/>
      <c r="L55" s="70">
        <f>SUM(L56:L57)-SUMIF(CE56:CE57, 1, L56:L57)</f>
        <v>5391.73</v>
      </c>
    </row>
    <row r="56" spans="1:82" ht="14.25" x14ac:dyDescent="0.2">
      <c r="A56" s="63"/>
      <c r="B56" s="63" t="s">
        <v>553</v>
      </c>
      <c r="C56" s="63" t="s">
        <v>554</v>
      </c>
      <c r="D56" s="64" t="s">
        <v>479</v>
      </c>
      <c r="E56" s="65">
        <v>0.5</v>
      </c>
      <c r="F56" s="65"/>
      <c r="G56" s="65">
        <f>SmtRes!CX273</f>
        <v>2.5</v>
      </c>
      <c r="H56" s="67"/>
      <c r="I56" s="66"/>
      <c r="J56" s="67">
        <f>SmtRes!CZ273</f>
        <v>1090.46</v>
      </c>
      <c r="K56" s="66"/>
      <c r="L56" s="67">
        <f>SmtRes!DI273</f>
        <v>2726.15</v>
      </c>
    </row>
    <row r="57" spans="1:82" ht="14.25" x14ac:dyDescent="0.2">
      <c r="A57" s="63"/>
      <c r="B57" s="63" t="s">
        <v>555</v>
      </c>
      <c r="C57" s="71" t="s">
        <v>556</v>
      </c>
      <c r="D57" s="72" t="s">
        <v>479</v>
      </c>
      <c r="E57" s="73">
        <v>0.5</v>
      </c>
      <c r="F57" s="73"/>
      <c r="G57" s="73">
        <f>SmtRes!CX274</f>
        <v>2.5</v>
      </c>
      <c r="H57" s="74"/>
      <c r="I57" s="75"/>
      <c r="J57" s="74">
        <f>SmtRes!CZ274</f>
        <v>1066.23</v>
      </c>
      <c r="K57" s="75"/>
      <c r="L57" s="74">
        <f>SmtRes!DI274</f>
        <v>2665.58</v>
      </c>
    </row>
    <row r="58" spans="1:82" ht="15" x14ac:dyDescent="0.2">
      <c r="A58" s="63"/>
      <c r="B58" s="63"/>
      <c r="C58" s="77" t="s">
        <v>607</v>
      </c>
      <c r="D58" s="64"/>
      <c r="E58" s="65"/>
      <c r="F58" s="65"/>
      <c r="G58" s="65"/>
      <c r="H58" s="67"/>
      <c r="I58" s="66"/>
      <c r="J58" s="67"/>
      <c r="K58" s="66"/>
      <c r="L58" s="67">
        <f>L55</f>
        <v>5391.73</v>
      </c>
    </row>
    <row r="59" spans="1:82" ht="14.25" x14ac:dyDescent="0.2">
      <c r="A59" s="63"/>
      <c r="B59" s="63"/>
      <c r="C59" s="63" t="s">
        <v>608</v>
      </c>
      <c r="D59" s="64"/>
      <c r="E59" s="65"/>
      <c r="F59" s="65"/>
      <c r="G59" s="65"/>
      <c r="H59" s="67"/>
      <c r="I59" s="66"/>
      <c r="J59" s="67"/>
      <c r="K59" s="66"/>
      <c r="L59" s="67">
        <f>SUM(AR54:AR62)+SUM(AS54:AS62)+SUM(AT54:AT62)+SUM(AU54:AU62)+SUM(AV54:AV62)</f>
        <v>5391.73</v>
      </c>
    </row>
    <row r="60" spans="1:82" ht="14.25" x14ac:dyDescent="0.2">
      <c r="A60" s="63"/>
      <c r="B60" s="63" t="s">
        <v>341</v>
      </c>
      <c r="C60" s="63" t="s">
        <v>679</v>
      </c>
      <c r="D60" s="64" t="s">
        <v>222</v>
      </c>
      <c r="E60" s="65">
        <f>Source!BZ1200</f>
        <v>74</v>
      </c>
      <c r="F60" s="65"/>
      <c r="G60" s="65">
        <f>Source!AT1200</f>
        <v>74</v>
      </c>
      <c r="H60" s="67"/>
      <c r="I60" s="66"/>
      <c r="J60" s="67"/>
      <c r="K60" s="66"/>
      <c r="L60" s="67">
        <f>SUM(AZ54:AZ62)</f>
        <v>3989.88</v>
      </c>
    </row>
    <row r="61" spans="1:82" ht="14.25" x14ac:dyDescent="0.2">
      <c r="A61" s="71"/>
      <c r="B61" s="71" t="s">
        <v>342</v>
      </c>
      <c r="C61" s="71" t="s">
        <v>680</v>
      </c>
      <c r="D61" s="72" t="s">
        <v>222</v>
      </c>
      <c r="E61" s="73">
        <f>Source!CA1200</f>
        <v>36</v>
      </c>
      <c r="F61" s="73"/>
      <c r="G61" s="73">
        <f>Source!AU1200</f>
        <v>36</v>
      </c>
      <c r="H61" s="74"/>
      <c r="I61" s="75"/>
      <c r="J61" s="74"/>
      <c r="K61" s="75"/>
      <c r="L61" s="74">
        <f>SUM(BA54:BA62)</f>
        <v>1941.02</v>
      </c>
    </row>
    <row r="62" spans="1:82" ht="15" x14ac:dyDescent="0.2">
      <c r="C62" s="79" t="s">
        <v>611</v>
      </c>
      <c r="D62" s="79"/>
      <c r="E62" s="79"/>
      <c r="F62" s="79"/>
      <c r="G62" s="79"/>
      <c r="H62" s="79"/>
      <c r="I62" s="80">
        <f>IF(E54&lt;&gt;0,K62/E54, 0)</f>
        <v>2264.5260000000003</v>
      </c>
      <c r="J62" s="80"/>
      <c r="K62" s="80">
        <f>L55+L60+L61</f>
        <v>11322.630000000001</v>
      </c>
      <c r="L62" s="80"/>
      <c r="AD62">
        <f>ROUND((Source!AT1200/100)*((ROUND(SUMIF(SmtRes!AQ273:'SmtRes'!AQ274,"=1",SmtRes!AD273:'SmtRes'!AD274)*Source!I1200, 2)+ROUND(SUMIF(SmtRes!AQ273:'SmtRes'!AQ274,"=1",SmtRes!AC273:'SmtRes'!AC274)*Source!I1200, 2))), 2)</f>
        <v>7979.75</v>
      </c>
      <c r="AE62">
        <f>ROUND((Source!AU1200/100)*((ROUND(SUMIF(SmtRes!AQ273:'SmtRes'!AQ274,"=1",SmtRes!AD273:'SmtRes'!AD274)*Source!I1200, 2)+ROUND(SUMIF(SmtRes!AQ273:'SmtRes'!AQ274,"=1",SmtRes!AC273:'SmtRes'!AC274)*Source!I1200, 2))), 2)</f>
        <v>3882.04</v>
      </c>
      <c r="AN62" s="76">
        <f>L55+L60+L61</f>
        <v>11322.630000000001</v>
      </c>
      <c r="AO62">
        <f>0</f>
        <v>0</v>
      </c>
      <c r="AQ62" t="s">
        <v>612</v>
      </c>
      <c r="AR62" s="76">
        <f>L55</f>
        <v>5391.73</v>
      </c>
      <c r="AT62">
        <f>0</f>
        <v>0</v>
      </c>
      <c r="AV62" t="s">
        <v>612</v>
      </c>
      <c r="AW62">
        <f>0</f>
        <v>0</v>
      </c>
      <c r="AZ62">
        <f>Source!X1200</f>
        <v>3989.88</v>
      </c>
      <c r="BA62">
        <f>Source!Y1200</f>
        <v>1941.02</v>
      </c>
      <c r="BT62" s="76">
        <f>K62</f>
        <v>11322.630000000001</v>
      </c>
      <c r="BW62">
        <f>ROUND(K62*80/100, 2)</f>
        <v>9058.1</v>
      </c>
      <c r="BX62" s="76">
        <f>K62-BW62</f>
        <v>2264.5300000000007</v>
      </c>
      <c r="CB62">
        <f>Source!BM1200</f>
        <v>200001</v>
      </c>
      <c r="CC62" t="str">
        <f>Source!E1200</f>
        <v>1</v>
      </c>
      <c r="CD62">
        <v>4</v>
      </c>
    </row>
    <row r="63" spans="1:82" ht="42.75" x14ac:dyDescent="0.2">
      <c r="A63" s="61" t="s">
        <v>95</v>
      </c>
      <c r="B63" s="63" t="s">
        <v>681</v>
      </c>
      <c r="C63" s="63" t="str">
        <f>Source!G1202</f>
        <v>Проверка наличия цепи между заземлителями и заземленными элементами</v>
      </c>
      <c r="D63" s="64" t="str">
        <f>Source!H1202</f>
        <v>100 измерений</v>
      </c>
      <c r="E63" s="65">
        <f>Source!K1202</f>
        <v>0.1</v>
      </c>
      <c r="F63" s="65"/>
      <c r="G63" s="65">
        <f>Source!I1202</f>
        <v>0.1</v>
      </c>
      <c r="H63" s="67"/>
      <c r="I63" s="66"/>
      <c r="J63" s="67"/>
      <c r="K63" s="66"/>
      <c r="L63" s="67"/>
    </row>
    <row r="64" spans="1:82" ht="15" x14ac:dyDescent="0.2">
      <c r="A64" s="62"/>
      <c r="B64" s="65">
        <v>1</v>
      </c>
      <c r="C64" s="62" t="s">
        <v>602</v>
      </c>
      <c r="D64" s="64" t="s">
        <v>434</v>
      </c>
      <c r="E64" s="69"/>
      <c r="F64" s="65"/>
      <c r="G64" s="65">
        <f>Source!U1202</f>
        <v>1.296</v>
      </c>
      <c r="H64" s="65"/>
      <c r="I64" s="65"/>
      <c r="J64" s="65"/>
      <c r="K64" s="65"/>
      <c r="L64" s="70">
        <f>SUM(L65:L66)-SUMIF(CE65:CE66, 1, L65:L66)</f>
        <v>1397.54</v>
      </c>
    </row>
    <row r="65" spans="1:82" ht="14.25" x14ac:dyDescent="0.2">
      <c r="A65" s="63"/>
      <c r="B65" s="63" t="s">
        <v>553</v>
      </c>
      <c r="C65" s="63" t="s">
        <v>554</v>
      </c>
      <c r="D65" s="64" t="s">
        <v>479</v>
      </c>
      <c r="E65" s="65">
        <v>6.48</v>
      </c>
      <c r="F65" s="65"/>
      <c r="G65" s="65">
        <f>SmtRes!CX277</f>
        <v>0.64800000000000002</v>
      </c>
      <c r="H65" s="67"/>
      <c r="I65" s="66"/>
      <c r="J65" s="67">
        <f>SmtRes!CZ277</f>
        <v>1090.46</v>
      </c>
      <c r="K65" s="66"/>
      <c r="L65" s="67">
        <f>SmtRes!DI277</f>
        <v>706.62</v>
      </c>
    </row>
    <row r="66" spans="1:82" ht="14.25" x14ac:dyDescent="0.2">
      <c r="A66" s="63"/>
      <c r="B66" s="63" t="s">
        <v>555</v>
      </c>
      <c r="C66" s="71" t="s">
        <v>556</v>
      </c>
      <c r="D66" s="72" t="s">
        <v>479</v>
      </c>
      <c r="E66" s="73">
        <v>6.48</v>
      </c>
      <c r="F66" s="73"/>
      <c r="G66" s="73">
        <f>SmtRes!CX278</f>
        <v>0.64800000000000002</v>
      </c>
      <c r="H66" s="74"/>
      <c r="I66" s="75"/>
      <c r="J66" s="74">
        <f>SmtRes!CZ278</f>
        <v>1066.23</v>
      </c>
      <c r="K66" s="75"/>
      <c r="L66" s="74">
        <f>SmtRes!DI278</f>
        <v>690.92</v>
      </c>
    </row>
    <row r="67" spans="1:82" ht="15" x14ac:dyDescent="0.2">
      <c r="A67" s="63"/>
      <c r="B67" s="63"/>
      <c r="C67" s="77" t="s">
        <v>607</v>
      </c>
      <c r="D67" s="64"/>
      <c r="E67" s="65"/>
      <c r="F67" s="65"/>
      <c r="G67" s="65"/>
      <c r="H67" s="67"/>
      <c r="I67" s="66"/>
      <c r="J67" s="67"/>
      <c r="K67" s="66"/>
      <c r="L67" s="67">
        <f>L64</f>
        <v>1397.54</v>
      </c>
    </row>
    <row r="68" spans="1:82" ht="14.25" x14ac:dyDescent="0.2">
      <c r="A68" s="63"/>
      <c r="B68" s="63"/>
      <c r="C68" s="63" t="s">
        <v>608</v>
      </c>
      <c r="D68" s="64"/>
      <c r="E68" s="65"/>
      <c r="F68" s="65"/>
      <c r="G68" s="65"/>
      <c r="H68" s="67"/>
      <c r="I68" s="66"/>
      <c r="J68" s="67"/>
      <c r="K68" s="66"/>
      <c r="L68" s="67">
        <f>SUM(AR63:AR71)+SUM(AS63:AS71)+SUM(AT63:AT71)+SUM(AU63:AU71)+SUM(AV63:AV71)</f>
        <v>1397.54</v>
      </c>
    </row>
    <row r="69" spans="1:82" ht="14.25" x14ac:dyDescent="0.2">
      <c r="A69" s="63"/>
      <c r="B69" s="63" t="s">
        <v>341</v>
      </c>
      <c r="C69" s="63" t="s">
        <v>679</v>
      </c>
      <c r="D69" s="64" t="s">
        <v>222</v>
      </c>
      <c r="E69" s="65">
        <f>Source!BZ1202</f>
        <v>74</v>
      </c>
      <c r="F69" s="65"/>
      <c r="G69" s="65">
        <f>Source!AT1202</f>
        <v>74</v>
      </c>
      <c r="H69" s="67"/>
      <c r="I69" s="66"/>
      <c r="J69" s="67"/>
      <c r="K69" s="66"/>
      <c r="L69" s="67">
        <f>SUM(AZ63:AZ71)</f>
        <v>1034.18</v>
      </c>
    </row>
    <row r="70" spans="1:82" ht="14.25" x14ac:dyDescent="0.2">
      <c r="A70" s="71"/>
      <c r="B70" s="71" t="s">
        <v>342</v>
      </c>
      <c r="C70" s="71" t="s">
        <v>680</v>
      </c>
      <c r="D70" s="72" t="s">
        <v>222</v>
      </c>
      <c r="E70" s="73">
        <f>Source!CA1202</f>
        <v>36</v>
      </c>
      <c r="F70" s="73"/>
      <c r="G70" s="73">
        <f>Source!AU1202</f>
        <v>36</v>
      </c>
      <c r="H70" s="74"/>
      <c r="I70" s="75"/>
      <c r="J70" s="74"/>
      <c r="K70" s="75"/>
      <c r="L70" s="74">
        <f>SUM(BA63:BA71)</f>
        <v>503.11</v>
      </c>
    </row>
    <row r="71" spans="1:82" ht="15" x14ac:dyDescent="0.2">
      <c r="C71" s="79" t="s">
        <v>611</v>
      </c>
      <c r="D71" s="79"/>
      <c r="E71" s="79"/>
      <c r="F71" s="79"/>
      <c r="G71" s="79"/>
      <c r="H71" s="79"/>
      <c r="I71" s="80">
        <f>IF(E63&lt;&gt;0,K71/E63, 0)</f>
        <v>29348.300000000003</v>
      </c>
      <c r="J71" s="80"/>
      <c r="K71" s="80">
        <f>L64+L69+L70</f>
        <v>2934.8300000000004</v>
      </c>
      <c r="L71" s="80"/>
      <c r="AD71">
        <f>ROUND((Source!AT1202/100)*((ROUND(SUMIF(SmtRes!AQ277:'SmtRes'!AQ278,"=1",SmtRes!AD277:'SmtRes'!AD278)*Source!I1202, 2)+ROUND(SUMIF(SmtRes!AQ277:'SmtRes'!AQ278,"=1",SmtRes!AC277:'SmtRes'!AC278)*Source!I1202, 2))), 2)</f>
        <v>159.6</v>
      </c>
      <c r="AE71">
        <f>ROUND((Source!AU1202/100)*((ROUND(SUMIF(SmtRes!AQ277:'SmtRes'!AQ278,"=1",SmtRes!AD277:'SmtRes'!AD278)*Source!I1202, 2)+ROUND(SUMIF(SmtRes!AQ277:'SmtRes'!AQ278,"=1",SmtRes!AC277:'SmtRes'!AC278)*Source!I1202, 2))), 2)</f>
        <v>77.64</v>
      </c>
      <c r="AN71" s="76">
        <f>L64+L69+L70</f>
        <v>2934.8300000000004</v>
      </c>
      <c r="AO71">
        <f>0</f>
        <v>0</v>
      </c>
      <c r="AQ71" t="s">
        <v>612</v>
      </c>
      <c r="AR71" s="76">
        <f>L64</f>
        <v>1397.54</v>
      </c>
      <c r="AT71">
        <f>0</f>
        <v>0</v>
      </c>
      <c r="AV71" t="s">
        <v>612</v>
      </c>
      <c r="AW71">
        <f>0</f>
        <v>0</v>
      </c>
      <c r="AZ71">
        <f>Source!X1202</f>
        <v>1034.18</v>
      </c>
      <c r="BA71">
        <f>Source!Y1202</f>
        <v>503.11</v>
      </c>
      <c r="BT71" s="76">
        <f>K71</f>
        <v>2934.8300000000004</v>
      </c>
      <c r="BW71">
        <f>ROUND(K71*80/100, 2)</f>
        <v>2347.86</v>
      </c>
      <c r="BX71" s="76">
        <f>K71-BW71</f>
        <v>586.97000000000025</v>
      </c>
      <c r="CB71">
        <f>Source!BM1202</f>
        <v>200001</v>
      </c>
      <c r="CC71" t="str">
        <f>Source!E1202</f>
        <v>2</v>
      </c>
      <c r="CD71">
        <v>4</v>
      </c>
    </row>
    <row r="72" spans="1:82" ht="42.75" x14ac:dyDescent="0.2">
      <c r="A72" s="61" t="s">
        <v>99</v>
      </c>
      <c r="B72" s="63" t="s">
        <v>682</v>
      </c>
      <c r="C72" s="63" t="str">
        <f>Source!G1204</f>
        <v>Фазировка электрической линии или трансформатора с сетью напряжением: до 1 кВ</v>
      </c>
      <c r="D72" s="64" t="str">
        <f>Source!H1204</f>
        <v>ШТ</v>
      </c>
      <c r="E72" s="65">
        <f>Source!K1204</f>
        <v>1</v>
      </c>
      <c r="F72" s="65"/>
      <c r="G72" s="65">
        <f>Source!I1204</f>
        <v>1</v>
      </c>
      <c r="H72" s="67"/>
      <c r="I72" s="66"/>
      <c r="J72" s="67"/>
      <c r="K72" s="66"/>
      <c r="L72" s="67"/>
    </row>
    <row r="73" spans="1:82" ht="15" x14ac:dyDescent="0.2">
      <c r="A73" s="62"/>
      <c r="B73" s="65">
        <v>1</v>
      </c>
      <c r="C73" s="62" t="s">
        <v>602</v>
      </c>
      <c r="D73" s="64" t="s">
        <v>434</v>
      </c>
      <c r="E73" s="69"/>
      <c r="F73" s="65"/>
      <c r="G73" s="65">
        <f>Source!U1204</f>
        <v>0.82</v>
      </c>
      <c r="H73" s="65"/>
      <c r="I73" s="65"/>
      <c r="J73" s="65"/>
      <c r="K73" s="65"/>
      <c r="L73" s="70">
        <f>SUM(L74:L75)-SUMIF(CE74:CE75, 1, L74:L75)</f>
        <v>884.24</v>
      </c>
    </row>
    <row r="74" spans="1:82" ht="14.25" x14ac:dyDescent="0.2">
      <c r="A74" s="63"/>
      <c r="B74" s="63" t="s">
        <v>553</v>
      </c>
      <c r="C74" s="63" t="s">
        <v>554</v>
      </c>
      <c r="D74" s="64" t="s">
        <v>479</v>
      </c>
      <c r="E74" s="65">
        <v>0.41</v>
      </c>
      <c r="F74" s="65"/>
      <c r="G74" s="65">
        <f>SmtRes!CX281</f>
        <v>0.41</v>
      </c>
      <c r="H74" s="67"/>
      <c r="I74" s="66"/>
      <c r="J74" s="67">
        <f>SmtRes!CZ281</f>
        <v>1090.46</v>
      </c>
      <c r="K74" s="66"/>
      <c r="L74" s="67">
        <f>SmtRes!DI281</f>
        <v>447.09</v>
      </c>
    </row>
    <row r="75" spans="1:82" ht="14.25" x14ac:dyDescent="0.2">
      <c r="A75" s="63"/>
      <c r="B75" s="63" t="s">
        <v>555</v>
      </c>
      <c r="C75" s="71" t="s">
        <v>556</v>
      </c>
      <c r="D75" s="72" t="s">
        <v>479</v>
      </c>
      <c r="E75" s="73">
        <v>0.41</v>
      </c>
      <c r="F75" s="73"/>
      <c r="G75" s="73">
        <f>SmtRes!CX282</f>
        <v>0.41</v>
      </c>
      <c r="H75" s="74"/>
      <c r="I75" s="75"/>
      <c r="J75" s="74">
        <f>SmtRes!CZ282</f>
        <v>1066.23</v>
      </c>
      <c r="K75" s="75"/>
      <c r="L75" s="74">
        <f>SmtRes!DI282</f>
        <v>437.15</v>
      </c>
    </row>
    <row r="76" spans="1:82" ht="15" x14ac:dyDescent="0.2">
      <c r="A76" s="63"/>
      <c r="B76" s="63"/>
      <c r="C76" s="77" t="s">
        <v>607</v>
      </c>
      <c r="D76" s="64"/>
      <c r="E76" s="65"/>
      <c r="F76" s="65"/>
      <c r="G76" s="65"/>
      <c r="H76" s="67"/>
      <c r="I76" s="66"/>
      <c r="J76" s="67"/>
      <c r="K76" s="66"/>
      <c r="L76" s="67">
        <f>L73</f>
        <v>884.24</v>
      </c>
    </row>
    <row r="77" spans="1:82" ht="14.25" x14ac:dyDescent="0.2">
      <c r="A77" s="63"/>
      <c r="B77" s="63"/>
      <c r="C77" s="63" t="s">
        <v>608</v>
      </c>
      <c r="D77" s="64"/>
      <c r="E77" s="65"/>
      <c r="F77" s="65"/>
      <c r="G77" s="65"/>
      <c r="H77" s="67"/>
      <c r="I77" s="66"/>
      <c r="J77" s="67"/>
      <c r="K77" s="66"/>
      <c r="L77" s="67">
        <f>SUM(AR72:AR80)+SUM(AS72:AS80)+SUM(AT72:AT80)+SUM(AU72:AU80)+SUM(AV72:AV80)</f>
        <v>884.24</v>
      </c>
    </row>
    <row r="78" spans="1:82" ht="14.25" x14ac:dyDescent="0.2">
      <c r="A78" s="63"/>
      <c r="B78" s="63" t="s">
        <v>341</v>
      </c>
      <c r="C78" s="63" t="s">
        <v>679</v>
      </c>
      <c r="D78" s="64" t="s">
        <v>222</v>
      </c>
      <c r="E78" s="65">
        <f>Source!BZ1204</f>
        <v>74</v>
      </c>
      <c r="F78" s="65"/>
      <c r="G78" s="65">
        <f>Source!AT1204</f>
        <v>74</v>
      </c>
      <c r="H78" s="67"/>
      <c r="I78" s="66"/>
      <c r="J78" s="67"/>
      <c r="K78" s="66"/>
      <c r="L78" s="67">
        <f>SUM(AZ72:AZ80)</f>
        <v>654.34</v>
      </c>
    </row>
    <row r="79" spans="1:82" ht="14.25" x14ac:dyDescent="0.2">
      <c r="A79" s="71"/>
      <c r="B79" s="71" t="s">
        <v>342</v>
      </c>
      <c r="C79" s="71" t="s">
        <v>680</v>
      </c>
      <c r="D79" s="72" t="s">
        <v>222</v>
      </c>
      <c r="E79" s="73">
        <f>Source!CA1204</f>
        <v>36</v>
      </c>
      <c r="F79" s="73"/>
      <c r="G79" s="73">
        <f>Source!AU1204</f>
        <v>36</v>
      </c>
      <c r="H79" s="74"/>
      <c r="I79" s="75"/>
      <c r="J79" s="74"/>
      <c r="K79" s="75"/>
      <c r="L79" s="74">
        <f>SUM(BA72:BA80)</f>
        <v>318.33</v>
      </c>
    </row>
    <row r="80" spans="1:82" ht="15" x14ac:dyDescent="0.2">
      <c r="C80" s="79" t="s">
        <v>611</v>
      </c>
      <c r="D80" s="79"/>
      <c r="E80" s="79"/>
      <c r="F80" s="79"/>
      <c r="G80" s="79"/>
      <c r="H80" s="79"/>
      <c r="I80" s="80">
        <f>IF(E72&lt;&gt;0,K80/E72, 0)</f>
        <v>1856.9099999999999</v>
      </c>
      <c r="J80" s="80"/>
      <c r="K80" s="80">
        <f>L73+L78+L79</f>
        <v>1856.9099999999999</v>
      </c>
      <c r="L80" s="80"/>
      <c r="AD80">
        <f>ROUND((Source!AT1204/100)*((ROUND(SUMIF(SmtRes!AQ281:'SmtRes'!AQ282,"=1",SmtRes!AD281:'SmtRes'!AD282)*Source!I1204, 2)+ROUND(SUMIF(SmtRes!AQ281:'SmtRes'!AQ282,"=1",SmtRes!AC281:'SmtRes'!AC282)*Source!I1204, 2))), 2)</f>
        <v>1595.95</v>
      </c>
      <c r="AE80">
        <f>ROUND((Source!AU1204/100)*((ROUND(SUMIF(SmtRes!AQ281:'SmtRes'!AQ282,"=1",SmtRes!AD281:'SmtRes'!AD282)*Source!I1204, 2)+ROUND(SUMIF(SmtRes!AQ281:'SmtRes'!AQ282,"=1",SmtRes!AC281:'SmtRes'!AC282)*Source!I1204, 2))), 2)</f>
        <v>776.41</v>
      </c>
      <c r="AN80" s="76">
        <f>L73+L78+L79</f>
        <v>1856.9099999999999</v>
      </c>
      <c r="AO80">
        <f>0</f>
        <v>0</v>
      </c>
      <c r="AQ80" t="s">
        <v>612</v>
      </c>
      <c r="AR80" s="76">
        <f>L73</f>
        <v>884.24</v>
      </c>
      <c r="AT80">
        <f>0</f>
        <v>0</v>
      </c>
      <c r="AV80" t="s">
        <v>612</v>
      </c>
      <c r="AW80">
        <f>0</f>
        <v>0</v>
      </c>
      <c r="AZ80">
        <f>Source!X1204</f>
        <v>654.34</v>
      </c>
      <c r="BA80">
        <f>Source!Y1204</f>
        <v>318.33</v>
      </c>
      <c r="BT80" s="76">
        <f>K80</f>
        <v>1856.9099999999999</v>
      </c>
      <c r="BW80">
        <f>ROUND(K80*80/100, 2)</f>
        <v>1485.53</v>
      </c>
      <c r="BX80" s="76">
        <f>K80-BW80</f>
        <v>371.37999999999988</v>
      </c>
      <c r="CB80">
        <f>Source!BM1204</f>
        <v>200001</v>
      </c>
      <c r="CC80" t="str">
        <f>Source!E1204</f>
        <v>3</v>
      </c>
      <c r="CD80">
        <v>4</v>
      </c>
    </row>
    <row r="81" spans="1:82" ht="28.5" x14ac:dyDescent="0.2">
      <c r="A81" s="61" t="s">
        <v>103</v>
      </c>
      <c r="B81" s="63" t="s">
        <v>683</v>
      </c>
      <c r="C81" s="63" t="str">
        <f>Source!G1206</f>
        <v>Замер полного сопротивления цепи "фаза-нуль"</v>
      </c>
      <c r="D81" s="64" t="str">
        <f>Source!H1206</f>
        <v>ШТ</v>
      </c>
      <c r="E81" s="65">
        <f>Source!K1206</f>
        <v>1</v>
      </c>
      <c r="F81" s="65"/>
      <c r="G81" s="65">
        <f>Source!I1206</f>
        <v>1</v>
      </c>
      <c r="H81" s="67"/>
      <c r="I81" s="66"/>
      <c r="J81" s="67"/>
      <c r="K81" s="66"/>
      <c r="L81" s="67"/>
    </row>
    <row r="82" spans="1:82" ht="15" x14ac:dyDescent="0.2">
      <c r="A82" s="62"/>
      <c r="B82" s="65">
        <v>1</v>
      </c>
      <c r="C82" s="62" t="s">
        <v>602</v>
      </c>
      <c r="D82" s="64" t="s">
        <v>434</v>
      </c>
      <c r="E82" s="69"/>
      <c r="F82" s="65"/>
      <c r="G82" s="65">
        <f>Source!U1206</f>
        <v>1</v>
      </c>
      <c r="H82" s="65"/>
      <c r="I82" s="65"/>
      <c r="J82" s="65"/>
      <c r="K82" s="65"/>
      <c r="L82" s="70">
        <f>SUM(L83:L84)-SUMIF(CE83:CE84, 1, L83:L84)</f>
        <v>1078.3499999999999</v>
      </c>
    </row>
    <row r="83" spans="1:82" ht="14.25" x14ac:dyDescent="0.2">
      <c r="A83" s="63"/>
      <c r="B83" s="63" t="s">
        <v>553</v>
      </c>
      <c r="C83" s="63" t="s">
        <v>554</v>
      </c>
      <c r="D83" s="64" t="s">
        <v>479</v>
      </c>
      <c r="E83" s="65">
        <v>0.5</v>
      </c>
      <c r="F83" s="65"/>
      <c r="G83" s="65">
        <f>SmtRes!CX285</f>
        <v>0.5</v>
      </c>
      <c r="H83" s="67"/>
      <c r="I83" s="66"/>
      <c r="J83" s="67">
        <f>SmtRes!CZ285</f>
        <v>1090.46</v>
      </c>
      <c r="K83" s="66"/>
      <c r="L83" s="67">
        <f>SmtRes!DI285</f>
        <v>545.23</v>
      </c>
    </row>
    <row r="84" spans="1:82" ht="14.25" x14ac:dyDescent="0.2">
      <c r="A84" s="63"/>
      <c r="B84" s="63" t="s">
        <v>555</v>
      </c>
      <c r="C84" s="71" t="s">
        <v>556</v>
      </c>
      <c r="D84" s="72" t="s">
        <v>479</v>
      </c>
      <c r="E84" s="73">
        <v>0.5</v>
      </c>
      <c r="F84" s="73"/>
      <c r="G84" s="73">
        <f>SmtRes!CX286</f>
        <v>0.5</v>
      </c>
      <c r="H84" s="74"/>
      <c r="I84" s="75"/>
      <c r="J84" s="74">
        <f>SmtRes!CZ286</f>
        <v>1066.23</v>
      </c>
      <c r="K84" s="75"/>
      <c r="L84" s="74">
        <f>SmtRes!DI286</f>
        <v>533.12</v>
      </c>
    </row>
    <row r="85" spans="1:82" ht="15" x14ac:dyDescent="0.2">
      <c r="A85" s="63"/>
      <c r="B85" s="63"/>
      <c r="C85" s="77" t="s">
        <v>607</v>
      </c>
      <c r="D85" s="64"/>
      <c r="E85" s="65"/>
      <c r="F85" s="65"/>
      <c r="G85" s="65"/>
      <c r="H85" s="67"/>
      <c r="I85" s="66"/>
      <c r="J85" s="67"/>
      <c r="K85" s="66"/>
      <c r="L85" s="67">
        <f>L82</f>
        <v>1078.3499999999999</v>
      </c>
    </row>
    <row r="86" spans="1:82" ht="14.25" x14ac:dyDescent="0.2">
      <c r="A86" s="63"/>
      <c r="B86" s="63"/>
      <c r="C86" s="63" t="s">
        <v>608</v>
      </c>
      <c r="D86" s="64"/>
      <c r="E86" s="65"/>
      <c r="F86" s="65"/>
      <c r="G86" s="65"/>
      <c r="H86" s="67"/>
      <c r="I86" s="66"/>
      <c r="J86" s="67"/>
      <c r="K86" s="66"/>
      <c r="L86" s="67">
        <f>SUM(AR81:AR89)+SUM(AS81:AS89)+SUM(AT81:AT89)+SUM(AU81:AU89)+SUM(AV81:AV89)</f>
        <v>1078.3499999999999</v>
      </c>
    </row>
    <row r="87" spans="1:82" ht="14.25" x14ac:dyDescent="0.2">
      <c r="A87" s="63"/>
      <c r="B87" s="63" t="s">
        <v>341</v>
      </c>
      <c r="C87" s="63" t="s">
        <v>679</v>
      </c>
      <c r="D87" s="64" t="s">
        <v>222</v>
      </c>
      <c r="E87" s="65">
        <f>Source!BZ1206</f>
        <v>74</v>
      </c>
      <c r="F87" s="65"/>
      <c r="G87" s="65">
        <f>Source!AT1206</f>
        <v>74</v>
      </c>
      <c r="H87" s="67"/>
      <c r="I87" s="66"/>
      <c r="J87" s="67"/>
      <c r="K87" s="66"/>
      <c r="L87" s="67">
        <f>SUM(AZ81:AZ89)</f>
        <v>797.98</v>
      </c>
    </row>
    <row r="88" spans="1:82" ht="14.25" x14ac:dyDescent="0.2">
      <c r="A88" s="71"/>
      <c r="B88" s="71" t="s">
        <v>342</v>
      </c>
      <c r="C88" s="71" t="s">
        <v>680</v>
      </c>
      <c r="D88" s="72" t="s">
        <v>222</v>
      </c>
      <c r="E88" s="73">
        <f>Source!CA1206</f>
        <v>36</v>
      </c>
      <c r="F88" s="73"/>
      <c r="G88" s="73">
        <f>Source!AU1206</f>
        <v>36</v>
      </c>
      <c r="H88" s="74"/>
      <c r="I88" s="75"/>
      <c r="J88" s="74"/>
      <c r="K88" s="75"/>
      <c r="L88" s="74">
        <f>SUM(BA81:BA89)</f>
        <v>388.21</v>
      </c>
    </row>
    <row r="89" spans="1:82" ht="15" x14ac:dyDescent="0.2">
      <c r="C89" s="79" t="s">
        <v>611</v>
      </c>
      <c r="D89" s="79"/>
      <c r="E89" s="79"/>
      <c r="F89" s="79"/>
      <c r="G89" s="79"/>
      <c r="H89" s="79"/>
      <c r="I89" s="80">
        <f>IF(E81&lt;&gt;0,K89/E81, 0)</f>
        <v>2264.54</v>
      </c>
      <c r="J89" s="80"/>
      <c r="K89" s="80">
        <f>L82+L87+L88</f>
        <v>2264.54</v>
      </c>
      <c r="L89" s="80"/>
      <c r="AD89">
        <f>ROUND((Source!AT1206/100)*((ROUND(SUMIF(SmtRes!AQ285:'SmtRes'!AQ286,"=1",SmtRes!AD285:'SmtRes'!AD286)*Source!I1206, 2)+ROUND(SUMIF(SmtRes!AQ285:'SmtRes'!AQ286,"=1",SmtRes!AC285:'SmtRes'!AC286)*Source!I1206, 2))), 2)</f>
        <v>1595.95</v>
      </c>
      <c r="AE89">
        <f>ROUND((Source!AU1206/100)*((ROUND(SUMIF(SmtRes!AQ285:'SmtRes'!AQ286,"=1",SmtRes!AD285:'SmtRes'!AD286)*Source!I1206, 2)+ROUND(SUMIF(SmtRes!AQ285:'SmtRes'!AQ286,"=1",SmtRes!AC285:'SmtRes'!AC286)*Source!I1206, 2))), 2)</f>
        <v>776.41</v>
      </c>
      <c r="AN89" s="76">
        <f>L82+L87+L88</f>
        <v>2264.54</v>
      </c>
      <c r="AO89">
        <f>0</f>
        <v>0</v>
      </c>
      <c r="AQ89" t="s">
        <v>612</v>
      </c>
      <c r="AR89" s="76">
        <f>L82</f>
        <v>1078.3499999999999</v>
      </c>
      <c r="AT89">
        <f>0</f>
        <v>0</v>
      </c>
      <c r="AV89" t="s">
        <v>612</v>
      </c>
      <c r="AW89">
        <f>0</f>
        <v>0</v>
      </c>
      <c r="AZ89">
        <f>Source!X1206</f>
        <v>797.98</v>
      </c>
      <c r="BA89">
        <f>Source!Y1206</f>
        <v>388.21</v>
      </c>
      <c r="BT89" s="76">
        <f>K89</f>
        <v>2264.54</v>
      </c>
      <c r="BW89">
        <f>ROUND(K89*80/100, 2)</f>
        <v>1811.63</v>
      </c>
      <c r="BX89" s="76">
        <f>K89-BW89</f>
        <v>452.90999999999985</v>
      </c>
      <c r="CB89">
        <f>Source!BM1206</f>
        <v>200001</v>
      </c>
      <c r="CC89" t="str">
        <f>Source!E1206</f>
        <v>4</v>
      </c>
      <c r="CD89">
        <v>4</v>
      </c>
    </row>
    <row r="91" spans="1:82" ht="15" x14ac:dyDescent="0.2">
      <c r="A91" s="83"/>
      <c r="B91" s="84"/>
      <c r="C91" s="85" t="s">
        <v>614</v>
      </c>
      <c r="D91" s="85"/>
      <c r="E91" s="85"/>
      <c r="F91" s="85"/>
      <c r="G91" s="85"/>
      <c r="H91" s="85"/>
      <c r="I91" s="70"/>
      <c r="J91" s="83"/>
      <c r="K91" s="86"/>
      <c r="L91" s="70">
        <f>L93+L94+L100+L104</f>
        <v>8751.8599999999988</v>
      </c>
    </row>
    <row r="92" spans="1:82" ht="14.25" x14ac:dyDescent="0.2">
      <c r="A92" s="78"/>
      <c r="B92" s="81"/>
      <c r="C92" s="87" t="s">
        <v>615</v>
      </c>
      <c r="D92" s="82"/>
      <c r="E92" s="82"/>
      <c r="F92" s="82"/>
      <c r="G92" s="82"/>
      <c r="H92" s="82"/>
      <c r="I92" s="67"/>
      <c r="J92" s="78"/>
      <c r="K92" s="65"/>
      <c r="L92" s="67"/>
    </row>
    <row r="93" spans="1:82" ht="14.25" x14ac:dyDescent="0.2">
      <c r="A93" s="78"/>
      <c r="B93" s="81"/>
      <c r="C93" s="82" t="s">
        <v>616</v>
      </c>
      <c r="D93" s="82"/>
      <c r="E93" s="82"/>
      <c r="F93" s="82"/>
      <c r="G93" s="82"/>
      <c r="H93" s="82"/>
      <c r="I93" s="67"/>
      <c r="J93" s="78"/>
      <c r="K93" s="65"/>
      <c r="L93" s="67">
        <f>SUM(AR53:AR89)</f>
        <v>8751.8599999999988</v>
      </c>
    </row>
    <row r="94" spans="1:82" ht="14.25" hidden="1" x14ac:dyDescent="0.2">
      <c r="A94" s="78"/>
      <c r="B94" s="81"/>
      <c r="C94" s="82" t="s">
        <v>617</v>
      </c>
      <c r="D94" s="82"/>
      <c r="E94" s="82"/>
      <c r="F94" s="82"/>
      <c r="G94" s="82"/>
      <c r="H94" s="82"/>
      <c r="I94" s="67"/>
      <c r="J94" s="78"/>
      <c r="K94" s="65"/>
      <c r="L94" s="67">
        <f>L96+L99+L98</f>
        <v>0</v>
      </c>
    </row>
    <row r="95" spans="1:82" ht="14.25" hidden="1" x14ac:dyDescent="0.2">
      <c r="A95" s="78"/>
      <c r="B95" s="81"/>
      <c r="C95" s="87" t="s">
        <v>618</v>
      </c>
      <c r="D95" s="82"/>
      <c r="E95" s="82"/>
      <c r="F95" s="82"/>
      <c r="G95" s="82"/>
      <c r="H95" s="82"/>
      <c r="I95" s="67"/>
      <c r="J95" s="78"/>
      <c r="K95" s="65"/>
      <c r="L95" s="67"/>
    </row>
    <row r="96" spans="1:82" ht="14.25" hidden="1" x14ac:dyDescent="0.2">
      <c r="A96" s="78"/>
      <c r="B96" s="81"/>
      <c r="C96" s="82" t="s">
        <v>617</v>
      </c>
      <c r="D96" s="82"/>
      <c r="E96" s="82"/>
      <c r="F96" s="82"/>
      <c r="G96" s="82"/>
      <c r="H96" s="82"/>
      <c r="I96" s="67"/>
      <c r="J96" s="78"/>
      <c r="K96" s="65"/>
      <c r="L96" s="67">
        <f>SUM(AO53:AO89)</f>
        <v>0</v>
      </c>
    </row>
    <row r="97" spans="1:12" ht="14.25" hidden="1" x14ac:dyDescent="0.2">
      <c r="A97" s="78"/>
      <c r="B97" s="81"/>
      <c r="C97" s="87" t="s">
        <v>619</v>
      </c>
      <c r="D97" s="82"/>
      <c r="E97" s="82"/>
      <c r="F97" s="82"/>
      <c r="G97" s="82"/>
      <c r="H97" s="82"/>
      <c r="I97" s="67"/>
      <c r="J97" s="78"/>
      <c r="K97" s="65"/>
      <c r="L97" s="67"/>
    </row>
    <row r="98" spans="1:12" ht="14.25" hidden="1" x14ac:dyDescent="0.2">
      <c r="A98" s="78"/>
      <c r="B98" s="81"/>
      <c r="C98" s="82" t="s">
        <v>639</v>
      </c>
      <c r="D98" s="82"/>
      <c r="E98" s="82"/>
      <c r="F98" s="82"/>
      <c r="G98" s="82"/>
      <c r="H98" s="82"/>
      <c r="I98" s="67"/>
      <c r="J98" s="78"/>
      <c r="K98" s="65"/>
      <c r="L98" s="67">
        <f>SUM(AT53:AT89)</f>
        <v>0</v>
      </c>
    </row>
    <row r="99" spans="1:12" ht="14.25" hidden="1" x14ac:dyDescent="0.2">
      <c r="A99" s="78"/>
      <c r="B99" s="81"/>
      <c r="C99" s="82" t="s">
        <v>620</v>
      </c>
      <c r="D99" s="82"/>
      <c r="E99" s="82"/>
      <c r="F99" s="82"/>
      <c r="G99" s="82"/>
      <c r="H99" s="82"/>
      <c r="I99" s="67"/>
      <c r="J99" s="78"/>
      <c r="K99" s="65"/>
      <c r="L99" s="67">
        <f>SUM(AV53:AV89)</f>
        <v>0</v>
      </c>
    </row>
    <row r="100" spans="1:12" ht="14.25" hidden="1" x14ac:dyDescent="0.2">
      <c r="A100" s="78"/>
      <c r="B100" s="81"/>
      <c r="C100" s="82" t="s">
        <v>621</v>
      </c>
      <c r="D100" s="82"/>
      <c r="E100" s="82"/>
      <c r="F100" s="82"/>
      <c r="G100" s="82"/>
      <c r="H100" s="82"/>
      <c r="I100" s="67"/>
      <c r="J100" s="78"/>
      <c r="K100" s="65"/>
      <c r="L100" s="67">
        <f>L102+L103</f>
        <v>0</v>
      </c>
    </row>
    <row r="101" spans="1:12" ht="14.25" hidden="1" x14ac:dyDescent="0.2">
      <c r="A101" s="78"/>
      <c r="B101" s="81"/>
      <c r="C101" s="87" t="s">
        <v>618</v>
      </c>
      <c r="D101" s="82"/>
      <c r="E101" s="82"/>
      <c r="F101" s="82"/>
      <c r="G101" s="82"/>
      <c r="H101" s="82"/>
      <c r="I101" s="67"/>
      <c r="J101" s="78"/>
      <c r="K101" s="65"/>
      <c r="L101" s="67"/>
    </row>
    <row r="102" spans="1:12" ht="14.25" hidden="1" x14ac:dyDescent="0.2">
      <c r="A102" s="78"/>
      <c r="B102" s="81"/>
      <c r="C102" s="82" t="s">
        <v>622</v>
      </c>
      <c r="D102" s="82"/>
      <c r="E102" s="82"/>
      <c r="F102" s="82"/>
      <c r="G102" s="82"/>
      <c r="H102" s="82"/>
      <c r="I102" s="67"/>
      <c r="J102" s="78"/>
      <c r="K102" s="65"/>
      <c r="L102" s="67">
        <f>SUM(AW53:AW89)-SUM(BK53:BK89)</f>
        <v>0</v>
      </c>
    </row>
    <row r="103" spans="1:12" ht="14.25" hidden="1" x14ac:dyDescent="0.2">
      <c r="A103" s="78"/>
      <c r="B103" s="81"/>
      <c r="C103" s="82" t="s">
        <v>623</v>
      </c>
      <c r="D103" s="82"/>
      <c r="E103" s="82"/>
      <c r="F103" s="82"/>
      <c r="G103" s="82"/>
      <c r="H103" s="82"/>
      <c r="I103" s="67"/>
      <c r="J103" s="78"/>
      <c r="K103" s="65"/>
      <c r="L103" s="67">
        <f>SUM(BC53:BC89)</f>
        <v>0</v>
      </c>
    </row>
    <row r="104" spans="1:12" ht="14.25" hidden="1" x14ac:dyDescent="0.2">
      <c r="A104" s="78"/>
      <c r="B104" s="81"/>
      <c r="C104" s="82" t="s">
        <v>624</v>
      </c>
      <c r="D104" s="82"/>
      <c r="E104" s="82"/>
      <c r="F104" s="82"/>
      <c r="G104" s="82"/>
      <c r="H104" s="82"/>
      <c r="I104" s="67"/>
      <c r="J104" s="78"/>
      <c r="K104" s="65"/>
      <c r="L104" s="67">
        <f>SUM(BB53:BB89)</f>
        <v>0</v>
      </c>
    </row>
    <row r="105" spans="1:12" ht="14.25" x14ac:dyDescent="0.2">
      <c r="A105" s="78"/>
      <c r="B105" s="81"/>
      <c r="C105" s="82" t="s">
        <v>625</v>
      </c>
      <c r="D105" s="82"/>
      <c r="E105" s="82"/>
      <c r="F105" s="82"/>
      <c r="G105" s="82"/>
      <c r="H105" s="82"/>
      <c r="I105" s="67"/>
      <c r="J105" s="78"/>
      <c r="K105" s="65"/>
      <c r="L105" s="67">
        <f>SUM(AR53:AR89)+SUM(AT53:AT89)+SUM(AV53:AV89)</f>
        <v>8751.8599999999988</v>
      </c>
    </row>
    <row r="106" spans="1:12" ht="14.25" x14ac:dyDescent="0.2">
      <c r="A106" s="78"/>
      <c r="B106" s="81"/>
      <c r="C106" s="82" t="s">
        <v>626</v>
      </c>
      <c r="D106" s="82"/>
      <c r="E106" s="82"/>
      <c r="F106" s="82"/>
      <c r="G106" s="82"/>
      <c r="H106" s="82"/>
      <c r="I106" s="67"/>
      <c r="J106" s="78"/>
      <c r="K106" s="65"/>
      <c r="L106" s="67">
        <f>SUM(AZ53:AZ89)</f>
        <v>6476.380000000001</v>
      </c>
    </row>
    <row r="107" spans="1:12" ht="14.25" x14ac:dyDescent="0.2">
      <c r="A107" s="78"/>
      <c r="B107" s="81"/>
      <c r="C107" s="82" t="s">
        <v>627</v>
      </c>
      <c r="D107" s="82"/>
      <c r="E107" s="82"/>
      <c r="F107" s="82"/>
      <c r="G107" s="82"/>
      <c r="H107" s="82"/>
      <c r="I107" s="67"/>
      <c r="J107" s="78"/>
      <c r="K107" s="65"/>
      <c r="L107" s="67">
        <f>SUM(BA53:BA89)</f>
        <v>3150.67</v>
      </c>
    </row>
    <row r="108" spans="1:12" ht="14.25" hidden="1" x14ac:dyDescent="0.2">
      <c r="A108" s="78"/>
      <c r="B108" s="81"/>
      <c r="C108" s="82" t="s">
        <v>628</v>
      </c>
      <c r="D108" s="82"/>
      <c r="E108" s="82"/>
      <c r="F108" s="82"/>
      <c r="G108" s="82"/>
      <c r="H108" s="82"/>
      <c r="I108" s="67"/>
      <c r="J108" s="78"/>
      <c r="K108" s="65"/>
      <c r="L108" s="67">
        <f>L110+L111</f>
        <v>0</v>
      </c>
    </row>
    <row r="109" spans="1:12" ht="14.25" hidden="1" x14ac:dyDescent="0.2">
      <c r="A109" s="78"/>
      <c r="B109" s="81"/>
      <c r="C109" s="87" t="s">
        <v>615</v>
      </c>
      <c r="D109" s="82"/>
      <c r="E109" s="82"/>
      <c r="F109" s="82"/>
      <c r="G109" s="82"/>
      <c r="H109" s="82"/>
      <c r="I109" s="67"/>
      <c r="J109" s="78"/>
      <c r="K109" s="65"/>
      <c r="L109" s="67"/>
    </row>
    <row r="110" spans="1:12" ht="14.25" hidden="1" x14ac:dyDescent="0.2">
      <c r="A110" s="78"/>
      <c r="B110" s="81"/>
      <c r="C110" s="82" t="s">
        <v>629</v>
      </c>
      <c r="D110" s="82"/>
      <c r="E110" s="82"/>
      <c r="F110" s="82"/>
      <c r="G110" s="82"/>
      <c r="H110" s="82"/>
      <c r="I110" s="67"/>
      <c r="J110" s="78"/>
      <c r="K110" s="65"/>
      <c r="L110" s="67">
        <f>SUM(BK53:BK89)</f>
        <v>0</v>
      </c>
    </row>
    <row r="111" spans="1:12" ht="14.25" hidden="1" x14ac:dyDescent="0.2">
      <c r="A111" s="78"/>
      <c r="B111" s="81"/>
      <c r="C111" s="82" t="s">
        <v>630</v>
      </c>
      <c r="D111" s="82"/>
      <c r="E111" s="82"/>
      <c r="F111" s="82"/>
      <c r="G111" s="82"/>
      <c r="H111" s="82"/>
      <c r="I111" s="67"/>
      <c r="J111" s="78"/>
      <c r="K111" s="65"/>
      <c r="L111" s="67">
        <f>SUM(BD53:BD89)</f>
        <v>0</v>
      </c>
    </row>
    <row r="112" spans="1:12" ht="14.25" hidden="1" x14ac:dyDescent="0.2">
      <c r="A112" s="78"/>
      <c r="B112" s="81"/>
      <c r="C112" s="82" t="s">
        <v>631</v>
      </c>
      <c r="D112" s="82"/>
      <c r="E112" s="82"/>
      <c r="F112" s="82"/>
      <c r="G112" s="82"/>
      <c r="H112" s="82"/>
      <c r="I112" s="67"/>
      <c r="J112" s="78"/>
      <c r="K112" s="65"/>
      <c r="L112" s="67"/>
    </row>
    <row r="113" spans="1:12" ht="14.25" hidden="1" x14ac:dyDescent="0.2">
      <c r="A113" s="78"/>
      <c r="B113" s="81"/>
      <c r="C113" s="82" t="s">
        <v>631</v>
      </c>
      <c r="D113" s="82"/>
      <c r="E113" s="82"/>
      <c r="F113" s="82"/>
      <c r="G113" s="82"/>
      <c r="H113" s="82"/>
      <c r="I113" s="67"/>
      <c r="J113" s="78"/>
      <c r="K113" s="65"/>
      <c r="L113" s="67">
        <f>SUM(BQ53:BQ89)</f>
        <v>0</v>
      </c>
    </row>
    <row r="114" spans="1:12" ht="14.25" hidden="1" x14ac:dyDescent="0.2">
      <c r="A114" s="78"/>
      <c r="B114" s="81"/>
      <c r="C114" s="82" t="s">
        <v>632</v>
      </c>
      <c r="D114" s="82"/>
      <c r="E114" s="82"/>
      <c r="F114" s="82"/>
      <c r="G114" s="82"/>
      <c r="H114" s="82"/>
      <c r="I114" s="67"/>
      <c r="J114" s="78"/>
      <c r="K114" s="65"/>
      <c r="L114" s="67">
        <f>SUM(BO53:BO89)</f>
        <v>0</v>
      </c>
    </row>
    <row r="115" spans="1:12" ht="15" x14ac:dyDescent="0.2">
      <c r="A115" s="83"/>
      <c r="B115" s="84"/>
      <c r="C115" s="85" t="s">
        <v>633</v>
      </c>
      <c r="D115" s="85"/>
      <c r="E115" s="85"/>
      <c r="F115" s="85"/>
      <c r="G115" s="85"/>
      <c r="H115" s="85"/>
      <c r="I115" s="70"/>
      <c r="J115" s="83"/>
      <c r="K115" s="86"/>
      <c r="L115" s="70">
        <f>L91+L106+L107+L108+L113+L114</f>
        <v>18378.91</v>
      </c>
    </row>
    <row r="116" spans="1:12" ht="14.25" x14ac:dyDescent="0.2">
      <c r="A116" s="78"/>
      <c r="B116" s="81"/>
      <c r="C116" s="87" t="s">
        <v>634</v>
      </c>
      <c r="D116" s="82"/>
      <c r="E116" s="82"/>
      <c r="F116" s="82"/>
      <c r="G116" s="82"/>
      <c r="H116" s="82"/>
      <c r="I116" s="67"/>
      <c r="J116" s="78"/>
      <c r="K116" s="65"/>
      <c r="L116" s="67"/>
    </row>
    <row r="117" spans="1:12" ht="14.25" hidden="1" x14ac:dyDescent="0.2">
      <c r="A117" s="78"/>
      <c r="B117" s="81"/>
      <c r="C117" s="82" t="s">
        <v>635</v>
      </c>
      <c r="D117" s="82"/>
      <c r="E117" s="82"/>
      <c r="F117" s="82"/>
      <c r="G117" s="82"/>
      <c r="H117" s="82"/>
      <c r="I117" s="67"/>
      <c r="J117" s="78"/>
      <c r="K117" s="65"/>
      <c r="L117" s="67">
        <f>SUM(AX53:AX89)</f>
        <v>0</v>
      </c>
    </row>
    <row r="118" spans="1:12" ht="14.25" hidden="1" x14ac:dyDescent="0.2">
      <c r="A118" s="78"/>
      <c r="B118" s="81"/>
      <c r="C118" s="82" t="s">
        <v>636</v>
      </c>
      <c r="D118" s="82"/>
      <c r="E118" s="82"/>
      <c r="F118" s="82"/>
      <c r="G118" s="82"/>
      <c r="H118" s="82"/>
      <c r="I118" s="67"/>
      <c r="J118" s="78"/>
      <c r="K118" s="65"/>
      <c r="L118" s="67">
        <f>SUM(AY53:AY89)</f>
        <v>0</v>
      </c>
    </row>
    <row r="119" spans="1:12" ht="14.25" x14ac:dyDescent="0.2">
      <c r="A119" s="78"/>
      <c r="B119" s="81"/>
      <c r="C119" s="82" t="s">
        <v>637</v>
      </c>
      <c r="D119" s="82"/>
      <c r="E119" s="82"/>
      <c r="F119" s="88"/>
      <c r="G119" s="69">
        <f>Source!F1231</f>
        <v>8.1159999999999997</v>
      </c>
      <c r="H119" s="78"/>
      <c r="I119" s="78"/>
      <c r="J119" s="78"/>
      <c r="K119" s="78"/>
      <c r="L119" s="78"/>
    </row>
    <row r="120" spans="1:12" ht="14.25" hidden="1" customHeight="1" x14ac:dyDescent="0.2">
      <c r="A120" s="78"/>
      <c r="B120" s="81"/>
      <c r="C120" s="82" t="s">
        <v>638</v>
      </c>
      <c r="D120" s="82"/>
      <c r="E120" s="82"/>
      <c r="F120" s="88"/>
      <c r="G120" s="69">
        <f>Source!F1232</f>
        <v>0</v>
      </c>
      <c r="H120" s="78"/>
      <c r="I120" s="78"/>
      <c r="J120" s="78"/>
      <c r="K120" s="78"/>
      <c r="L120" s="78"/>
    </row>
    <row r="123" spans="1:12" ht="15" x14ac:dyDescent="0.2">
      <c r="A123" s="90"/>
      <c r="B123" s="91"/>
      <c r="C123" s="92" t="s">
        <v>658</v>
      </c>
      <c r="D123" s="92"/>
      <c r="E123" s="92"/>
      <c r="F123" s="92"/>
      <c r="G123" s="92"/>
      <c r="H123" s="92"/>
      <c r="I123" s="93"/>
      <c r="J123" s="90"/>
      <c r="K123" s="94"/>
      <c r="L123" s="93"/>
    </row>
    <row r="125" spans="1:12" ht="15" hidden="1" x14ac:dyDescent="0.2">
      <c r="A125" s="83"/>
      <c r="B125" s="84"/>
      <c r="C125" s="85" t="s">
        <v>659</v>
      </c>
      <c r="D125" s="85"/>
      <c r="E125" s="85"/>
      <c r="F125" s="85"/>
      <c r="G125" s="85"/>
      <c r="H125" s="85"/>
      <c r="I125" s="70"/>
      <c r="J125" s="83"/>
      <c r="K125" s="86"/>
      <c r="L125" s="70">
        <f>L127+L142+L143</f>
        <v>0</v>
      </c>
    </row>
    <row r="126" spans="1:12" ht="14.25" hidden="1" x14ac:dyDescent="0.2">
      <c r="A126" s="78"/>
      <c r="B126" s="81"/>
      <c r="C126" s="87" t="s">
        <v>615</v>
      </c>
      <c r="D126" s="82"/>
      <c r="E126" s="82"/>
      <c r="F126" s="82"/>
      <c r="G126" s="82"/>
      <c r="H126" s="82"/>
      <c r="I126" s="67"/>
      <c r="J126" s="78"/>
      <c r="K126" s="65"/>
      <c r="L126" s="67"/>
    </row>
    <row r="127" spans="1:12" ht="14.25" hidden="1" x14ac:dyDescent="0.2">
      <c r="A127" s="78"/>
      <c r="B127" s="81"/>
      <c r="C127" s="82" t="s">
        <v>660</v>
      </c>
      <c r="D127" s="82"/>
      <c r="E127" s="82"/>
      <c r="F127" s="82"/>
      <c r="G127" s="82"/>
      <c r="H127" s="82"/>
      <c r="I127" s="67"/>
      <c r="J127" s="78"/>
      <c r="K127" s="65"/>
      <c r="L127" s="67">
        <f>L129+L130+L136+L140</f>
        <v>0</v>
      </c>
    </row>
    <row r="128" spans="1:12" ht="14.25" hidden="1" x14ac:dyDescent="0.2">
      <c r="A128" s="78"/>
      <c r="B128" s="81"/>
      <c r="C128" s="87" t="s">
        <v>615</v>
      </c>
      <c r="D128" s="82"/>
      <c r="E128" s="82"/>
      <c r="F128" s="82"/>
      <c r="G128" s="82"/>
      <c r="H128" s="82"/>
      <c r="I128" s="67"/>
      <c r="J128" s="78"/>
      <c r="K128" s="65"/>
      <c r="L128" s="67"/>
    </row>
    <row r="129" spans="1:12" ht="14.25" hidden="1" x14ac:dyDescent="0.2">
      <c r="A129" s="78"/>
      <c r="B129" s="81"/>
      <c r="C129" s="82" t="s">
        <v>661</v>
      </c>
      <c r="D129" s="82"/>
      <c r="E129" s="82"/>
      <c r="F129" s="82"/>
      <c r="G129" s="82"/>
      <c r="H129" s="82"/>
      <c r="I129" s="67"/>
      <c r="J129" s="78"/>
      <c r="K129" s="65"/>
      <c r="L129" s="67">
        <f>SUMIF(CD52:CD121, 1, AR52:AR121)</f>
        <v>0</v>
      </c>
    </row>
    <row r="130" spans="1:12" ht="14.25" hidden="1" x14ac:dyDescent="0.2">
      <c r="A130" s="78"/>
      <c r="B130" s="81"/>
      <c r="C130" s="82" t="s">
        <v>617</v>
      </c>
      <c r="D130" s="82"/>
      <c r="E130" s="82"/>
      <c r="F130" s="82"/>
      <c r="G130" s="82"/>
      <c r="H130" s="82"/>
      <c r="I130" s="67"/>
      <c r="J130" s="78"/>
      <c r="K130" s="65"/>
      <c r="L130" s="67">
        <f>L132+L135+L134</f>
        <v>0</v>
      </c>
    </row>
    <row r="131" spans="1:12" ht="14.25" hidden="1" x14ac:dyDescent="0.2">
      <c r="A131" s="78"/>
      <c r="B131" s="81"/>
      <c r="C131" s="87" t="s">
        <v>618</v>
      </c>
      <c r="D131" s="82"/>
      <c r="E131" s="82"/>
      <c r="F131" s="82"/>
      <c r="G131" s="82"/>
      <c r="H131" s="82"/>
      <c r="I131" s="67"/>
      <c r="J131" s="78"/>
      <c r="K131" s="65"/>
      <c r="L131" s="67"/>
    </row>
    <row r="132" spans="1:12" ht="14.25" hidden="1" x14ac:dyDescent="0.2">
      <c r="A132" s="78"/>
      <c r="B132" s="81"/>
      <c r="C132" s="82" t="s">
        <v>617</v>
      </c>
      <c r="D132" s="82"/>
      <c r="E132" s="82"/>
      <c r="F132" s="82"/>
      <c r="G132" s="82"/>
      <c r="H132" s="82"/>
      <c r="I132" s="67"/>
      <c r="J132" s="78"/>
      <c r="K132" s="65"/>
      <c r="L132" s="67">
        <f>SUMIF(CD52:CD121, 1, AO52:AO121)</f>
        <v>0</v>
      </c>
    </row>
    <row r="133" spans="1:12" ht="14.25" hidden="1" x14ac:dyDescent="0.2">
      <c r="A133" s="78"/>
      <c r="B133" s="81"/>
      <c r="C133" s="87" t="s">
        <v>619</v>
      </c>
      <c r="D133" s="82"/>
      <c r="E133" s="82"/>
      <c r="F133" s="82"/>
      <c r="G133" s="82"/>
      <c r="H133" s="82"/>
      <c r="I133" s="67"/>
      <c r="J133" s="78"/>
      <c r="K133" s="65"/>
      <c r="L133" s="67"/>
    </row>
    <row r="134" spans="1:12" ht="14.25" hidden="1" x14ac:dyDescent="0.2">
      <c r="A134" s="78"/>
      <c r="B134" s="81"/>
      <c r="C134" s="82" t="s">
        <v>639</v>
      </c>
      <c r="D134" s="82"/>
      <c r="E134" s="82"/>
      <c r="F134" s="82"/>
      <c r="G134" s="82"/>
      <c r="H134" s="82"/>
      <c r="I134" s="67"/>
      <c r="J134" s="78"/>
      <c r="K134" s="65"/>
      <c r="L134" s="67">
        <f>SUMIF(CD52:CD121, 1, AT52:AT121)</f>
        <v>0</v>
      </c>
    </row>
    <row r="135" spans="1:12" ht="14.25" hidden="1" x14ac:dyDescent="0.2">
      <c r="A135" s="78"/>
      <c r="B135" s="81"/>
      <c r="C135" s="82" t="s">
        <v>620</v>
      </c>
      <c r="D135" s="82"/>
      <c r="E135" s="82"/>
      <c r="F135" s="82"/>
      <c r="G135" s="82"/>
      <c r="H135" s="82"/>
      <c r="I135" s="67"/>
      <c r="J135" s="78"/>
      <c r="K135" s="65"/>
      <c r="L135" s="67">
        <f>SUMIF(CD52:CD121, 1, AV52:AV121)</f>
        <v>0</v>
      </c>
    </row>
    <row r="136" spans="1:12" ht="14.25" hidden="1" x14ac:dyDescent="0.2">
      <c r="A136" s="78"/>
      <c r="B136" s="81"/>
      <c r="C136" s="82" t="s">
        <v>621</v>
      </c>
      <c r="D136" s="82"/>
      <c r="E136" s="82"/>
      <c r="F136" s="82"/>
      <c r="G136" s="82"/>
      <c r="H136" s="82"/>
      <c r="I136" s="67"/>
      <c r="J136" s="78"/>
      <c r="K136" s="65"/>
      <c r="L136" s="67">
        <f>L138+L139</f>
        <v>0</v>
      </c>
    </row>
    <row r="137" spans="1:12" ht="14.25" hidden="1" x14ac:dyDescent="0.2">
      <c r="A137" s="78"/>
      <c r="B137" s="81"/>
      <c r="C137" s="87" t="s">
        <v>618</v>
      </c>
      <c r="D137" s="82"/>
      <c r="E137" s="82"/>
      <c r="F137" s="82"/>
      <c r="G137" s="82"/>
      <c r="H137" s="82"/>
      <c r="I137" s="67"/>
      <c r="J137" s="78"/>
      <c r="K137" s="65"/>
      <c r="L137" s="67"/>
    </row>
    <row r="138" spans="1:12" ht="14.25" hidden="1" x14ac:dyDescent="0.2">
      <c r="A138" s="78"/>
      <c r="B138" s="81"/>
      <c r="C138" s="82" t="s">
        <v>622</v>
      </c>
      <c r="D138" s="82"/>
      <c r="E138" s="82"/>
      <c r="F138" s="82"/>
      <c r="G138" s="82"/>
      <c r="H138" s="82"/>
      <c r="I138" s="67"/>
      <c r="J138" s="78"/>
      <c r="K138" s="65"/>
      <c r="L138" s="67">
        <f>SUMIF(CD52:CD121, 1, AW52:AW121)-SUMIF(CD52:CD121, 1, BK52:BK121)</f>
        <v>0</v>
      </c>
    </row>
    <row r="139" spans="1:12" ht="14.25" hidden="1" x14ac:dyDescent="0.2">
      <c r="A139" s="78"/>
      <c r="B139" s="81"/>
      <c r="C139" s="82" t="s">
        <v>623</v>
      </c>
      <c r="D139" s="82"/>
      <c r="E139" s="82"/>
      <c r="F139" s="82"/>
      <c r="G139" s="82"/>
      <c r="H139" s="82"/>
      <c r="I139" s="67"/>
      <c r="J139" s="78"/>
      <c r="K139" s="65"/>
      <c r="L139" s="67">
        <f>SUMIF(CD52:CD121, 1, BC52:BC121)</f>
        <v>0</v>
      </c>
    </row>
    <row r="140" spans="1:12" ht="14.25" hidden="1" x14ac:dyDescent="0.2">
      <c r="A140" s="78"/>
      <c r="B140" s="81"/>
      <c r="C140" s="82" t="s">
        <v>624</v>
      </c>
      <c r="D140" s="82"/>
      <c r="E140" s="82"/>
      <c r="F140" s="82"/>
      <c r="G140" s="82"/>
      <c r="H140" s="82"/>
      <c r="I140" s="67"/>
      <c r="J140" s="78"/>
      <c r="K140" s="65"/>
      <c r="L140" s="67">
        <f>SUMIF(CD52:CD121, 1, BB52:BB121)</f>
        <v>0</v>
      </c>
    </row>
    <row r="141" spans="1:12" ht="14.25" hidden="1" x14ac:dyDescent="0.2">
      <c r="A141" s="78"/>
      <c r="B141" s="81"/>
      <c r="C141" s="82" t="s">
        <v>662</v>
      </c>
      <c r="D141" s="82"/>
      <c r="E141" s="82"/>
      <c r="F141" s="82"/>
      <c r="G141" s="82"/>
      <c r="H141" s="82"/>
      <c r="I141" s="67"/>
      <c r="J141" s="78"/>
      <c r="K141" s="65"/>
      <c r="L141" s="67">
        <f>SUMIF(CD52:CD121, 1, AR52:AR121)+SUMIF(CD52:CD121, 1, AT52:AT121)+SUMIF(CD52:CD121, 1, AV52:AV121)</f>
        <v>0</v>
      </c>
    </row>
    <row r="142" spans="1:12" ht="14.25" hidden="1" x14ac:dyDescent="0.2">
      <c r="A142" s="78"/>
      <c r="B142" s="81"/>
      <c r="C142" s="82" t="s">
        <v>663</v>
      </c>
      <c r="D142" s="82"/>
      <c r="E142" s="82"/>
      <c r="F142" s="82"/>
      <c r="G142" s="82"/>
      <c r="H142" s="82"/>
      <c r="I142" s="67"/>
      <c r="J142" s="78"/>
      <c r="K142" s="65"/>
      <c r="L142" s="67">
        <f>SUMIF(CD52:CD121, 1, AZ52:AZ121)</f>
        <v>0</v>
      </c>
    </row>
    <row r="143" spans="1:12" ht="14.25" hidden="1" x14ac:dyDescent="0.2">
      <c r="A143" s="78"/>
      <c r="B143" s="81"/>
      <c r="C143" s="82" t="s">
        <v>664</v>
      </c>
      <c r="D143" s="82"/>
      <c r="E143" s="82"/>
      <c r="F143" s="82"/>
      <c r="G143" s="82"/>
      <c r="H143" s="82"/>
      <c r="I143" s="67"/>
      <c r="J143" s="78"/>
      <c r="K143" s="65"/>
      <c r="L143" s="67">
        <f>SUMIF(CD52:CD121, 1, BA52:BA121)</f>
        <v>0</v>
      </c>
    </row>
    <row r="144" spans="1:12" hidden="1" x14ac:dyDescent="0.2"/>
    <row r="145" spans="1:12" ht="15" hidden="1" x14ac:dyDescent="0.2">
      <c r="A145" s="83"/>
      <c r="B145" s="84"/>
      <c r="C145" s="85" t="s">
        <v>665</v>
      </c>
      <c r="D145" s="85"/>
      <c r="E145" s="85"/>
      <c r="F145" s="85"/>
      <c r="G145" s="85"/>
      <c r="H145" s="85"/>
      <c r="I145" s="70"/>
      <c r="J145" s="83"/>
      <c r="K145" s="86"/>
      <c r="L145" s="70">
        <f>L147+L162+L163</f>
        <v>0</v>
      </c>
    </row>
    <row r="146" spans="1:12" ht="14.25" hidden="1" x14ac:dyDescent="0.2">
      <c r="A146" s="78"/>
      <c r="B146" s="81"/>
      <c r="C146" s="87" t="s">
        <v>615</v>
      </c>
      <c r="D146" s="82"/>
      <c r="E146" s="82"/>
      <c r="F146" s="82"/>
      <c r="G146" s="82"/>
      <c r="H146" s="82"/>
      <c r="I146" s="67"/>
      <c r="J146" s="78"/>
      <c r="K146" s="65"/>
      <c r="L146" s="67"/>
    </row>
    <row r="147" spans="1:12" ht="14.25" hidden="1" x14ac:dyDescent="0.2">
      <c r="A147" s="78"/>
      <c r="B147" s="81"/>
      <c r="C147" s="82" t="s">
        <v>660</v>
      </c>
      <c r="D147" s="82"/>
      <c r="E147" s="82"/>
      <c r="F147" s="82"/>
      <c r="G147" s="82"/>
      <c r="H147" s="82"/>
      <c r="I147" s="67"/>
      <c r="J147" s="78"/>
      <c r="K147" s="65"/>
      <c r="L147" s="67">
        <f>L149+L150+L156+L160</f>
        <v>0</v>
      </c>
    </row>
    <row r="148" spans="1:12" ht="14.25" hidden="1" x14ac:dyDescent="0.2">
      <c r="A148" s="78"/>
      <c r="B148" s="81"/>
      <c r="C148" s="87" t="s">
        <v>615</v>
      </c>
      <c r="D148" s="82"/>
      <c r="E148" s="82"/>
      <c r="F148" s="82"/>
      <c r="G148" s="82"/>
      <c r="H148" s="82"/>
      <c r="I148" s="67"/>
      <c r="J148" s="78"/>
      <c r="K148" s="65"/>
      <c r="L148" s="67"/>
    </row>
    <row r="149" spans="1:12" ht="14.25" hidden="1" x14ac:dyDescent="0.2">
      <c r="A149" s="78"/>
      <c r="B149" s="81"/>
      <c r="C149" s="82" t="s">
        <v>661</v>
      </c>
      <c r="D149" s="82"/>
      <c r="E149" s="82"/>
      <c r="F149" s="82"/>
      <c r="G149" s="82"/>
      <c r="H149" s="82"/>
      <c r="I149" s="67"/>
      <c r="J149" s="78"/>
      <c r="K149" s="65"/>
      <c r="L149" s="67">
        <f>SUMIF(CD52:CD143, 2, AR52:AR143)</f>
        <v>0</v>
      </c>
    </row>
    <row r="150" spans="1:12" ht="14.25" hidden="1" x14ac:dyDescent="0.2">
      <c r="A150" s="78"/>
      <c r="B150" s="81"/>
      <c r="C150" s="82" t="s">
        <v>617</v>
      </c>
      <c r="D150" s="82"/>
      <c r="E150" s="82"/>
      <c r="F150" s="82"/>
      <c r="G150" s="82"/>
      <c r="H150" s="82"/>
      <c r="I150" s="67"/>
      <c r="J150" s="78"/>
      <c r="K150" s="65"/>
      <c r="L150" s="67">
        <f>L152+L155+L154</f>
        <v>0</v>
      </c>
    </row>
    <row r="151" spans="1:12" ht="14.25" hidden="1" x14ac:dyDescent="0.2">
      <c r="A151" s="78"/>
      <c r="B151" s="81"/>
      <c r="C151" s="87" t="s">
        <v>618</v>
      </c>
      <c r="D151" s="82"/>
      <c r="E151" s="82"/>
      <c r="F151" s="82"/>
      <c r="G151" s="82"/>
      <c r="H151" s="82"/>
      <c r="I151" s="67"/>
      <c r="J151" s="78"/>
      <c r="K151" s="65"/>
      <c r="L151" s="67"/>
    </row>
    <row r="152" spans="1:12" ht="14.25" hidden="1" x14ac:dyDescent="0.2">
      <c r="A152" s="78"/>
      <c r="B152" s="81"/>
      <c r="C152" s="82" t="s">
        <v>617</v>
      </c>
      <c r="D152" s="82"/>
      <c r="E152" s="82"/>
      <c r="F152" s="82"/>
      <c r="G152" s="82"/>
      <c r="H152" s="82"/>
      <c r="I152" s="67"/>
      <c r="J152" s="78"/>
      <c r="K152" s="65"/>
      <c r="L152" s="67">
        <f>SUMIF(CD52:CD143, 2, AO52:AO143)</f>
        <v>0</v>
      </c>
    </row>
    <row r="153" spans="1:12" ht="14.25" hidden="1" x14ac:dyDescent="0.2">
      <c r="A153" s="78"/>
      <c r="B153" s="81"/>
      <c r="C153" s="87" t="s">
        <v>619</v>
      </c>
      <c r="D153" s="82"/>
      <c r="E153" s="82"/>
      <c r="F153" s="82"/>
      <c r="G153" s="82"/>
      <c r="H153" s="82"/>
      <c r="I153" s="67"/>
      <c r="J153" s="78"/>
      <c r="K153" s="65"/>
      <c r="L153" s="67"/>
    </row>
    <row r="154" spans="1:12" ht="14.25" hidden="1" x14ac:dyDescent="0.2">
      <c r="A154" s="78"/>
      <c r="B154" s="81"/>
      <c r="C154" s="82" t="s">
        <v>639</v>
      </c>
      <c r="D154" s="82"/>
      <c r="E154" s="82"/>
      <c r="F154" s="82"/>
      <c r="G154" s="82"/>
      <c r="H154" s="82"/>
      <c r="I154" s="67"/>
      <c r="J154" s="78"/>
      <c r="K154" s="65"/>
      <c r="L154" s="67">
        <f>SUMIF(CD52:CD143, 2, AT52:AT143)</f>
        <v>0</v>
      </c>
    </row>
    <row r="155" spans="1:12" ht="14.25" hidden="1" x14ac:dyDescent="0.2">
      <c r="A155" s="78"/>
      <c r="B155" s="81"/>
      <c r="C155" s="82" t="s">
        <v>620</v>
      </c>
      <c r="D155" s="82"/>
      <c r="E155" s="82"/>
      <c r="F155" s="82"/>
      <c r="G155" s="82"/>
      <c r="H155" s="82"/>
      <c r="I155" s="67"/>
      <c r="J155" s="78"/>
      <c r="K155" s="65"/>
      <c r="L155" s="67">
        <f>SUMIF(CD52:CD143, 2, AV52:AV143)</f>
        <v>0</v>
      </c>
    </row>
    <row r="156" spans="1:12" ht="14.25" hidden="1" x14ac:dyDescent="0.2">
      <c r="A156" s="78"/>
      <c r="B156" s="81"/>
      <c r="C156" s="82" t="s">
        <v>621</v>
      </c>
      <c r="D156" s="82"/>
      <c r="E156" s="82"/>
      <c r="F156" s="82"/>
      <c r="G156" s="82"/>
      <c r="H156" s="82"/>
      <c r="I156" s="67"/>
      <c r="J156" s="78"/>
      <c r="K156" s="65"/>
      <c r="L156" s="67">
        <f>L158+L159</f>
        <v>0</v>
      </c>
    </row>
    <row r="157" spans="1:12" ht="14.25" hidden="1" x14ac:dyDescent="0.2">
      <c r="A157" s="78"/>
      <c r="B157" s="81"/>
      <c r="C157" s="87" t="s">
        <v>618</v>
      </c>
      <c r="D157" s="82"/>
      <c r="E157" s="82"/>
      <c r="F157" s="82"/>
      <c r="G157" s="82"/>
      <c r="H157" s="82"/>
      <c r="I157" s="67"/>
      <c r="J157" s="78"/>
      <c r="K157" s="65"/>
      <c r="L157" s="67"/>
    </row>
    <row r="158" spans="1:12" ht="14.25" hidden="1" x14ac:dyDescent="0.2">
      <c r="A158" s="78"/>
      <c r="B158" s="81"/>
      <c r="C158" s="82" t="s">
        <v>622</v>
      </c>
      <c r="D158" s="82"/>
      <c r="E158" s="82"/>
      <c r="F158" s="82"/>
      <c r="G158" s="82"/>
      <c r="H158" s="82"/>
      <c r="I158" s="67"/>
      <c r="J158" s="78"/>
      <c r="K158" s="65"/>
      <c r="L158" s="67">
        <f>SUMIF(CD52:CD143, 2, AW52:AW143)-SUMIF(CD52:CD143, 2, BK52:BK143)</f>
        <v>0</v>
      </c>
    </row>
    <row r="159" spans="1:12" ht="14.25" hidden="1" x14ac:dyDescent="0.2">
      <c r="A159" s="78"/>
      <c r="B159" s="81"/>
      <c r="C159" s="82" t="s">
        <v>623</v>
      </c>
      <c r="D159" s="82"/>
      <c r="E159" s="82"/>
      <c r="F159" s="82"/>
      <c r="G159" s="82"/>
      <c r="H159" s="82"/>
      <c r="I159" s="67"/>
      <c r="J159" s="78"/>
      <c r="K159" s="65"/>
      <c r="L159" s="67">
        <f>SUMIF(CD52:CD143, 2, BC52:BC143)</f>
        <v>0</v>
      </c>
    </row>
    <row r="160" spans="1:12" ht="14.25" hidden="1" x14ac:dyDescent="0.2">
      <c r="A160" s="78"/>
      <c r="B160" s="81"/>
      <c r="C160" s="82" t="s">
        <v>624</v>
      </c>
      <c r="D160" s="82"/>
      <c r="E160" s="82"/>
      <c r="F160" s="82"/>
      <c r="G160" s="82"/>
      <c r="H160" s="82"/>
      <c r="I160" s="67"/>
      <c r="J160" s="78"/>
      <c r="K160" s="65"/>
      <c r="L160" s="67">
        <f>SUMIF(CD52:CD143, 2, BB52:BB143)</f>
        <v>0</v>
      </c>
    </row>
    <row r="161" spans="1:12" ht="14.25" hidden="1" x14ac:dyDescent="0.2">
      <c r="A161" s="78"/>
      <c r="B161" s="81"/>
      <c r="C161" s="82" t="s">
        <v>662</v>
      </c>
      <c r="D161" s="82"/>
      <c r="E161" s="82"/>
      <c r="F161" s="82"/>
      <c r="G161" s="82"/>
      <c r="H161" s="82"/>
      <c r="I161" s="67"/>
      <c r="J161" s="78"/>
      <c r="K161" s="65"/>
      <c r="L161" s="67">
        <f>SUMIF(CD52:CD143, 2, AR52:AR143)+SUMIF(CD52:CD143, 2, AT52:AT143)+SUMIF(CD52:CD143, 2, AV52:AV143)</f>
        <v>0</v>
      </c>
    </row>
    <row r="162" spans="1:12" ht="14.25" hidden="1" x14ac:dyDescent="0.2">
      <c r="A162" s="78"/>
      <c r="B162" s="81"/>
      <c r="C162" s="82" t="s">
        <v>663</v>
      </c>
      <c r="D162" s="82"/>
      <c r="E162" s="82"/>
      <c r="F162" s="82"/>
      <c r="G162" s="82"/>
      <c r="H162" s="82"/>
      <c r="I162" s="67"/>
      <c r="J162" s="78"/>
      <c r="K162" s="65"/>
      <c r="L162" s="67">
        <f>SUMIF(CD52:CD143, 2, AZ52:AZ143)</f>
        <v>0</v>
      </c>
    </row>
    <row r="163" spans="1:12" ht="14.25" hidden="1" x14ac:dyDescent="0.2">
      <c r="A163" s="78"/>
      <c r="B163" s="81"/>
      <c r="C163" s="82" t="s">
        <v>664</v>
      </c>
      <c r="D163" s="82"/>
      <c r="E163" s="82"/>
      <c r="F163" s="82"/>
      <c r="G163" s="82"/>
      <c r="H163" s="82"/>
      <c r="I163" s="67"/>
      <c r="J163" s="78"/>
      <c r="K163" s="65"/>
      <c r="L163" s="67">
        <f>SUMIF(CD52:CD143, 2, BA52:BA143)</f>
        <v>0</v>
      </c>
    </row>
    <row r="164" spans="1:12" hidden="1" x14ac:dyDescent="0.2"/>
    <row r="165" spans="1:12" ht="15" hidden="1" x14ac:dyDescent="0.2">
      <c r="A165" s="83"/>
      <c r="B165" s="84"/>
      <c r="C165" s="85" t="s">
        <v>666</v>
      </c>
      <c r="D165" s="85"/>
      <c r="E165" s="85"/>
      <c r="F165" s="85"/>
      <c r="G165" s="85"/>
      <c r="H165" s="85"/>
      <c r="I165" s="70"/>
      <c r="J165" s="83"/>
      <c r="K165" s="86"/>
      <c r="L165" s="70">
        <f>L167+L168</f>
        <v>0</v>
      </c>
    </row>
    <row r="166" spans="1:12" ht="14.25" hidden="1" x14ac:dyDescent="0.2">
      <c r="A166" s="78"/>
      <c r="B166" s="81"/>
      <c r="C166" s="87" t="s">
        <v>615</v>
      </c>
      <c r="D166" s="82"/>
      <c r="E166" s="82"/>
      <c r="F166" s="82"/>
      <c r="G166" s="82"/>
      <c r="H166" s="82"/>
      <c r="I166" s="67"/>
      <c r="J166" s="78"/>
      <c r="K166" s="65"/>
      <c r="L166" s="67"/>
    </row>
    <row r="167" spans="1:12" ht="14.25" hidden="1" x14ac:dyDescent="0.2">
      <c r="A167" s="78"/>
      <c r="B167" s="81"/>
      <c r="C167" s="82" t="s">
        <v>629</v>
      </c>
      <c r="D167" s="82"/>
      <c r="E167" s="82"/>
      <c r="F167" s="82"/>
      <c r="G167" s="82"/>
      <c r="H167" s="82"/>
      <c r="I167" s="67"/>
      <c r="J167" s="78"/>
      <c r="K167" s="65"/>
      <c r="L167" s="67">
        <f>SUMIF(CD52:CD163, 3, BK52:BK163)</f>
        <v>0</v>
      </c>
    </row>
    <row r="168" spans="1:12" ht="14.25" hidden="1" x14ac:dyDescent="0.2">
      <c r="A168" s="78"/>
      <c r="B168" s="81"/>
      <c r="C168" s="82" t="s">
        <v>630</v>
      </c>
      <c r="D168" s="82"/>
      <c r="E168" s="82"/>
      <c r="F168" s="82"/>
      <c r="G168" s="82"/>
      <c r="H168" s="82"/>
      <c r="I168" s="67"/>
      <c r="J168" s="78"/>
      <c r="K168" s="65"/>
      <c r="L168" s="67">
        <f>SUMIF(CD52:CD163, 3, BD52:BD163)</f>
        <v>0</v>
      </c>
    </row>
    <row r="170" spans="1:12" ht="15" x14ac:dyDescent="0.2">
      <c r="A170" s="83"/>
      <c r="B170" s="84"/>
      <c r="C170" s="85" t="s">
        <v>667</v>
      </c>
      <c r="D170" s="85"/>
      <c r="E170" s="85"/>
      <c r="F170" s="85"/>
      <c r="G170" s="85"/>
      <c r="H170" s="85"/>
      <c r="I170" s="70"/>
      <c r="J170" s="83"/>
      <c r="K170" s="86"/>
      <c r="L170" s="70">
        <f>L178+L193+L194+L172+L173+L174+L175</f>
        <v>18378.91</v>
      </c>
    </row>
    <row r="171" spans="1:12" ht="14.25" x14ac:dyDescent="0.2">
      <c r="A171" s="78"/>
      <c r="B171" s="81"/>
      <c r="C171" s="87" t="s">
        <v>615</v>
      </c>
      <c r="D171" s="82"/>
      <c r="E171" s="82"/>
      <c r="F171" s="82"/>
      <c r="G171" s="82"/>
      <c r="H171" s="82"/>
      <c r="I171" s="67"/>
      <c r="J171" s="78"/>
      <c r="K171" s="65"/>
      <c r="L171" s="67"/>
    </row>
    <row r="172" spans="1:12" ht="14.25" hidden="1" x14ac:dyDescent="0.2">
      <c r="A172" s="78"/>
      <c r="B172" s="81"/>
      <c r="C172" s="82" t="s">
        <v>668</v>
      </c>
      <c r="D172" s="82"/>
      <c r="E172" s="82"/>
      <c r="F172" s="82"/>
      <c r="G172" s="82"/>
      <c r="H172" s="82"/>
      <c r="I172" s="67"/>
      <c r="J172" s="78"/>
      <c r="K172" s="65"/>
      <c r="L172" s="67"/>
    </row>
    <row r="173" spans="1:12" ht="14.25" hidden="1" x14ac:dyDescent="0.2">
      <c r="A173" s="78"/>
      <c r="B173" s="81"/>
      <c r="C173" s="82" t="s">
        <v>668</v>
      </c>
      <c r="D173" s="82"/>
      <c r="E173" s="82"/>
      <c r="F173" s="82"/>
      <c r="G173" s="82"/>
      <c r="H173" s="82"/>
      <c r="I173" s="67"/>
      <c r="J173" s="78"/>
      <c r="K173" s="65"/>
      <c r="L173" s="67">
        <f>SUM(BQ52:BQ168)</f>
        <v>0</v>
      </c>
    </row>
    <row r="174" spans="1:12" ht="14.25" hidden="1" x14ac:dyDescent="0.2">
      <c r="A174" s="78"/>
      <c r="B174" s="81"/>
      <c r="C174" s="82" t="s">
        <v>669</v>
      </c>
      <c r="D174" s="82"/>
      <c r="E174" s="82"/>
      <c r="F174" s="82"/>
      <c r="G174" s="82"/>
      <c r="H174" s="82"/>
      <c r="I174" s="67"/>
      <c r="J174" s="78"/>
      <c r="K174" s="65"/>
      <c r="L174" s="67">
        <f>SUMIF(CD52:CD168, 4, BB52:BB168)+SUMIF(CD52:CD168, 4, BC52:BC168)+SUMIF(CD52:CD168, 4, BD52:BD168)</f>
        <v>0</v>
      </c>
    </row>
    <row r="175" spans="1:12" ht="14.25" hidden="1" x14ac:dyDescent="0.2">
      <c r="A175" s="78"/>
      <c r="B175" s="81"/>
      <c r="C175" s="82" t="s">
        <v>670</v>
      </c>
      <c r="D175" s="82"/>
      <c r="E175" s="82"/>
      <c r="F175" s="82"/>
      <c r="G175" s="82"/>
      <c r="H175" s="82"/>
      <c r="I175" s="67"/>
      <c r="J175" s="78"/>
      <c r="K175" s="65"/>
      <c r="L175" s="67">
        <f>SUM(BO52:BO168)</f>
        <v>0</v>
      </c>
    </row>
    <row r="176" spans="1:12" ht="14.25" x14ac:dyDescent="0.2">
      <c r="A176" s="78"/>
      <c r="B176" s="81"/>
      <c r="C176" s="82" t="s">
        <v>338</v>
      </c>
      <c r="D176" s="82"/>
      <c r="E176" s="82"/>
      <c r="F176" s="82"/>
      <c r="G176" s="82"/>
      <c r="H176" s="82"/>
      <c r="I176" s="67"/>
      <c r="J176" s="78"/>
      <c r="K176" s="65"/>
      <c r="L176" s="67">
        <f>L178+L193+L194</f>
        <v>18378.91</v>
      </c>
    </row>
    <row r="177" spans="1:12" ht="14.25" x14ac:dyDescent="0.2">
      <c r="A177" s="78"/>
      <c r="B177" s="81"/>
      <c r="C177" s="87" t="s">
        <v>615</v>
      </c>
      <c r="D177" s="82"/>
      <c r="E177" s="82"/>
      <c r="F177" s="82"/>
      <c r="G177" s="82"/>
      <c r="H177" s="82"/>
      <c r="I177" s="67"/>
      <c r="J177" s="78"/>
      <c r="K177" s="65"/>
      <c r="L177" s="67"/>
    </row>
    <row r="178" spans="1:12" ht="14.25" x14ac:dyDescent="0.2">
      <c r="A178" s="78"/>
      <c r="B178" s="81"/>
      <c r="C178" s="82" t="s">
        <v>660</v>
      </c>
      <c r="D178" s="82"/>
      <c r="E178" s="82"/>
      <c r="F178" s="82"/>
      <c r="G178" s="82"/>
      <c r="H178" s="82"/>
      <c r="I178" s="67"/>
      <c r="J178" s="78"/>
      <c r="K178" s="65"/>
      <c r="L178" s="67">
        <f>L180+L181+L187+L191</f>
        <v>8751.8599999999988</v>
      </c>
    </row>
    <row r="179" spans="1:12" ht="14.25" x14ac:dyDescent="0.2">
      <c r="A179" s="78"/>
      <c r="B179" s="81"/>
      <c r="C179" s="87" t="s">
        <v>615</v>
      </c>
      <c r="D179" s="82"/>
      <c r="E179" s="82"/>
      <c r="F179" s="82"/>
      <c r="G179" s="82"/>
      <c r="H179" s="82"/>
      <c r="I179" s="67"/>
      <c r="J179" s="78"/>
      <c r="K179" s="65"/>
      <c r="L179" s="67"/>
    </row>
    <row r="180" spans="1:12" ht="14.25" x14ac:dyDescent="0.2">
      <c r="A180" s="78"/>
      <c r="B180" s="81"/>
      <c r="C180" s="82" t="s">
        <v>661</v>
      </c>
      <c r="D180" s="82"/>
      <c r="E180" s="82"/>
      <c r="F180" s="82"/>
      <c r="G180" s="82"/>
      <c r="H180" s="82"/>
      <c r="I180" s="67"/>
      <c r="J180" s="78"/>
      <c r="K180" s="65"/>
      <c r="L180" s="67">
        <f>SUMIF(CD52:CD168, 4, AR52:AR168)</f>
        <v>8751.8599999999988</v>
      </c>
    </row>
    <row r="181" spans="1:12" ht="14.25" hidden="1" x14ac:dyDescent="0.2">
      <c r="A181" s="78"/>
      <c r="B181" s="81"/>
      <c r="C181" s="82" t="s">
        <v>617</v>
      </c>
      <c r="D181" s="82"/>
      <c r="E181" s="82"/>
      <c r="F181" s="82"/>
      <c r="G181" s="82"/>
      <c r="H181" s="82"/>
      <c r="I181" s="67"/>
      <c r="J181" s="78"/>
      <c r="K181" s="65"/>
      <c r="L181" s="67">
        <f>L183+L186+L185</f>
        <v>0</v>
      </c>
    </row>
    <row r="182" spans="1:12" ht="14.25" hidden="1" x14ac:dyDescent="0.2">
      <c r="A182" s="78"/>
      <c r="B182" s="81"/>
      <c r="C182" s="87" t="s">
        <v>618</v>
      </c>
      <c r="D182" s="82"/>
      <c r="E182" s="82"/>
      <c r="F182" s="82"/>
      <c r="G182" s="82"/>
      <c r="H182" s="82"/>
      <c r="I182" s="67"/>
      <c r="J182" s="78"/>
      <c r="K182" s="65"/>
      <c r="L182" s="67"/>
    </row>
    <row r="183" spans="1:12" ht="14.25" hidden="1" x14ac:dyDescent="0.2">
      <c r="A183" s="78"/>
      <c r="B183" s="81"/>
      <c r="C183" s="82" t="s">
        <v>617</v>
      </c>
      <c r="D183" s="82"/>
      <c r="E183" s="82"/>
      <c r="F183" s="82"/>
      <c r="G183" s="82"/>
      <c r="H183" s="82"/>
      <c r="I183" s="67"/>
      <c r="J183" s="78"/>
      <c r="K183" s="65"/>
      <c r="L183" s="67">
        <f>SUMIF(CD52:CD168, 4, AO52:AO168)</f>
        <v>0</v>
      </c>
    </row>
    <row r="184" spans="1:12" ht="14.25" hidden="1" x14ac:dyDescent="0.2">
      <c r="A184" s="78"/>
      <c r="B184" s="81"/>
      <c r="C184" s="87" t="s">
        <v>619</v>
      </c>
      <c r="D184" s="82"/>
      <c r="E184" s="82"/>
      <c r="F184" s="82"/>
      <c r="G184" s="82"/>
      <c r="H184" s="82"/>
      <c r="I184" s="67"/>
      <c r="J184" s="78"/>
      <c r="K184" s="65"/>
      <c r="L184" s="67"/>
    </row>
    <row r="185" spans="1:12" ht="14.25" hidden="1" x14ac:dyDescent="0.2">
      <c r="A185" s="78"/>
      <c r="B185" s="81"/>
      <c r="C185" s="82" t="s">
        <v>639</v>
      </c>
      <c r="D185" s="82"/>
      <c r="E185" s="82"/>
      <c r="F185" s="82"/>
      <c r="G185" s="82"/>
      <c r="H185" s="82"/>
      <c r="I185" s="67"/>
      <c r="J185" s="78"/>
      <c r="K185" s="65"/>
      <c r="L185" s="67">
        <f>SUMIF(CD52:CD168, 4, AT52:AT168)</f>
        <v>0</v>
      </c>
    </row>
    <row r="186" spans="1:12" ht="14.25" hidden="1" x14ac:dyDescent="0.2">
      <c r="A186" s="78"/>
      <c r="B186" s="81"/>
      <c r="C186" s="82" t="s">
        <v>620</v>
      </c>
      <c r="D186" s="82"/>
      <c r="E186" s="82"/>
      <c r="F186" s="82"/>
      <c r="G186" s="82"/>
      <c r="H186" s="82"/>
      <c r="I186" s="67"/>
      <c r="J186" s="78"/>
      <c r="K186" s="65"/>
      <c r="L186" s="67">
        <f>SUMIF(CD52:CD168, 4, AV52:AV168)</f>
        <v>0</v>
      </c>
    </row>
    <row r="187" spans="1:12" ht="14.25" hidden="1" x14ac:dyDescent="0.2">
      <c r="A187" s="78"/>
      <c r="B187" s="81"/>
      <c r="C187" s="82" t="s">
        <v>621</v>
      </c>
      <c r="D187" s="82"/>
      <c r="E187" s="82"/>
      <c r="F187" s="82"/>
      <c r="G187" s="82"/>
      <c r="H187" s="82"/>
      <c r="I187" s="67"/>
      <c r="J187" s="78"/>
      <c r="K187" s="65"/>
      <c r="L187" s="67">
        <f>L189+L190</f>
        <v>0</v>
      </c>
    </row>
    <row r="188" spans="1:12" ht="14.25" hidden="1" x14ac:dyDescent="0.2">
      <c r="A188" s="78"/>
      <c r="B188" s="81"/>
      <c r="C188" s="87" t="s">
        <v>618</v>
      </c>
      <c r="D188" s="82"/>
      <c r="E188" s="82"/>
      <c r="F188" s="82"/>
      <c r="G188" s="82"/>
      <c r="H188" s="82"/>
      <c r="I188" s="67"/>
      <c r="J188" s="78"/>
      <c r="K188" s="65"/>
      <c r="L188" s="67"/>
    </row>
    <row r="189" spans="1:12" ht="14.25" hidden="1" x14ac:dyDescent="0.2">
      <c r="A189" s="78"/>
      <c r="B189" s="81"/>
      <c r="C189" s="82" t="s">
        <v>622</v>
      </c>
      <c r="D189" s="82"/>
      <c r="E189" s="82"/>
      <c r="F189" s="82"/>
      <c r="G189" s="82"/>
      <c r="H189" s="82"/>
      <c r="I189" s="67"/>
      <c r="J189" s="78"/>
      <c r="K189" s="65"/>
      <c r="L189" s="67">
        <f>SUMIF(CD52:CD168, 4, AW52:AW168)-SUMIF(CD52:CD168, 4, BK52:BK168)</f>
        <v>0</v>
      </c>
    </row>
    <row r="190" spans="1:12" ht="14.25" hidden="1" x14ac:dyDescent="0.2">
      <c r="A190" s="78"/>
      <c r="B190" s="81"/>
      <c r="C190" s="82" t="s">
        <v>623</v>
      </c>
      <c r="D190" s="82"/>
      <c r="E190" s="82"/>
      <c r="F190" s="82"/>
      <c r="G190" s="82"/>
      <c r="H190" s="82"/>
      <c r="I190" s="67"/>
      <c r="J190" s="78"/>
      <c r="K190" s="65"/>
      <c r="L190" s="67">
        <f>SUMIF(CD52:CD168, 4, BC52:BC168)</f>
        <v>0</v>
      </c>
    </row>
    <row r="191" spans="1:12" ht="14.25" hidden="1" x14ac:dyDescent="0.2">
      <c r="A191" s="78"/>
      <c r="B191" s="81"/>
      <c r="C191" s="82" t="s">
        <v>624</v>
      </c>
      <c r="D191" s="82"/>
      <c r="E191" s="82"/>
      <c r="F191" s="82"/>
      <c r="G191" s="82"/>
      <c r="H191" s="82"/>
      <c r="I191" s="67"/>
      <c r="J191" s="78"/>
      <c r="K191" s="65"/>
      <c r="L191" s="67">
        <f>SUMIF(CD52:CD168, 4, BB52:BB168)</f>
        <v>0</v>
      </c>
    </row>
    <row r="192" spans="1:12" ht="14.25" x14ac:dyDescent="0.2">
      <c r="A192" s="78"/>
      <c r="B192" s="81"/>
      <c r="C192" s="82" t="s">
        <v>662</v>
      </c>
      <c r="D192" s="82"/>
      <c r="E192" s="82"/>
      <c r="F192" s="82"/>
      <c r="G192" s="82"/>
      <c r="H192" s="82"/>
      <c r="I192" s="67"/>
      <c r="J192" s="78"/>
      <c r="K192" s="65"/>
      <c r="L192" s="67">
        <f>SUMIF(CD52:CD168, 4, AR52:AR168)+SUMIF(CD52:CD168, 4, AT52:AT168)+SUMIF(CD52:CD168, 4, AV52:AV168)</f>
        <v>8751.8599999999988</v>
      </c>
    </row>
    <row r="193" spans="1:12" ht="14.25" x14ac:dyDescent="0.2">
      <c r="A193" s="78"/>
      <c r="B193" s="81"/>
      <c r="C193" s="82" t="s">
        <v>663</v>
      </c>
      <c r="D193" s="82"/>
      <c r="E193" s="82"/>
      <c r="F193" s="82"/>
      <c r="G193" s="82"/>
      <c r="H193" s="82"/>
      <c r="I193" s="67"/>
      <c r="J193" s="78"/>
      <c r="K193" s="65"/>
      <c r="L193" s="67">
        <f>SUMIF(CD52:CD168, 4, AZ52:AZ168)</f>
        <v>6476.380000000001</v>
      </c>
    </row>
    <row r="194" spans="1:12" ht="14.25" x14ac:dyDescent="0.2">
      <c r="A194" s="78"/>
      <c r="B194" s="81"/>
      <c r="C194" s="82" t="s">
        <v>664</v>
      </c>
      <c r="D194" s="82"/>
      <c r="E194" s="82"/>
      <c r="F194" s="82"/>
      <c r="G194" s="82"/>
      <c r="H194" s="82"/>
      <c r="I194" s="67"/>
      <c r="J194" s="78"/>
      <c r="K194" s="65"/>
      <c r="L194" s="67">
        <f>SUMIF(CD52:CD168, 4, BA52:BA168)</f>
        <v>3150.67</v>
      </c>
    </row>
    <row r="196" spans="1:12" ht="15" x14ac:dyDescent="0.2">
      <c r="A196" s="83"/>
      <c r="B196" s="84"/>
      <c r="C196" s="85" t="s">
        <v>671</v>
      </c>
      <c r="D196" s="85"/>
      <c r="E196" s="85"/>
      <c r="F196" s="85"/>
      <c r="G196" s="85"/>
      <c r="H196" s="85"/>
      <c r="I196" s="70"/>
      <c r="J196" s="83"/>
      <c r="K196" s="86"/>
      <c r="L196" s="70">
        <f>L125+L145+L165+L170</f>
        <v>18378.91</v>
      </c>
    </row>
    <row r="197" spans="1:12" ht="14.25" x14ac:dyDescent="0.2">
      <c r="A197" s="78"/>
      <c r="B197" s="81"/>
      <c r="C197" s="87" t="s">
        <v>615</v>
      </c>
      <c r="D197" s="82"/>
      <c r="E197" s="82"/>
      <c r="F197" s="82"/>
      <c r="G197" s="82"/>
      <c r="H197" s="82"/>
      <c r="I197" s="67"/>
      <c r="J197" s="78"/>
      <c r="K197" s="65"/>
      <c r="L197" s="67"/>
    </row>
    <row r="198" spans="1:12" ht="14.25" x14ac:dyDescent="0.2">
      <c r="A198" s="78"/>
      <c r="B198" s="81"/>
      <c r="C198" s="82" t="s">
        <v>660</v>
      </c>
      <c r="D198" s="82"/>
      <c r="E198" s="82"/>
      <c r="F198" s="82"/>
      <c r="G198" s="82"/>
      <c r="H198" s="82"/>
      <c r="I198" s="67"/>
      <c r="J198" s="78"/>
      <c r="K198" s="65"/>
      <c r="L198" s="67">
        <f>L200+L201+L207+L211</f>
        <v>8751.8599999999988</v>
      </c>
    </row>
    <row r="199" spans="1:12" ht="14.25" x14ac:dyDescent="0.2">
      <c r="A199" s="78"/>
      <c r="B199" s="81"/>
      <c r="C199" s="87" t="s">
        <v>615</v>
      </c>
      <c r="D199" s="82"/>
      <c r="E199" s="82"/>
      <c r="F199" s="82"/>
      <c r="G199" s="82"/>
      <c r="H199" s="82"/>
      <c r="I199" s="67"/>
      <c r="J199" s="78"/>
      <c r="K199" s="65"/>
      <c r="L199" s="67"/>
    </row>
    <row r="200" spans="1:12" ht="14.25" x14ac:dyDescent="0.2">
      <c r="A200" s="78"/>
      <c r="B200" s="81"/>
      <c r="C200" s="82" t="s">
        <v>661</v>
      </c>
      <c r="D200" s="82"/>
      <c r="E200" s="82"/>
      <c r="F200" s="82"/>
      <c r="G200" s="82"/>
      <c r="H200" s="82"/>
      <c r="I200" s="67"/>
      <c r="J200" s="78"/>
      <c r="K200" s="65"/>
      <c r="L200" s="67">
        <f>SUM(AR52:AR194)</f>
        <v>8751.8599999999988</v>
      </c>
    </row>
    <row r="201" spans="1:12" ht="14.25" hidden="1" x14ac:dyDescent="0.2">
      <c r="A201" s="78"/>
      <c r="B201" s="81"/>
      <c r="C201" s="82" t="s">
        <v>617</v>
      </c>
      <c r="D201" s="82"/>
      <c r="E201" s="82"/>
      <c r="F201" s="82"/>
      <c r="G201" s="82"/>
      <c r="H201" s="82"/>
      <c r="I201" s="67"/>
      <c r="J201" s="78"/>
      <c r="K201" s="65"/>
      <c r="L201" s="67">
        <f>L203+L206+L205</f>
        <v>0</v>
      </c>
    </row>
    <row r="202" spans="1:12" ht="14.25" hidden="1" x14ac:dyDescent="0.2">
      <c r="A202" s="78"/>
      <c r="B202" s="81"/>
      <c r="C202" s="87" t="s">
        <v>618</v>
      </c>
      <c r="D202" s="82"/>
      <c r="E202" s="82"/>
      <c r="F202" s="82"/>
      <c r="G202" s="82"/>
      <c r="H202" s="82"/>
      <c r="I202" s="67"/>
      <c r="J202" s="78"/>
      <c r="K202" s="65"/>
      <c r="L202" s="67"/>
    </row>
    <row r="203" spans="1:12" ht="14.25" hidden="1" x14ac:dyDescent="0.2">
      <c r="A203" s="78"/>
      <c r="B203" s="81"/>
      <c r="C203" s="82" t="s">
        <v>617</v>
      </c>
      <c r="D203" s="82"/>
      <c r="E203" s="82"/>
      <c r="F203" s="82"/>
      <c r="G203" s="82"/>
      <c r="H203" s="82"/>
      <c r="I203" s="67"/>
      <c r="J203" s="78"/>
      <c r="K203" s="65"/>
      <c r="L203" s="67">
        <f>SUM(AO52:AO194)</f>
        <v>0</v>
      </c>
    </row>
    <row r="204" spans="1:12" ht="14.25" hidden="1" x14ac:dyDescent="0.2">
      <c r="A204" s="78"/>
      <c r="B204" s="81"/>
      <c r="C204" s="87" t="s">
        <v>619</v>
      </c>
      <c r="D204" s="82"/>
      <c r="E204" s="82"/>
      <c r="F204" s="82"/>
      <c r="G204" s="82"/>
      <c r="H204" s="82"/>
      <c r="I204" s="67"/>
      <c r="J204" s="78"/>
      <c r="K204" s="65"/>
      <c r="L204" s="67"/>
    </row>
    <row r="205" spans="1:12" ht="14.25" hidden="1" x14ac:dyDescent="0.2">
      <c r="A205" s="78"/>
      <c r="B205" s="81"/>
      <c r="C205" s="82" t="s">
        <v>639</v>
      </c>
      <c r="D205" s="82"/>
      <c r="E205" s="82"/>
      <c r="F205" s="82"/>
      <c r="G205" s="82"/>
      <c r="H205" s="82"/>
      <c r="I205" s="67"/>
      <c r="J205" s="78"/>
      <c r="K205" s="65"/>
      <c r="L205" s="67">
        <f>SUM(AT52:AT194)</f>
        <v>0</v>
      </c>
    </row>
    <row r="206" spans="1:12" ht="14.25" hidden="1" x14ac:dyDescent="0.2">
      <c r="A206" s="78"/>
      <c r="B206" s="81"/>
      <c r="C206" s="82" t="s">
        <v>620</v>
      </c>
      <c r="D206" s="82"/>
      <c r="E206" s="82"/>
      <c r="F206" s="82"/>
      <c r="G206" s="82"/>
      <c r="H206" s="82"/>
      <c r="I206" s="67"/>
      <c r="J206" s="78"/>
      <c r="K206" s="65"/>
      <c r="L206" s="67">
        <f>SUM(AV52:AV194)</f>
        <v>0</v>
      </c>
    </row>
    <row r="207" spans="1:12" ht="14.25" hidden="1" x14ac:dyDescent="0.2">
      <c r="A207" s="78"/>
      <c r="B207" s="81"/>
      <c r="C207" s="82" t="s">
        <v>621</v>
      </c>
      <c r="D207" s="82"/>
      <c r="E207" s="82"/>
      <c r="F207" s="82"/>
      <c r="G207" s="82"/>
      <c r="H207" s="82"/>
      <c r="I207" s="67"/>
      <c r="J207" s="78"/>
      <c r="K207" s="65"/>
      <c r="L207" s="67">
        <f>L209+L210</f>
        <v>0</v>
      </c>
    </row>
    <row r="208" spans="1:12" ht="14.25" hidden="1" x14ac:dyDescent="0.2">
      <c r="A208" s="78"/>
      <c r="B208" s="81"/>
      <c r="C208" s="87" t="s">
        <v>618</v>
      </c>
      <c r="D208" s="82"/>
      <c r="E208" s="82"/>
      <c r="F208" s="82"/>
      <c r="G208" s="82"/>
      <c r="H208" s="82"/>
      <c r="I208" s="67"/>
      <c r="J208" s="78"/>
      <c r="K208" s="65"/>
      <c r="L208" s="67"/>
    </row>
    <row r="209" spans="1:12" ht="14.25" hidden="1" x14ac:dyDescent="0.2">
      <c r="A209" s="78"/>
      <c r="B209" s="81"/>
      <c r="C209" s="82" t="s">
        <v>622</v>
      </c>
      <c r="D209" s="82"/>
      <c r="E209" s="82"/>
      <c r="F209" s="82"/>
      <c r="G209" s="82"/>
      <c r="H209" s="82"/>
      <c r="I209" s="67"/>
      <c r="J209" s="78"/>
      <c r="K209" s="65"/>
      <c r="L209" s="67">
        <f>SUM(AW52:AW194)-SUM(BK52:BK194)</f>
        <v>0</v>
      </c>
    </row>
    <row r="210" spans="1:12" ht="14.25" hidden="1" x14ac:dyDescent="0.2">
      <c r="A210" s="78"/>
      <c r="B210" s="81"/>
      <c r="C210" s="82" t="s">
        <v>623</v>
      </c>
      <c r="D210" s="82"/>
      <c r="E210" s="82"/>
      <c r="F210" s="82"/>
      <c r="G210" s="82"/>
      <c r="H210" s="82"/>
      <c r="I210" s="67"/>
      <c r="J210" s="78"/>
      <c r="K210" s="65"/>
      <c r="L210" s="67">
        <f>SUM(BC52:BC194)</f>
        <v>0</v>
      </c>
    </row>
    <row r="211" spans="1:12" ht="14.25" hidden="1" x14ac:dyDescent="0.2">
      <c r="A211" s="78"/>
      <c r="B211" s="81"/>
      <c r="C211" s="82" t="s">
        <v>624</v>
      </c>
      <c r="D211" s="82"/>
      <c r="E211" s="82"/>
      <c r="F211" s="82"/>
      <c r="G211" s="82"/>
      <c r="H211" s="82"/>
      <c r="I211" s="67"/>
      <c r="J211" s="78"/>
      <c r="K211" s="65"/>
      <c r="L211" s="67">
        <f>SUM(BB52:BB194)</f>
        <v>0</v>
      </c>
    </row>
    <row r="212" spans="1:12" ht="14.25" x14ac:dyDescent="0.2">
      <c r="A212" s="78"/>
      <c r="B212" s="81"/>
      <c r="C212" s="82" t="s">
        <v>625</v>
      </c>
      <c r="D212" s="82"/>
      <c r="E212" s="82"/>
      <c r="F212" s="82"/>
      <c r="G212" s="82"/>
      <c r="H212" s="82"/>
      <c r="I212" s="67"/>
      <c r="J212" s="78"/>
      <c r="K212" s="65"/>
      <c r="L212" s="67">
        <f>SUM(AR52:AR194)+SUM(AT52:AT194)+SUM(AV52:AV194)</f>
        <v>8751.8599999999988</v>
      </c>
    </row>
    <row r="213" spans="1:12" ht="14.25" x14ac:dyDescent="0.2">
      <c r="A213" s="78"/>
      <c r="B213" s="81"/>
      <c r="C213" s="82" t="s">
        <v>626</v>
      </c>
      <c r="D213" s="82"/>
      <c r="E213" s="82"/>
      <c r="F213" s="82"/>
      <c r="G213" s="82"/>
      <c r="H213" s="82"/>
      <c r="I213" s="67"/>
      <c r="J213" s="78"/>
      <c r="K213" s="65"/>
      <c r="L213" s="67">
        <f>SUM(AZ52:AZ194)</f>
        <v>6476.380000000001</v>
      </c>
    </row>
    <row r="214" spans="1:12" ht="14.25" x14ac:dyDescent="0.2">
      <c r="A214" s="78"/>
      <c r="B214" s="81"/>
      <c r="C214" s="82" t="s">
        <v>627</v>
      </c>
      <c r="D214" s="82"/>
      <c r="E214" s="82"/>
      <c r="F214" s="82"/>
      <c r="G214" s="82"/>
      <c r="H214" s="82"/>
      <c r="I214" s="67"/>
      <c r="J214" s="78"/>
      <c r="K214" s="65"/>
      <c r="L214" s="67">
        <f>SUM(BA52:BA194)</f>
        <v>3150.67</v>
      </c>
    </row>
    <row r="215" spans="1:12" ht="14.25" hidden="1" x14ac:dyDescent="0.2">
      <c r="A215" s="78"/>
      <c r="B215" s="81"/>
      <c r="C215" s="82" t="s">
        <v>672</v>
      </c>
      <c r="D215" s="82"/>
      <c r="E215" s="82"/>
      <c r="F215" s="82"/>
      <c r="G215" s="82"/>
      <c r="H215" s="82"/>
      <c r="I215" s="67"/>
      <c r="J215" s="78"/>
      <c r="K215" s="65"/>
      <c r="L215" s="67">
        <f>L217+L218</f>
        <v>0</v>
      </c>
    </row>
    <row r="216" spans="1:12" ht="14.25" hidden="1" x14ac:dyDescent="0.2">
      <c r="A216" s="78"/>
      <c r="B216" s="81"/>
      <c r="C216" s="87" t="s">
        <v>615</v>
      </c>
      <c r="D216" s="82"/>
      <c r="E216" s="82"/>
      <c r="F216" s="82"/>
      <c r="G216" s="82"/>
      <c r="H216" s="82"/>
      <c r="I216" s="67"/>
      <c r="J216" s="78"/>
      <c r="K216" s="65"/>
      <c r="L216" s="67"/>
    </row>
    <row r="217" spans="1:12" ht="14.25" hidden="1" x14ac:dyDescent="0.2">
      <c r="A217" s="78"/>
      <c r="B217" s="81"/>
      <c r="C217" s="82" t="s">
        <v>629</v>
      </c>
      <c r="D217" s="82"/>
      <c r="E217" s="82"/>
      <c r="F217" s="82"/>
      <c r="G217" s="82"/>
      <c r="H217" s="82"/>
      <c r="I217" s="67"/>
      <c r="J217" s="78"/>
      <c r="K217" s="65"/>
      <c r="L217" s="67">
        <f>SUM(BK52:BK194)</f>
        <v>0</v>
      </c>
    </row>
    <row r="218" spans="1:12" ht="14.25" hidden="1" x14ac:dyDescent="0.2">
      <c r="A218" s="78"/>
      <c r="B218" s="81"/>
      <c r="C218" s="82" t="s">
        <v>630</v>
      </c>
      <c r="D218" s="82"/>
      <c r="E218" s="82"/>
      <c r="F218" s="82"/>
      <c r="G218" s="82"/>
      <c r="H218" s="82"/>
      <c r="I218" s="67"/>
      <c r="J218" s="78"/>
      <c r="K218" s="65"/>
      <c r="L218" s="67">
        <f>SUM(BD52:BD194)</f>
        <v>0</v>
      </c>
    </row>
    <row r="219" spans="1:12" ht="14.25" x14ac:dyDescent="0.2">
      <c r="A219" s="78"/>
      <c r="B219" s="81"/>
      <c r="C219" s="82" t="s">
        <v>673</v>
      </c>
      <c r="D219" s="82"/>
      <c r="E219" s="82"/>
      <c r="F219" s="82"/>
      <c r="G219" s="82"/>
      <c r="H219" s="82"/>
      <c r="I219" s="67"/>
      <c r="J219" s="78"/>
      <c r="K219" s="65"/>
      <c r="L219" s="67">
        <f>L170</f>
        <v>18378.91</v>
      </c>
    </row>
    <row r="220" spans="1:12" ht="14.25" x14ac:dyDescent="0.2">
      <c r="A220" s="78"/>
      <c r="B220" s="81"/>
      <c r="C220" s="85" t="s">
        <v>634</v>
      </c>
      <c r="D220" s="82"/>
      <c r="E220" s="82"/>
      <c r="F220" s="82"/>
      <c r="G220" s="82"/>
      <c r="H220" s="82"/>
      <c r="I220" s="67"/>
      <c r="J220" s="78"/>
      <c r="K220" s="65"/>
      <c r="L220" s="67"/>
    </row>
    <row r="221" spans="1:12" ht="14.25" hidden="1" x14ac:dyDescent="0.2">
      <c r="A221" s="78"/>
      <c r="B221" s="81"/>
      <c r="C221" s="82" t="s">
        <v>635</v>
      </c>
      <c r="D221" s="82"/>
      <c r="E221" s="82"/>
      <c r="F221" s="82"/>
      <c r="G221" s="82"/>
      <c r="H221" s="82"/>
      <c r="I221" s="67"/>
      <c r="J221" s="78"/>
      <c r="K221" s="65"/>
      <c r="L221" s="67">
        <f>SUM(AX52:AX194)</f>
        <v>0</v>
      </c>
    </row>
    <row r="222" spans="1:12" ht="14.25" hidden="1" x14ac:dyDescent="0.2">
      <c r="A222" s="78"/>
      <c r="B222" s="81"/>
      <c r="C222" s="82" t="s">
        <v>636</v>
      </c>
      <c r="D222" s="82"/>
      <c r="E222" s="82"/>
      <c r="F222" s="82"/>
      <c r="G222" s="82"/>
      <c r="H222" s="82"/>
      <c r="I222" s="67"/>
      <c r="J222" s="78"/>
      <c r="K222" s="65"/>
      <c r="L222" s="67">
        <f>SUM(AY52:AY194)</f>
        <v>0</v>
      </c>
    </row>
    <row r="223" spans="1:12" ht="14.25" x14ac:dyDescent="0.2">
      <c r="A223" s="78"/>
      <c r="B223" s="81"/>
      <c r="C223" s="82" t="s">
        <v>637</v>
      </c>
      <c r="D223" s="82"/>
      <c r="E223" s="82"/>
      <c r="F223" s="88"/>
      <c r="G223" s="69">
        <f>Source!F1261</f>
        <v>8.1159999999999997</v>
      </c>
      <c r="H223" s="78"/>
      <c r="I223" s="78"/>
      <c r="J223" s="78"/>
      <c r="K223" s="78"/>
      <c r="L223" s="78"/>
    </row>
    <row r="224" spans="1:12" ht="14.25" hidden="1" customHeight="1" x14ac:dyDescent="0.2">
      <c r="A224" s="78"/>
      <c r="B224" s="81"/>
      <c r="C224" s="82" t="s">
        <v>638</v>
      </c>
      <c r="D224" s="82"/>
      <c r="E224" s="82"/>
      <c r="F224" s="88"/>
      <c r="G224" s="69">
        <f>Source!F1262</f>
        <v>0</v>
      </c>
      <c r="H224" s="78"/>
      <c r="I224" s="78"/>
      <c r="J224" s="78"/>
      <c r="K224" s="78"/>
      <c r="L224" s="78"/>
    </row>
    <row r="228" spans="1:12" ht="14.25" customHeight="1" x14ac:dyDescent="0.2">
      <c r="A228" s="100"/>
      <c r="B228" s="101" t="s">
        <v>674</v>
      </c>
      <c r="C228" s="103" t="str">
        <f>IF(Source!AC15&lt;&gt;"", Source!AC15," ")</f>
        <v xml:space="preserve"> </v>
      </c>
      <c r="D228" s="41"/>
      <c r="E228" s="41"/>
      <c r="F228" s="41"/>
      <c r="G228" s="41"/>
      <c r="H228" s="102" t="str">
        <f>IF(Source!AB15&lt;&gt;"", Source!AB15," ")</f>
        <v xml:space="preserve"> </v>
      </c>
      <c r="I228" s="29"/>
      <c r="J228" s="29"/>
      <c r="K228" s="57"/>
      <c r="L228" s="57"/>
    </row>
    <row r="229" spans="1:12" ht="14.25" customHeight="1" x14ac:dyDescent="0.2">
      <c r="A229" s="100"/>
      <c r="B229" s="104"/>
      <c r="C229" s="105" t="s">
        <v>675</v>
      </c>
      <c r="D229" s="105"/>
      <c r="E229" s="105"/>
      <c r="F229" s="105"/>
      <c r="G229" s="105"/>
      <c r="H229" s="29"/>
      <c r="I229" s="29"/>
      <c r="J229" s="29"/>
      <c r="K229" s="57"/>
      <c r="L229" s="57"/>
    </row>
    <row r="230" spans="1:12" ht="14.25" customHeight="1" x14ac:dyDescent="0.2">
      <c r="A230" s="100"/>
      <c r="B230" s="104"/>
      <c r="C230" s="23"/>
      <c r="D230" s="23"/>
      <c r="E230" s="23"/>
      <c r="F230" s="23"/>
      <c r="G230" s="23"/>
      <c r="H230" s="29"/>
      <c r="I230" s="29"/>
      <c r="J230" s="29"/>
      <c r="K230" s="57"/>
      <c r="L230" s="57"/>
    </row>
    <row r="231" spans="1:12" ht="14.25" customHeight="1" x14ac:dyDescent="0.2">
      <c r="A231" s="100"/>
      <c r="B231" s="101" t="s">
        <v>676</v>
      </c>
      <c r="C231" s="103" t="str">
        <f>IF(Source!AE15&lt;&gt;"", Source!AE15," ")</f>
        <v xml:space="preserve"> </v>
      </c>
      <c r="D231" s="41"/>
      <c r="E231" s="41"/>
      <c r="F231" s="41"/>
      <c r="G231" s="41"/>
      <c r="H231" s="102" t="str">
        <f>IF(Source!AD15&lt;&gt;"", Source!AD15," ")</f>
        <v xml:space="preserve"> </v>
      </c>
      <c r="I231" s="29"/>
      <c r="J231" s="29"/>
      <c r="K231" s="57"/>
      <c r="L231" s="57"/>
    </row>
    <row r="232" spans="1:12" ht="14.25" customHeight="1" x14ac:dyDescent="0.2">
      <c r="A232" s="23"/>
      <c r="B232" s="23"/>
      <c r="C232" s="105" t="s">
        <v>675</v>
      </c>
      <c r="D232" s="105"/>
      <c r="E232" s="105"/>
      <c r="F232" s="105"/>
      <c r="G232" s="105"/>
      <c r="H232" s="29"/>
      <c r="I232" s="29"/>
      <c r="J232" s="29"/>
      <c r="K232" s="57"/>
      <c r="L232" s="57"/>
    </row>
  </sheetData>
  <mergeCells count="178">
    <mergeCell ref="C224:F224"/>
    <mergeCell ref="C229:G229"/>
    <mergeCell ref="C232:G232"/>
    <mergeCell ref="C218:H218"/>
    <mergeCell ref="C219:H219"/>
    <mergeCell ref="C220:H220"/>
    <mergeCell ref="C221:H221"/>
    <mergeCell ref="C222:H222"/>
    <mergeCell ref="C223:F223"/>
    <mergeCell ref="C212:H212"/>
    <mergeCell ref="C213:H213"/>
    <mergeCell ref="C214:H214"/>
    <mergeCell ref="C215:H215"/>
    <mergeCell ref="C216:H216"/>
    <mergeCell ref="C217:H217"/>
    <mergeCell ref="C206:H206"/>
    <mergeCell ref="C207:H207"/>
    <mergeCell ref="C208:H208"/>
    <mergeCell ref="C209:H209"/>
    <mergeCell ref="C210:H210"/>
    <mergeCell ref="C211:H211"/>
    <mergeCell ref="C200:H200"/>
    <mergeCell ref="C201:H201"/>
    <mergeCell ref="C202:H202"/>
    <mergeCell ref="C203:H203"/>
    <mergeCell ref="C204:H204"/>
    <mergeCell ref="C205:H205"/>
    <mergeCell ref="C193:H193"/>
    <mergeCell ref="C194:H194"/>
    <mergeCell ref="C196:H196"/>
    <mergeCell ref="C197:H197"/>
    <mergeCell ref="C198:H198"/>
    <mergeCell ref="C199:H199"/>
    <mergeCell ref="C187:H187"/>
    <mergeCell ref="C188:H188"/>
    <mergeCell ref="C189:H189"/>
    <mergeCell ref="C190:H190"/>
    <mergeCell ref="C191:H191"/>
    <mergeCell ref="C192:H192"/>
    <mergeCell ref="C181:H181"/>
    <mergeCell ref="C182:H182"/>
    <mergeCell ref="C183:H183"/>
    <mergeCell ref="C184:H184"/>
    <mergeCell ref="C185:H185"/>
    <mergeCell ref="C186:H186"/>
    <mergeCell ref="C175:H175"/>
    <mergeCell ref="C176:H176"/>
    <mergeCell ref="C177:H177"/>
    <mergeCell ref="C178:H178"/>
    <mergeCell ref="C179:H179"/>
    <mergeCell ref="C180:H180"/>
    <mergeCell ref="C168:H168"/>
    <mergeCell ref="C170:H170"/>
    <mergeCell ref="C171:H171"/>
    <mergeCell ref="C172:H172"/>
    <mergeCell ref="C173:H173"/>
    <mergeCell ref="C174:H174"/>
    <mergeCell ref="C161:H161"/>
    <mergeCell ref="C162:H162"/>
    <mergeCell ref="C163:H163"/>
    <mergeCell ref="C165:H165"/>
    <mergeCell ref="C166:H166"/>
    <mergeCell ref="C167:H167"/>
    <mergeCell ref="C155:H155"/>
    <mergeCell ref="C156:H156"/>
    <mergeCell ref="C157:H157"/>
    <mergeCell ref="C158:H158"/>
    <mergeCell ref="C159:H159"/>
    <mergeCell ref="C160:H160"/>
    <mergeCell ref="C149:H149"/>
    <mergeCell ref="C150:H150"/>
    <mergeCell ref="C151:H151"/>
    <mergeCell ref="C152:H152"/>
    <mergeCell ref="C153:H153"/>
    <mergeCell ref="C154:H154"/>
    <mergeCell ref="C142:H142"/>
    <mergeCell ref="C143:H143"/>
    <mergeCell ref="C145:H145"/>
    <mergeCell ref="C146:H146"/>
    <mergeCell ref="C147:H147"/>
    <mergeCell ref="C148:H148"/>
    <mergeCell ref="C136:H136"/>
    <mergeCell ref="C137:H137"/>
    <mergeCell ref="C138:H138"/>
    <mergeCell ref="C139:H139"/>
    <mergeCell ref="C140:H140"/>
    <mergeCell ref="C141:H141"/>
    <mergeCell ref="C130:H130"/>
    <mergeCell ref="C131:H131"/>
    <mergeCell ref="C132:H132"/>
    <mergeCell ref="C133:H133"/>
    <mergeCell ref="C134:H134"/>
    <mergeCell ref="C135:H135"/>
    <mergeCell ref="C123:H123"/>
    <mergeCell ref="C125:H125"/>
    <mergeCell ref="C126:H126"/>
    <mergeCell ref="C127:H127"/>
    <mergeCell ref="C128:H128"/>
    <mergeCell ref="C129:H129"/>
    <mergeCell ref="C115:H115"/>
    <mergeCell ref="C116:H116"/>
    <mergeCell ref="C117:H117"/>
    <mergeCell ref="C118:H118"/>
    <mergeCell ref="C119:F119"/>
    <mergeCell ref="C120:F120"/>
    <mergeCell ref="C109:H109"/>
    <mergeCell ref="C110:H110"/>
    <mergeCell ref="C111:H111"/>
    <mergeCell ref="C112:H112"/>
    <mergeCell ref="C113:H113"/>
    <mergeCell ref="C114:H114"/>
    <mergeCell ref="C103:H103"/>
    <mergeCell ref="C104:H104"/>
    <mergeCell ref="C105:H105"/>
    <mergeCell ref="C106:H106"/>
    <mergeCell ref="C107:H107"/>
    <mergeCell ref="C108:H108"/>
    <mergeCell ref="C97:H97"/>
    <mergeCell ref="C98:H98"/>
    <mergeCell ref="C99:H99"/>
    <mergeCell ref="C100:H100"/>
    <mergeCell ref="C101:H101"/>
    <mergeCell ref="C102:H102"/>
    <mergeCell ref="C91:H91"/>
    <mergeCell ref="C92:H92"/>
    <mergeCell ref="C93:H93"/>
    <mergeCell ref="C94:H94"/>
    <mergeCell ref="C95:H95"/>
    <mergeCell ref="C96:H96"/>
    <mergeCell ref="C80:H80"/>
    <mergeCell ref="I80:J80"/>
    <mergeCell ref="K80:L80"/>
    <mergeCell ref="C89:H89"/>
    <mergeCell ref="I89:J89"/>
    <mergeCell ref="K89:L89"/>
    <mergeCell ref="A53:L53"/>
    <mergeCell ref="C62:H62"/>
    <mergeCell ref="I62:J62"/>
    <mergeCell ref="K62:L62"/>
    <mergeCell ref="C71:H71"/>
    <mergeCell ref="I71:J71"/>
    <mergeCell ref="K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horizontalDpi="300" verticalDpi="0" copies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12A34-F72C-43CE-A199-AFFD50FBDBD5}">
  <sheetPr>
    <pageSetUpPr fitToPage="1"/>
  </sheetPr>
  <dimension ref="A1:CE648"/>
  <sheetViews>
    <sheetView zoomScaleNormal="100" workbookViewId="0">
      <selection activeCell="A402" sqref="A402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10" t="str">
        <f>Source!B1</f>
        <v>Smeta.RU  (495) 974-1589</v>
      </c>
    </row>
    <row r="2" spans="1:13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106" t="s">
        <v>684</v>
      </c>
      <c r="K2" s="106"/>
      <c r="L2" s="106"/>
      <c r="M2" s="106"/>
    </row>
    <row r="3" spans="1:13" ht="12.75" customHeight="1" x14ac:dyDescent="0.2">
      <c r="A3" s="34"/>
      <c r="B3" s="34"/>
      <c r="C3" s="34"/>
      <c r="D3" s="34"/>
      <c r="E3" s="34"/>
      <c r="F3" s="34"/>
      <c r="G3" s="34"/>
      <c r="H3" s="34"/>
      <c r="I3" s="106" t="s">
        <v>685</v>
      </c>
      <c r="J3" s="106"/>
      <c r="K3" s="106"/>
      <c r="L3" s="106"/>
      <c r="M3" s="106"/>
    </row>
    <row r="4" spans="1:13" ht="12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106" t="s">
        <v>686</v>
      </c>
      <c r="K4" s="106"/>
      <c r="L4" s="106"/>
      <c r="M4" s="106"/>
    </row>
    <row r="5" spans="1:13" ht="12.7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4.2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107" t="s">
        <v>687</v>
      </c>
      <c r="L6" s="107"/>
      <c r="M6" s="107"/>
    </row>
    <row r="7" spans="1:13" ht="28.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109" t="s">
        <v>688</v>
      </c>
      <c r="K7" s="112">
        <v>322005</v>
      </c>
      <c r="L7" s="113"/>
      <c r="M7" s="114"/>
    </row>
    <row r="8" spans="1:13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116"/>
      <c r="K8" s="117" t="str">
        <f>IF(Source!AT15 &lt;&gt; "", Source!AT15, "")</f>
        <v/>
      </c>
      <c r="L8" s="110"/>
      <c r="M8" s="111"/>
    </row>
    <row r="9" spans="1:13" ht="14.25" customHeight="1" x14ac:dyDescent="0.2">
      <c r="A9" s="119" t="s">
        <v>689</v>
      </c>
      <c r="B9" s="119"/>
      <c r="C9" s="120" t="str">
        <f>IF(Source!BA15 &lt;&gt; "", Source!BA15, IF(Source!AU15 &lt;&gt; "", Source!AU15, ""))</f>
        <v/>
      </c>
      <c r="D9" s="120"/>
      <c r="E9" s="120"/>
      <c r="F9" s="120"/>
      <c r="G9" s="120"/>
      <c r="H9" s="120"/>
      <c r="I9" s="120"/>
      <c r="J9" s="121" t="s">
        <v>690</v>
      </c>
      <c r="K9" s="122"/>
      <c r="L9" s="107"/>
      <c r="M9" s="118"/>
    </row>
    <row r="10" spans="1:13" ht="12.75" customHeight="1" x14ac:dyDescent="0.2">
      <c r="A10" s="34"/>
      <c r="B10" s="34"/>
      <c r="C10" s="123" t="s">
        <v>691</v>
      </c>
      <c r="D10" s="123"/>
      <c r="E10" s="123"/>
      <c r="F10" s="123"/>
      <c r="G10" s="123"/>
      <c r="H10" s="123"/>
      <c r="I10" s="123"/>
      <c r="J10" s="116"/>
      <c r="K10" s="117" t="str">
        <f>IF(Source!AK15 &lt;&gt; "", Source!AK15, "")</f>
        <v/>
      </c>
      <c r="L10" s="110"/>
      <c r="M10" s="111"/>
    </row>
    <row r="11" spans="1:13" ht="14.25" customHeight="1" x14ac:dyDescent="0.2">
      <c r="A11" s="119" t="s">
        <v>692</v>
      </c>
      <c r="B11" s="119"/>
      <c r="C11" s="120" t="str">
        <f>IF(Source!AX15&lt;&gt; "", Source!AX15, IF(Source!AJ15 &lt;&gt; "", Source!AJ15, ""))</f>
        <v/>
      </c>
      <c r="D11" s="120"/>
      <c r="E11" s="120"/>
      <c r="F11" s="120"/>
      <c r="G11" s="120"/>
      <c r="H11" s="120"/>
      <c r="I11" s="120"/>
      <c r="J11" s="121" t="s">
        <v>690</v>
      </c>
      <c r="K11" s="122"/>
      <c r="L11" s="107"/>
      <c r="M11" s="118"/>
    </row>
    <row r="12" spans="1:13" ht="12.75" customHeight="1" x14ac:dyDescent="0.2">
      <c r="A12" s="34"/>
      <c r="B12" s="34"/>
      <c r="C12" s="123" t="s">
        <v>691</v>
      </c>
      <c r="D12" s="123"/>
      <c r="E12" s="123"/>
      <c r="F12" s="123"/>
      <c r="G12" s="123"/>
      <c r="H12" s="123"/>
      <c r="I12" s="123"/>
      <c r="J12" s="116"/>
      <c r="K12" s="117" t="str">
        <f>IF(Source!AO15 &lt;&gt; "", Source!AO15, "")</f>
        <v/>
      </c>
      <c r="L12" s="110"/>
      <c r="M12" s="111"/>
    </row>
    <row r="13" spans="1:13" ht="14.25" customHeight="1" x14ac:dyDescent="0.2">
      <c r="A13" s="119" t="s">
        <v>693</v>
      </c>
      <c r="B13" s="119"/>
      <c r="C13" s="120" t="str">
        <f>IF(Source!AY15&lt;&gt; "", Source!AY15, IF(Source!AN15 &lt;&gt; "", Source!AN15, ""))</f>
        <v/>
      </c>
      <c r="D13" s="120"/>
      <c r="E13" s="120"/>
      <c r="F13" s="120"/>
      <c r="G13" s="120"/>
      <c r="H13" s="120"/>
      <c r="I13" s="120"/>
      <c r="J13" s="121" t="s">
        <v>690</v>
      </c>
      <c r="K13" s="122"/>
      <c r="L13" s="107"/>
      <c r="M13" s="118"/>
    </row>
    <row r="14" spans="1:13" ht="12.75" customHeight="1" x14ac:dyDescent="0.2">
      <c r="A14" s="34"/>
      <c r="B14" s="34"/>
      <c r="C14" s="123" t="s">
        <v>691</v>
      </c>
      <c r="D14" s="123"/>
      <c r="E14" s="123"/>
      <c r="F14" s="123"/>
      <c r="G14" s="123"/>
      <c r="H14" s="123"/>
      <c r="I14" s="123"/>
      <c r="J14" s="116"/>
      <c r="K14" s="117" t="str">
        <f>IF(Source!CO15 &lt;&gt; "", Source!CO15, "")</f>
        <v/>
      </c>
      <c r="L14" s="110"/>
      <c r="M14" s="111"/>
    </row>
    <row r="15" spans="1:13" ht="14.25" customHeight="1" x14ac:dyDescent="0.2">
      <c r="A15" s="119" t="s">
        <v>694</v>
      </c>
      <c r="B15" s="119"/>
      <c r="C15" s="120" t="s">
        <v>5</v>
      </c>
      <c r="D15" s="120"/>
      <c r="E15" s="120"/>
      <c r="F15" s="120"/>
      <c r="G15" s="120"/>
      <c r="H15" s="120"/>
      <c r="I15" s="120"/>
      <c r="J15" s="124"/>
      <c r="K15" s="122"/>
      <c r="L15" s="107"/>
      <c r="M15" s="118"/>
    </row>
    <row r="16" spans="1:13" ht="12.75" customHeight="1" x14ac:dyDescent="0.2">
      <c r="A16" s="34"/>
      <c r="B16" s="34"/>
      <c r="C16" s="123" t="s">
        <v>695</v>
      </c>
      <c r="D16" s="123"/>
      <c r="E16" s="123"/>
      <c r="F16" s="123"/>
      <c r="G16" s="123"/>
      <c r="H16" s="123"/>
      <c r="I16" s="123"/>
      <c r="J16" s="116"/>
      <c r="K16" s="117" t="str">
        <f>IF(Source!CP15 &lt;&gt; "", Source!CP15, "")</f>
        <v/>
      </c>
      <c r="L16" s="110"/>
      <c r="M16" s="111"/>
    </row>
    <row r="17" spans="1:13" ht="14.25" customHeight="1" x14ac:dyDescent="0.2">
      <c r="A17" s="119" t="s">
        <v>696</v>
      </c>
      <c r="B17" s="119"/>
      <c r="C17" s="120" t="str">
        <f>IF(Source!G12&lt;&gt;"Новый объект", Source!G12, "")</f>
        <v>ТопЛайн 351871 Россети Строительство ВЛ-0,4  1 кв   ТКП  апрель 2026 НДС 22%</v>
      </c>
      <c r="D17" s="120"/>
      <c r="E17" s="120"/>
      <c r="F17" s="120"/>
      <c r="G17" s="120"/>
      <c r="H17" s="120"/>
      <c r="I17" s="120"/>
      <c r="J17" s="124"/>
      <c r="K17" s="122"/>
      <c r="L17" s="107"/>
      <c r="M17" s="118"/>
    </row>
    <row r="18" spans="1:13" ht="12.75" customHeight="1" x14ac:dyDescent="0.2">
      <c r="A18" s="34"/>
      <c r="B18" s="34"/>
      <c r="C18" s="123" t="s">
        <v>697</v>
      </c>
      <c r="D18" s="123"/>
      <c r="E18" s="123"/>
      <c r="F18" s="123"/>
      <c r="G18" s="123"/>
      <c r="H18" s="123"/>
      <c r="I18" s="123"/>
      <c r="J18" s="34"/>
      <c r="K18" s="126"/>
      <c r="L18" s="126"/>
      <c r="M18" s="126"/>
    </row>
    <row r="19" spans="1:13" ht="14.25" customHeight="1" x14ac:dyDescent="0.2">
      <c r="A19" s="34"/>
      <c r="B19" s="34"/>
      <c r="C19" s="34"/>
      <c r="D19" s="34"/>
      <c r="E19" s="34"/>
      <c r="F19" s="34"/>
      <c r="G19" s="34"/>
      <c r="H19" s="127" t="s">
        <v>698</v>
      </c>
      <c r="I19" s="127"/>
      <c r="J19" s="128"/>
      <c r="K19" s="112" t="str">
        <f>IF(Source!CQ15 &lt;&gt; "", Source!CQ15, "")</f>
        <v/>
      </c>
      <c r="L19" s="113"/>
      <c r="M19" s="114"/>
    </row>
    <row r="20" spans="1:13" ht="14.25" customHeight="1" x14ac:dyDescent="0.2">
      <c r="A20" s="34"/>
      <c r="B20" s="34"/>
      <c r="C20" s="34"/>
      <c r="D20" s="34"/>
      <c r="E20" s="34"/>
      <c r="F20" s="34"/>
      <c r="G20" s="34"/>
      <c r="H20" s="129" t="s">
        <v>699</v>
      </c>
      <c r="I20" s="130"/>
      <c r="J20" s="131" t="s">
        <v>700</v>
      </c>
      <c r="K20" s="112" t="str">
        <f>IF(Source!CR15 &lt;&gt; "", Source!CR15, "")</f>
        <v/>
      </c>
      <c r="L20" s="113"/>
      <c r="M20" s="114"/>
    </row>
    <row r="21" spans="1:13" ht="14.25" customHeight="1" x14ac:dyDescent="0.2">
      <c r="A21" s="34"/>
      <c r="B21" s="34"/>
      <c r="C21" s="34"/>
      <c r="D21" s="34"/>
      <c r="E21" s="34"/>
      <c r="F21" s="34"/>
      <c r="G21" s="34"/>
      <c r="H21" s="34"/>
      <c r="I21" s="115"/>
      <c r="J21" s="131" t="s">
        <v>701</v>
      </c>
      <c r="K21" s="132" t="str">
        <f>IF(Source!CS15 &lt;&gt; 0, Source!CS15, "")</f>
        <v/>
      </c>
      <c r="L21" s="133"/>
      <c r="M21" s="134"/>
    </row>
    <row r="22" spans="1:13" ht="14.2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135" t="s">
        <v>702</v>
      </c>
      <c r="K22" s="112" t="str">
        <f>IF(Source!CT15 &lt;&gt; "", Source!CT15, "")</f>
        <v/>
      </c>
      <c r="L22" s="113"/>
      <c r="M22" s="114"/>
    </row>
    <row r="23" spans="1:13" ht="12.75" customHeight="1" x14ac:dyDescent="0.2">
      <c r="A23" s="34"/>
      <c r="B23" s="34"/>
      <c r="C23" s="34"/>
      <c r="D23" s="34"/>
      <c r="E23" s="34"/>
      <c r="F23" s="34"/>
      <c r="G23" s="136"/>
      <c r="H23" s="136"/>
      <c r="I23" s="136"/>
      <c r="J23" s="136"/>
      <c r="K23" s="125"/>
      <c r="L23" s="125"/>
      <c r="M23" s="125"/>
    </row>
    <row r="24" spans="1:13" ht="12.75" customHeight="1" x14ac:dyDescent="0.2">
      <c r="A24" s="34"/>
      <c r="B24" s="34"/>
      <c r="C24" s="34"/>
      <c r="D24" s="34"/>
      <c r="E24" s="34"/>
      <c r="F24" s="116"/>
      <c r="G24" s="137" t="s">
        <v>703</v>
      </c>
      <c r="H24" s="45" t="s">
        <v>704</v>
      </c>
      <c r="I24" s="140" t="s">
        <v>705</v>
      </c>
      <c r="J24" s="141"/>
      <c r="K24" s="142"/>
      <c r="L24" s="34"/>
      <c r="M24" s="34"/>
    </row>
    <row r="25" spans="1:13" ht="12.75" customHeight="1" x14ac:dyDescent="0.2">
      <c r="A25" s="34"/>
      <c r="B25" s="34"/>
      <c r="C25" s="34"/>
      <c r="D25" s="34"/>
      <c r="E25" s="34"/>
      <c r="F25" s="124"/>
      <c r="G25" s="143"/>
      <c r="H25" s="144"/>
      <c r="I25" s="54" t="s">
        <v>706</v>
      </c>
      <c r="J25" s="54" t="s">
        <v>707</v>
      </c>
      <c r="K25" s="142"/>
      <c r="L25" s="34"/>
      <c r="M25" s="34"/>
    </row>
    <row r="26" spans="1:13" ht="12.75" customHeight="1" x14ac:dyDescent="0.2">
      <c r="A26" s="34"/>
      <c r="B26" s="34"/>
      <c r="C26" s="34"/>
      <c r="D26" s="34"/>
      <c r="E26" s="34"/>
      <c r="F26" s="115"/>
      <c r="G26" s="145" t="str">
        <f>IF(Source!CN15 &lt;&gt; "", Source!CN15, "")</f>
        <v/>
      </c>
      <c r="H26" s="146" t="str">
        <f>IF(Source!CX15 &lt;&gt; 0, Source!CX15, "")</f>
        <v/>
      </c>
      <c r="I26" s="146">
        <f>IF(Source!CV15 &lt;&gt; 0, Source!CV15, "")</f>
        <v>46174</v>
      </c>
      <c r="J26" s="146">
        <f>IF(Source!CW15 &lt;&gt; 0, Source!CW15, "")</f>
        <v>46203</v>
      </c>
      <c r="K26" s="142"/>
      <c r="L26" s="34"/>
      <c r="M26" s="34"/>
    </row>
    <row r="27" spans="1:13" ht="12.75" customHeight="1" x14ac:dyDescent="0.2">
      <c r="A27" s="34"/>
      <c r="B27" s="34"/>
      <c r="C27" s="34"/>
      <c r="D27" s="34"/>
      <c r="E27" s="34"/>
      <c r="F27" s="34"/>
      <c r="G27" s="125"/>
      <c r="H27" s="125"/>
      <c r="I27" s="125"/>
      <c r="J27" s="125"/>
      <c r="K27" s="34"/>
      <c r="L27" s="34"/>
      <c r="M27" s="34"/>
    </row>
    <row r="28" spans="1:13" ht="18" customHeight="1" x14ac:dyDescent="0.25">
      <c r="A28" s="27" t="s">
        <v>708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8" customHeight="1" x14ac:dyDescent="0.25">
      <c r="A29" s="27" t="s">
        <v>709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2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14.25" customHeight="1" x14ac:dyDescent="0.2">
      <c r="A31" s="147" t="s">
        <v>599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ht="12.75" customHeight="1" x14ac:dyDescent="0.2">
      <c r="A32" s="140" t="s">
        <v>583</v>
      </c>
      <c r="B32" s="148"/>
      <c r="C32" s="137" t="s">
        <v>584</v>
      </c>
      <c r="D32" s="45" t="s">
        <v>585</v>
      </c>
      <c r="E32" s="45" t="s">
        <v>586</v>
      </c>
      <c r="F32" s="43" t="s">
        <v>587</v>
      </c>
      <c r="G32" s="42"/>
      <c r="H32" s="49"/>
      <c r="I32" s="43" t="s">
        <v>588</v>
      </c>
      <c r="J32" s="42"/>
      <c r="K32" s="42"/>
      <c r="L32" s="42"/>
      <c r="M32" s="49"/>
    </row>
    <row r="33" spans="1:83" ht="12.75" customHeight="1" x14ac:dyDescent="0.2">
      <c r="A33" s="45" t="s">
        <v>583</v>
      </c>
      <c r="B33" s="149" t="s">
        <v>710</v>
      </c>
      <c r="C33" s="138"/>
      <c r="D33" s="46"/>
      <c r="E33" s="46"/>
      <c r="F33" s="44"/>
      <c r="G33" s="48"/>
      <c r="H33" s="50"/>
      <c r="I33" s="152"/>
      <c r="J33" s="48"/>
      <c r="K33" s="48"/>
      <c r="L33" s="48"/>
      <c r="M33" s="50"/>
    </row>
    <row r="34" spans="1:83" ht="12.75" customHeight="1" x14ac:dyDescent="0.2">
      <c r="A34" s="46"/>
      <c r="B34" s="150"/>
      <c r="C34" s="138"/>
      <c r="D34" s="46"/>
      <c r="E34" s="46"/>
      <c r="F34" s="44"/>
      <c r="G34" s="48"/>
      <c r="H34" s="50"/>
      <c r="I34" s="152"/>
      <c r="J34" s="48"/>
      <c r="K34" s="48"/>
      <c r="L34" s="48"/>
      <c r="M34" s="50"/>
    </row>
    <row r="35" spans="1:83" ht="12.75" customHeight="1" x14ac:dyDescent="0.2">
      <c r="A35" s="46"/>
      <c r="B35" s="150"/>
      <c r="C35" s="138"/>
      <c r="D35" s="46"/>
      <c r="E35" s="46"/>
      <c r="F35" s="51"/>
      <c r="G35" s="52"/>
      <c r="H35" s="53"/>
      <c r="I35" s="153"/>
      <c r="J35" s="52"/>
      <c r="K35" s="52"/>
      <c r="L35" s="52"/>
      <c r="M35" s="53"/>
    </row>
    <row r="36" spans="1:83" ht="51" customHeight="1" x14ac:dyDescent="0.2">
      <c r="A36" s="47"/>
      <c r="B36" s="151"/>
      <c r="C36" s="139"/>
      <c r="D36" s="47"/>
      <c r="E36" s="47"/>
      <c r="F36" s="54" t="s">
        <v>589</v>
      </c>
      <c r="G36" s="54" t="s">
        <v>590</v>
      </c>
      <c r="H36" s="55" t="s">
        <v>591</v>
      </c>
      <c r="I36" s="54" t="s">
        <v>592</v>
      </c>
      <c r="J36" s="54" t="s">
        <v>593</v>
      </c>
      <c r="K36" s="54" t="s">
        <v>594</v>
      </c>
      <c r="L36" s="54" t="s">
        <v>590</v>
      </c>
      <c r="M36" s="54" t="s">
        <v>595</v>
      </c>
    </row>
    <row r="37" spans="1:83" ht="12.75" customHeight="1" x14ac:dyDescent="0.2">
      <c r="A37" s="154">
        <v>1</v>
      </c>
      <c r="B37" s="154">
        <v>2</v>
      </c>
      <c r="C37" s="154">
        <v>3</v>
      </c>
      <c r="D37" s="154">
        <v>4</v>
      </c>
      <c r="E37" s="154">
        <v>5</v>
      </c>
      <c r="F37" s="154">
        <v>6</v>
      </c>
      <c r="G37" s="154">
        <v>7</v>
      </c>
      <c r="H37" s="154">
        <v>8</v>
      </c>
      <c r="I37" s="154">
        <v>9</v>
      </c>
      <c r="J37" s="154">
        <v>10</v>
      </c>
      <c r="K37" s="154">
        <v>11</v>
      </c>
      <c r="L37" s="154">
        <v>12</v>
      </c>
      <c r="M37" s="154">
        <v>13</v>
      </c>
    </row>
    <row r="39" spans="1:83" ht="16.5" x14ac:dyDescent="0.2">
      <c r="A39" s="60" t="s">
        <v>711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1" spans="1:83" ht="16.5" x14ac:dyDescent="0.2">
      <c r="A41" s="60" t="s">
        <v>600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83" ht="42.75" x14ac:dyDescent="0.2">
      <c r="A42" s="61" t="s">
        <v>84</v>
      </c>
      <c r="B42" s="61" t="s">
        <v>84</v>
      </c>
      <c r="C42" s="63" t="s">
        <v>712</v>
      </c>
      <c r="D42" s="63" t="str">
        <f>Source!G640</f>
        <v>Развозка конструкций и материалов опор ВЛ 0,38-10 кВ по трассе: одностоечных железобетонных опор</v>
      </c>
      <c r="E42" s="64" t="str">
        <f>Source!H640</f>
        <v>ШТ</v>
      </c>
      <c r="F42" s="65">
        <f>Source!K640</f>
        <v>0</v>
      </c>
      <c r="G42" s="65"/>
      <c r="H42" s="65">
        <f>Source!I640</f>
        <v>0</v>
      </c>
      <c r="I42" s="67"/>
      <c r="J42" s="66"/>
      <c r="K42" s="67"/>
      <c r="L42" s="66"/>
      <c r="M42" s="67"/>
    </row>
    <row r="43" spans="1:83" ht="165.75" x14ac:dyDescent="0.2">
      <c r="D43" s="68" t="str">
        <f>Source!CN640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44" spans="1:83" ht="15" hidden="1" x14ac:dyDescent="0.2">
      <c r="A44" s="62"/>
      <c r="B44" s="62"/>
      <c r="C44" s="65">
        <v>1</v>
      </c>
      <c r="D44" s="62" t="s">
        <v>602</v>
      </c>
      <c r="E44" s="64" t="s">
        <v>434</v>
      </c>
      <c r="F44" s="69"/>
      <c r="G44" s="65"/>
      <c r="H44" s="65">
        <f>Source!U640</f>
        <v>0</v>
      </c>
      <c r="I44" s="65"/>
      <c r="J44" s="65"/>
      <c r="K44" s="65"/>
      <c r="L44" s="65"/>
      <c r="M44" s="70">
        <f>SUM(M45:M45)-SUMIF(CE45:CE45, 1, M45:M45)</f>
        <v>0</v>
      </c>
    </row>
    <row r="45" spans="1:83" ht="14.25" x14ac:dyDescent="0.2">
      <c r="A45" s="63"/>
      <c r="B45" s="63"/>
      <c r="C45" s="63" t="s">
        <v>432</v>
      </c>
      <c r="D45" s="63" t="s">
        <v>433</v>
      </c>
      <c r="E45" s="64" t="s">
        <v>434</v>
      </c>
      <c r="F45" s="65">
        <v>0.44</v>
      </c>
      <c r="G45" s="65"/>
      <c r="H45" s="65">
        <f>SmtRes!CX1</f>
        <v>0</v>
      </c>
      <c r="I45" s="67"/>
      <c r="J45" s="66"/>
      <c r="K45" s="67">
        <f>SmtRes!CZ1</f>
        <v>690.62</v>
      </c>
      <c r="L45" s="66"/>
      <c r="M45" s="67">
        <f>SmtRes!DI1</f>
        <v>0</v>
      </c>
    </row>
    <row r="46" spans="1:83" ht="15" hidden="1" x14ac:dyDescent="0.2">
      <c r="A46" s="62"/>
      <c r="B46" s="62"/>
      <c r="C46" s="65">
        <v>2</v>
      </c>
      <c r="D46" s="62" t="s">
        <v>603</v>
      </c>
      <c r="E46" s="64"/>
      <c r="F46" s="69"/>
      <c r="G46" s="65"/>
      <c r="H46" s="65"/>
      <c r="I46" s="65"/>
      <c r="J46" s="65"/>
      <c r="K46" s="65"/>
      <c r="L46" s="65"/>
      <c r="M46" s="70">
        <f>SUM(M47:M52)-SUMIF(CE47:CE52, 1, M47:M52)</f>
        <v>0</v>
      </c>
    </row>
    <row r="47" spans="1:83" ht="15" hidden="1" x14ac:dyDescent="0.2">
      <c r="A47" s="62"/>
      <c r="B47" s="62"/>
      <c r="C47" s="65"/>
      <c r="D47" s="62" t="s">
        <v>606</v>
      </c>
      <c r="E47" s="64" t="s">
        <v>434</v>
      </c>
      <c r="F47" s="69"/>
      <c r="G47" s="65"/>
      <c r="H47" s="65">
        <f>Source!V640</f>
        <v>0</v>
      </c>
      <c r="I47" s="65"/>
      <c r="J47" s="65"/>
      <c r="K47" s="65"/>
      <c r="L47" s="65"/>
      <c r="M47" s="70">
        <f>SUMIF(CE48:CE52, 1, M48:M52)</f>
        <v>0</v>
      </c>
      <c r="CE47">
        <v>1</v>
      </c>
    </row>
    <row r="48" spans="1:83" ht="28.5" x14ac:dyDescent="0.2">
      <c r="A48" s="63"/>
      <c r="B48" s="63"/>
      <c r="C48" s="63" t="s">
        <v>437</v>
      </c>
      <c r="D48" s="63" t="s">
        <v>439</v>
      </c>
      <c r="E48" s="64" t="s">
        <v>440</v>
      </c>
      <c r="F48" s="65">
        <v>0.24</v>
      </c>
      <c r="G48" s="65"/>
      <c r="H48" s="65">
        <f>SmtRes!CX3</f>
        <v>0</v>
      </c>
      <c r="I48" s="67"/>
      <c r="J48" s="66"/>
      <c r="K48" s="67">
        <f>SmtRes!CZ3</f>
        <v>1626.29</v>
      </c>
      <c r="L48" s="66"/>
      <c r="M48" s="67">
        <f>SmtRes!DG3</f>
        <v>0</v>
      </c>
    </row>
    <row r="49" spans="1:83" ht="28.5" x14ac:dyDescent="0.2">
      <c r="A49" s="63"/>
      <c r="B49" s="63"/>
      <c r="C49" s="63" t="s">
        <v>441</v>
      </c>
      <c r="D49" s="63" t="s">
        <v>604</v>
      </c>
      <c r="E49" s="64" t="s">
        <v>434</v>
      </c>
      <c r="F49" s="65">
        <f>SmtRes!DO3*SmtRes!AT3</f>
        <v>0.24</v>
      </c>
      <c r="G49" s="65"/>
      <c r="H49" s="65">
        <f>ROUND(F49*H42, 7)</f>
        <v>0</v>
      </c>
      <c r="I49" s="67"/>
      <c r="J49" s="66"/>
      <c r="K49" s="67">
        <f>ROUND(SmtRes!AG3/SmtRes!DO3, 2)</f>
        <v>1090.46</v>
      </c>
      <c r="L49" s="66"/>
      <c r="M49" s="67">
        <f>SmtRes!DH3</f>
        <v>0</v>
      </c>
      <c r="CE49">
        <v>1</v>
      </c>
    </row>
    <row r="50" spans="1:83" ht="28.5" x14ac:dyDescent="0.2">
      <c r="A50" s="63"/>
      <c r="B50" s="63"/>
      <c r="C50" s="63" t="s">
        <v>442</v>
      </c>
      <c r="D50" s="63" t="s">
        <v>444</v>
      </c>
      <c r="E50" s="64" t="s">
        <v>440</v>
      </c>
      <c r="F50" s="65">
        <v>0.24</v>
      </c>
      <c r="G50" s="65"/>
      <c r="H50" s="65">
        <f>SmtRes!CX4</f>
        <v>0</v>
      </c>
      <c r="I50" s="67"/>
      <c r="J50" s="66"/>
      <c r="K50" s="67">
        <f>SmtRes!CZ4</f>
        <v>13.86</v>
      </c>
      <c r="L50" s="66"/>
      <c r="M50" s="67">
        <f>SmtRes!DG4</f>
        <v>0</v>
      </c>
    </row>
    <row r="51" spans="1:83" ht="28.5" x14ac:dyDescent="0.2">
      <c r="A51" s="63"/>
      <c r="B51" s="63"/>
      <c r="C51" s="63" t="s">
        <v>445</v>
      </c>
      <c r="D51" s="63" t="s">
        <v>447</v>
      </c>
      <c r="E51" s="64" t="s">
        <v>440</v>
      </c>
      <c r="F51" s="65">
        <v>0.24</v>
      </c>
      <c r="G51" s="65"/>
      <c r="H51" s="65">
        <f>SmtRes!CX5</f>
        <v>0</v>
      </c>
      <c r="I51" s="67">
        <f>SmtRes!CZ5</f>
        <v>487.94</v>
      </c>
      <c r="J51" s="66">
        <f>SmtRes!AJ5</f>
        <v>1.3</v>
      </c>
      <c r="K51" s="67">
        <f>ROUND(I51*J51, 2)</f>
        <v>634.32000000000005</v>
      </c>
      <c r="L51" s="66"/>
      <c r="M51" s="67">
        <f>SmtRes!DG5</f>
        <v>0</v>
      </c>
    </row>
    <row r="52" spans="1:83" ht="28.5" x14ac:dyDescent="0.2">
      <c r="A52" s="63"/>
      <c r="B52" s="63"/>
      <c r="C52" s="63" t="s">
        <v>448</v>
      </c>
      <c r="D52" s="71" t="s">
        <v>605</v>
      </c>
      <c r="E52" s="72" t="s">
        <v>434</v>
      </c>
      <c r="F52" s="73">
        <f>SmtRes!DO5*SmtRes!AT5</f>
        <v>0.24</v>
      </c>
      <c r="G52" s="73"/>
      <c r="H52" s="73">
        <f>ROUND(F52*H42, 7)</f>
        <v>0</v>
      </c>
      <c r="I52" s="74"/>
      <c r="J52" s="75"/>
      <c r="K52" s="74">
        <f>ROUND(SmtRes!AG5/SmtRes!DO5, 2)</f>
        <v>508.09</v>
      </c>
      <c r="L52" s="75"/>
      <c r="M52" s="74">
        <f>SmtRes!DH5</f>
        <v>0</v>
      </c>
      <c r="CE52">
        <v>1</v>
      </c>
    </row>
    <row r="53" spans="1:83" ht="15" x14ac:dyDescent="0.2">
      <c r="A53" s="63"/>
      <c r="B53" s="63"/>
      <c r="C53" s="63"/>
      <c r="D53" s="77" t="s">
        <v>607</v>
      </c>
      <c r="E53" s="64"/>
      <c r="F53" s="65"/>
      <c r="G53" s="65"/>
      <c r="H53" s="65"/>
      <c r="I53" s="67"/>
      <c r="J53" s="66"/>
      <c r="K53" s="67"/>
      <c r="L53" s="66"/>
      <c r="M53" s="67">
        <f>M44+M46+M47</f>
        <v>0</v>
      </c>
    </row>
    <row r="54" spans="1:83" ht="14.25" x14ac:dyDescent="0.2">
      <c r="A54" s="71"/>
      <c r="B54" s="71"/>
      <c r="C54" s="71"/>
      <c r="D54" s="71" t="s">
        <v>608</v>
      </c>
      <c r="E54" s="72"/>
      <c r="F54" s="73"/>
      <c r="G54" s="73"/>
      <c r="H54" s="73"/>
      <c r="I54" s="74"/>
      <c r="J54" s="75"/>
      <c r="K54" s="74"/>
      <c r="L54" s="75"/>
      <c r="M54" s="74">
        <f>SUM(AR42:AR55)+SUM(AS42:AS55)+SUM(AT42:AT55)+SUM(AU42:AU55)+SUM(AV42:AV55)</f>
        <v>0</v>
      </c>
    </row>
    <row r="55" spans="1:83" ht="15" x14ac:dyDescent="0.2">
      <c r="D55" s="79" t="s">
        <v>611</v>
      </c>
      <c r="E55" s="79"/>
      <c r="F55" s="79"/>
      <c r="G55" s="79"/>
      <c r="H55" s="79"/>
      <c r="I55" s="79"/>
      <c r="J55" s="80">
        <f>IF(F42&lt;&gt;0,L55/F42, 0)</f>
        <v>0</v>
      </c>
      <c r="K55" s="80"/>
      <c r="L55" s="80">
        <f>M44+M46+M47</f>
        <v>0</v>
      </c>
      <c r="M55" s="80"/>
      <c r="AD55">
        <f>ROUND((Source!AT640/100)*((ROUND(SUMIF(SmtRes!AQ1:'SmtRes'!AQ5,"=1",SmtRes!AD1:'SmtRes'!AD5)*Source!I640, 2)+ROUND(SUMIF(SmtRes!AQ1:'SmtRes'!AQ5,"=1",SmtRes!AC1:'SmtRes'!AC5)*Source!I640, 2))), 2)</f>
        <v>0</v>
      </c>
      <c r="AE55">
        <f>ROUND((Source!AU640/100)*((ROUND(SUMIF(SmtRes!AQ1:'SmtRes'!AQ5,"=1",SmtRes!AD1:'SmtRes'!AD5)*Source!I640, 2)+ROUND(SUMIF(SmtRes!AQ1:'SmtRes'!AQ5,"=1",SmtRes!AC1:'SmtRes'!AC5)*Source!I640, 2))), 2)</f>
        <v>0</v>
      </c>
      <c r="AN55" s="76">
        <f>M44+M46+M47</f>
        <v>0</v>
      </c>
      <c r="AO55" s="76">
        <f>M46</f>
        <v>0</v>
      </c>
      <c r="AQ55" t="s">
        <v>612</v>
      </c>
      <c r="AR55" s="76">
        <f>M44</f>
        <v>0</v>
      </c>
      <c r="AT55" s="76">
        <f>M47</f>
        <v>0</v>
      </c>
      <c r="AV55" t="s">
        <v>612</v>
      </c>
      <c r="AW55">
        <f>0</f>
        <v>0</v>
      </c>
      <c r="AZ55">
        <f>Source!X640</f>
        <v>0</v>
      </c>
      <c r="BA55">
        <f>Source!Y640</f>
        <v>0</v>
      </c>
      <c r="CD55">
        <v>1</v>
      </c>
    </row>
    <row r="56" spans="1:83" ht="57" x14ac:dyDescent="0.2">
      <c r="A56" s="61" t="s">
        <v>95</v>
      </c>
      <c r="B56" s="61" t="s">
        <v>95</v>
      </c>
      <c r="C56" s="63" t="s">
        <v>713</v>
      </c>
      <c r="D56" s="63" t="str">
        <f>Source!G642</f>
        <v>Развозка конструкций и материалов опор ВЛ 0,38-10 кВ по трассе: материалов оснастки одностоечных опор</v>
      </c>
      <c r="E56" s="64" t="str">
        <f>Source!H642</f>
        <v>ШТ</v>
      </c>
      <c r="F56" s="65">
        <f>Source!K642</f>
        <v>0</v>
      </c>
      <c r="G56" s="65"/>
      <c r="H56" s="65">
        <f>Source!I642</f>
        <v>0</v>
      </c>
      <c r="I56" s="67"/>
      <c r="J56" s="66"/>
      <c r="K56" s="67"/>
      <c r="L56" s="66"/>
      <c r="M56" s="67"/>
    </row>
    <row r="57" spans="1:83" ht="15" hidden="1" x14ac:dyDescent="0.2">
      <c r="A57" s="62"/>
      <c r="B57" s="62"/>
      <c r="C57" s="65">
        <v>1</v>
      </c>
      <c r="D57" s="62" t="s">
        <v>602</v>
      </c>
      <c r="E57" s="64" t="s">
        <v>434</v>
      </c>
      <c r="F57" s="69"/>
      <c r="G57" s="65"/>
      <c r="H57" s="65">
        <f>Source!U642</f>
        <v>0</v>
      </c>
      <c r="I57" s="65"/>
      <c r="J57" s="65"/>
      <c r="K57" s="65"/>
      <c r="L57" s="65"/>
      <c r="M57" s="70">
        <f>SUM(M58:M58)-SUMIF(CE58:CE58, 1, M58:M58)</f>
        <v>0</v>
      </c>
    </row>
    <row r="58" spans="1:83" ht="14.25" x14ac:dyDescent="0.2">
      <c r="A58" s="63"/>
      <c r="B58" s="63"/>
      <c r="C58" s="63" t="s">
        <v>432</v>
      </c>
      <c r="D58" s="63" t="s">
        <v>433</v>
      </c>
      <c r="E58" s="64" t="s">
        <v>434</v>
      </c>
      <c r="F58" s="65">
        <v>0.25</v>
      </c>
      <c r="G58" s="65"/>
      <c r="H58" s="65">
        <f>SmtRes!CX11</f>
        <v>0</v>
      </c>
      <c r="I58" s="67"/>
      <c r="J58" s="66"/>
      <c r="K58" s="67">
        <f>SmtRes!CZ11</f>
        <v>690.62</v>
      </c>
      <c r="L58" s="66"/>
      <c r="M58" s="67">
        <f>SmtRes!DI11</f>
        <v>0</v>
      </c>
    </row>
    <row r="59" spans="1:83" ht="15" hidden="1" x14ac:dyDescent="0.2">
      <c r="A59" s="62"/>
      <c r="B59" s="62"/>
      <c r="C59" s="65">
        <v>2</v>
      </c>
      <c r="D59" s="62" t="s">
        <v>603</v>
      </c>
      <c r="E59" s="64"/>
      <c r="F59" s="69"/>
      <c r="G59" s="65"/>
      <c r="H59" s="65"/>
      <c r="I59" s="65"/>
      <c r="J59" s="65"/>
      <c r="K59" s="65"/>
      <c r="L59" s="65"/>
      <c r="M59" s="70">
        <f>SUM(M60:M63)-SUMIF(CE60:CE63, 1, M60:M63)</f>
        <v>0</v>
      </c>
    </row>
    <row r="60" spans="1:83" ht="15" hidden="1" x14ac:dyDescent="0.2">
      <c r="A60" s="62"/>
      <c r="B60" s="62"/>
      <c r="C60" s="65"/>
      <c r="D60" s="62" t="s">
        <v>606</v>
      </c>
      <c r="E60" s="64" t="s">
        <v>434</v>
      </c>
      <c r="F60" s="69"/>
      <c r="G60" s="65"/>
      <c r="H60" s="65">
        <f>Source!V642</f>
        <v>0</v>
      </c>
      <c r="I60" s="65"/>
      <c r="J60" s="65"/>
      <c r="K60" s="65"/>
      <c r="L60" s="65"/>
      <c r="M60" s="70">
        <f>SUMIF(CE61:CE63, 1, M61:M63)</f>
        <v>0</v>
      </c>
      <c r="CE60">
        <v>1</v>
      </c>
    </row>
    <row r="61" spans="1:83" ht="28.5" x14ac:dyDescent="0.2">
      <c r="A61" s="63"/>
      <c r="B61" s="63"/>
      <c r="C61" s="63" t="s">
        <v>442</v>
      </c>
      <c r="D61" s="63" t="s">
        <v>444</v>
      </c>
      <c r="E61" s="64" t="s">
        <v>440</v>
      </c>
      <c r="F61" s="65">
        <v>0.14000000000000001</v>
      </c>
      <c r="G61" s="65"/>
      <c r="H61" s="65">
        <f>SmtRes!CX13</f>
        <v>0</v>
      </c>
      <c r="I61" s="67"/>
      <c r="J61" s="66"/>
      <c r="K61" s="67">
        <f>SmtRes!CZ13</f>
        <v>13.86</v>
      </c>
      <c r="L61" s="66"/>
      <c r="M61" s="67">
        <f>SmtRes!DG13</f>
        <v>0</v>
      </c>
    </row>
    <row r="62" spans="1:83" ht="28.5" x14ac:dyDescent="0.2">
      <c r="A62" s="63"/>
      <c r="B62" s="63"/>
      <c r="C62" s="63" t="s">
        <v>445</v>
      </c>
      <c r="D62" s="63" t="s">
        <v>447</v>
      </c>
      <c r="E62" s="64" t="s">
        <v>440</v>
      </c>
      <c r="F62" s="65">
        <v>0.14000000000000001</v>
      </c>
      <c r="G62" s="65"/>
      <c r="H62" s="65">
        <f>SmtRes!CX14</f>
        <v>0</v>
      </c>
      <c r="I62" s="67">
        <f>SmtRes!CZ14</f>
        <v>487.94</v>
      </c>
      <c r="J62" s="66">
        <f>SmtRes!AJ14</f>
        <v>1.3</v>
      </c>
      <c r="K62" s="67">
        <f>ROUND(I62*J62, 2)</f>
        <v>634.32000000000005</v>
      </c>
      <c r="L62" s="66"/>
      <c r="M62" s="67">
        <f>SmtRes!DG14</f>
        <v>0</v>
      </c>
    </row>
    <row r="63" spans="1:83" ht="28.5" x14ac:dyDescent="0.2">
      <c r="A63" s="63"/>
      <c r="B63" s="63"/>
      <c r="C63" s="63" t="s">
        <v>448</v>
      </c>
      <c r="D63" s="71" t="s">
        <v>605</v>
      </c>
      <c r="E63" s="72" t="s">
        <v>434</v>
      </c>
      <c r="F63" s="73">
        <f>SmtRes!DO14*SmtRes!AT14</f>
        <v>0.14000000000000001</v>
      </c>
      <c r="G63" s="73"/>
      <c r="H63" s="73">
        <f>ROUND(F63*H56, 7)</f>
        <v>0</v>
      </c>
      <c r="I63" s="74"/>
      <c r="J63" s="75"/>
      <c r="K63" s="74">
        <f>ROUND(SmtRes!AG14/SmtRes!DO14, 2)</f>
        <v>508.09</v>
      </c>
      <c r="L63" s="75"/>
      <c r="M63" s="74">
        <f>SmtRes!DH14</f>
        <v>0</v>
      </c>
      <c r="CE63">
        <v>1</v>
      </c>
    </row>
    <row r="64" spans="1:83" ht="15" x14ac:dyDescent="0.2">
      <c r="A64" s="63"/>
      <c r="B64" s="63"/>
      <c r="C64" s="63"/>
      <c r="D64" s="77" t="s">
        <v>607</v>
      </c>
      <c r="E64" s="64"/>
      <c r="F64" s="65"/>
      <c r="G64" s="65"/>
      <c r="H64" s="65"/>
      <c r="I64" s="67"/>
      <c r="J64" s="66"/>
      <c r="K64" s="67"/>
      <c r="L64" s="66"/>
      <c r="M64" s="67">
        <f>M57+M59+M60</f>
        <v>0</v>
      </c>
    </row>
    <row r="65" spans="1:83" ht="14.25" x14ac:dyDescent="0.2">
      <c r="A65" s="71"/>
      <c r="B65" s="71"/>
      <c r="C65" s="71"/>
      <c r="D65" s="71" t="s">
        <v>608</v>
      </c>
      <c r="E65" s="72"/>
      <c r="F65" s="73"/>
      <c r="G65" s="73"/>
      <c r="H65" s="73"/>
      <c r="I65" s="74"/>
      <c r="J65" s="75"/>
      <c r="K65" s="74"/>
      <c r="L65" s="75"/>
      <c r="M65" s="74">
        <f>SUM(AR56:AR66)+SUM(AS56:AS66)+SUM(AT56:AT66)+SUM(AU56:AU66)+SUM(AV56:AV66)</f>
        <v>0</v>
      </c>
    </row>
    <row r="66" spans="1:83" ht="15" x14ac:dyDescent="0.2">
      <c r="D66" s="79" t="s">
        <v>611</v>
      </c>
      <c r="E66" s="79"/>
      <c r="F66" s="79"/>
      <c r="G66" s="79"/>
      <c r="H66" s="79"/>
      <c r="I66" s="79"/>
      <c r="J66" s="80">
        <f>IF(F56&lt;&gt;0,L66/F56, 0)</f>
        <v>0</v>
      </c>
      <c r="K66" s="80"/>
      <c r="L66" s="80">
        <f>M57+M59+M60</f>
        <v>0</v>
      </c>
      <c r="M66" s="80"/>
      <c r="AD66">
        <f>ROUND((Source!AT642/100)*((ROUND(SUMIF(SmtRes!AQ11:'SmtRes'!AQ14,"=1",SmtRes!AD11:'SmtRes'!AD14)*Source!I642, 2)+ROUND(SUMIF(SmtRes!AQ11:'SmtRes'!AQ14,"=1",SmtRes!AC11:'SmtRes'!AC14)*Source!I642, 2))), 2)</f>
        <v>0</v>
      </c>
      <c r="AE66">
        <f>ROUND((Source!AU642/100)*((ROUND(SUMIF(SmtRes!AQ11:'SmtRes'!AQ14,"=1",SmtRes!AD11:'SmtRes'!AD14)*Source!I642, 2)+ROUND(SUMIF(SmtRes!AQ11:'SmtRes'!AQ14,"=1",SmtRes!AC11:'SmtRes'!AC14)*Source!I642, 2))), 2)</f>
        <v>0</v>
      </c>
      <c r="AN66" s="76">
        <f>M57+M59+M60</f>
        <v>0</v>
      </c>
      <c r="AO66" s="76">
        <f>M59</f>
        <v>0</v>
      </c>
      <c r="AQ66" t="s">
        <v>612</v>
      </c>
      <c r="AR66" s="76">
        <f>M57</f>
        <v>0</v>
      </c>
      <c r="AT66" s="76">
        <f>M60</f>
        <v>0</v>
      </c>
      <c r="AV66" t="s">
        <v>612</v>
      </c>
      <c r="AW66">
        <f>0</f>
        <v>0</v>
      </c>
      <c r="AZ66">
        <f>Source!X642</f>
        <v>0</v>
      </c>
      <c r="BA66">
        <f>Source!Y642</f>
        <v>0</v>
      </c>
      <c r="CD66">
        <v>1</v>
      </c>
    </row>
    <row r="67" spans="1:83" ht="42.75" x14ac:dyDescent="0.2">
      <c r="A67" s="61" t="s">
        <v>99</v>
      </c>
      <c r="B67" s="61" t="s">
        <v>99</v>
      </c>
      <c r="C67" s="63" t="s">
        <v>714</v>
      </c>
      <c r="D67" s="63" t="str">
        <f>Source!G644</f>
        <v>Развозка конструкций и материалов опор ВЛ 0,38-10 кВ по трассе: материалов оснастки сложных опор</v>
      </c>
      <c r="E67" s="64" t="str">
        <f>Source!H644</f>
        <v>ШТ</v>
      </c>
      <c r="F67" s="65">
        <f>Source!K644</f>
        <v>0</v>
      </c>
      <c r="G67" s="65"/>
      <c r="H67" s="65">
        <f>Source!I644</f>
        <v>0</v>
      </c>
      <c r="I67" s="67"/>
      <c r="J67" s="66"/>
      <c r="K67" s="67"/>
      <c r="L67" s="66"/>
      <c r="M67" s="67"/>
    </row>
    <row r="68" spans="1:83" ht="165.75" x14ac:dyDescent="0.2">
      <c r="D68" s="68" t="str">
        <f>Source!CN644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69" spans="1:83" ht="15" hidden="1" x14ac:dyDescent="0.2">
      <c r="A69" s="62"/>
      <c r="B69" s="62"/>
      <c r="C69" s="65">
        <v>1</v>
      </c>
      <c r="D69" s="62" t="s">
        <v>602</v>
      </c>
      <c r="E69" s="64" t="s">
        <v>434</v>
      </c>
      <c r="F69" s="69"/>
      <c r="G69" s="65"/>
      <c r="H69" s="65">
        <f>Source!U644</f>
        <v>0</v>
      </c>
      <c r="I69" s="65"/>
      <c r="J69" s="65"/>
      <c r="K69" s="65"/>
      <c r="L69" s="65"/>
      <c r="M69" s="70">
        <f>SUM(M70:M70)-SUMIF(CE70:CE70, 1, M70:M70)</f>
        <v>0</v>
      </c>
    </row>
    <row r="70" spans="1:83" ht="14.25" x14ac:dyDescent="0.2">
      <c r="A70" s="63"/>
      <c r="B70" s="63"/>
      <c r="C70" s="63" t="s">
        <v>432</v>
      </c>
      <c r="D70" s="63" t="s">
        <v>433</v>
      </c>
      <c r="E70" s="64" t="s">
        <v>434</v>
      </c>
      <c r="F70" s="65">
        <v>0.3</v>
      </c>
      <c r="G70" s="65"/>
      <c r="H70" s="65">
        <f>SmtRes!CX19</f>
        <v>0</v>
      </c>
      <c r="I70" s="67"/>
      <c r="J70" s="66"/>
      <c r="K70" s="67">
        <f>SmtRes!CZ19</f>
        <v>690.62</v>
      </c>
      <c r="L70" s="66"/>
      <c r="M70" s="67">
        <f>SmtRes!DI19</f>
        <v>0</v>
      </c>
    </row>
    <row r="71" spans="1:83" ht="15" hidden="1" x14ac:dyDescent="0.2">
      <c r="A71" s="62"/>
      <c r="B71" s="62"/>
      <c r="C71" s="65">
        <v>2</v>
      </c>
      <c r="D71" s="62" t="s">
        <v>603</v>
      </c>
      <c r="E71" s="64"/>
      <c r="F71" s="69"/>
      <c r="G71" s="65"/>
      <c r="H71" s="65"/>
      <c r="I71" s="65"/>
      <c r="J71" s="65"/>
      <c r="K71" s="65"/>
      <c r="L71" s="65"/>
      <c r="M71" s="70">
        <f>SUM(M72:M75)-SUMIF(CE72:CE75, 1, M72:M75)</f>
        <v>0</v>
      </c>
    </row>
    <row r="72" spans="1:83" ht="15" hidden="1" x14ac:dyDescent="0.2">
      <c r="A72" s="62"/>
      <c r="B72" s="62"/>
      <c r="C72" s="65"/>
      <c r="D72" s="62" t="s">
        <v>606</v>
      </c>
      <c r="E72" s="64" t="s">
        <v>434</v>
      </c>
      <c r="F72" s="69"/>
      <c r="G72" s="65"/>
      <c r="H72" s="65">
        <f>Source!V644</f>
        <v>0</v>
      </c>
      <c r="I72" s="65"/>
      <c r="J72" s="65"/>
      <c r="K72" s="65"/>
      <c r="L72" s="65"/>
      <c r="M72" s="70">
        <f>SUMIF(CE73:CE75, 1, M73:M75)</f>
        <v>0</v>
      </c>
      <c r="CE72">
        <v>1</v>
      </c>
    </row>
    <row r="73" spans="1:83" ht="28.5" x14ac:dyDescent="0.2">
      <c r="A73" s="63"/>
      <c r="B73" s="63"/>
      <c r="C73" s="63" t="s">
        <v>442</v>
      </c>
      <c r="D73" s="63" t="s">
        <v>444</v>
      </c>
      <c r="E73" s="64" t="s">
        <v>440</v>
      </c>
      <c r="F73" s="65">
        <v>0.16</v>
      </c>
      <c r="G73" s="65"/>
      <c r="H73" s="65">
        <f>SmtRes!CX21</f>
        <v>0</v>
      </c>
      <c r="I73" s="67"/>
      <c r="J73" s="66"/>
      <c r="K73" s="67">
        <f>SmtRes!CZ21</f>
        <v>13.86</v>
      </c>
      <c r="L73" s="66"/>
      <c r="M73" s="67">
        <f>SmtRes!DG21</f>
        <v>0</v>
      </c>
    </row>
    <row r="74" spans="1:83" ht="28.5" x14ac:dyDescent="0.2">
      <c r="A74" s="63"/>
      <c r="B74" s="63"/>
      <c r="C74" s="63" t="s">
        <v>445</v>
      </c>
      <c r="D74" s="63" t="s">
        <v>447</v>
      </c>
      <c r="E74" s="64" t="s">
        <v>440</v>
      </c>
      <c r="F74" s="65">
        <v>0.16</v>
      </c>
      <c r="G74" s="65"/>
      <c r="H74" s="65">
        <f>SmtRes!CX22</f>
        <v>0</v>
      </c>
      <c r="I74" s="67">
        <f>SmtRes!CZ22</f>
        <v>487.94</v>
      </c>
      <c r="J74" s="66">
        <f>SmtRes!AJ22</f>
        <v>1.3</v>
      </c>
      <c r="K74" s="67">
        <f>ROUND(I74*J74, 2)</f>
        <v>634.32000000000005</v>
      </c>
      <c r="L74" s="66"/>
      <c r="M74" s="67">
        <f>SmtRes!DG22</f>
        <v>0</v>
      </c>
    </row>
    <row r="75" spans="1:83" ht="28.5" x14ac:dyDescent="0.2">
      <c r="A75" s="63"/>
      <c r="B75" s="63"/>
      <c r="C75" s="63" t="s">
        <v>448</v>
      </c>
      <c r="D75" s="71" t="s">
        <v>605</v>
      </c>
      <c r="E75" s="72" t="s">
        <v>434</v>
      </c>
      <c r="F75" s="73">
        <f>SmtRes!DO22*SmtRes!AT22</f>
        <v>0.16</v>
      </c>
      <c r="G75" s="73"/>
      <c r="H75" s="73">
        <f>ROUND(F75*H67, 7)</f>
        <v>0</v>
      </c>
      <c r="I75" s="74"/>
      <c r="J75" s="75"/>
      <c r="K75" s="74">
        <f>ROUND(SmtRes!AG22/SmtRes!DO22, 2)</f>
        <v>508.09</v>
      </c>
      <c r="L75" s="75"/>
      <c r="M75" s="74">
        <f>SmtRes!DH22</f>
        <v>0</v>
      </c>
      <c r="CE75">
        <v>1</v>
      </c>
    </row>
    <row r="76" spans="1:83" ht="15" x14ac:dyDescent="0.2">
      <c r="A76" s="63"/>
      <c r="B76" s="63"/>
      <c r="C76" s="63"/>
      <c r="D76" s="77" t="s">
        <v>607</v>
      </c>
      <c r="E76" s="64"/>
      <c r="F76" s="65"/>
      <c r="G76" s="65"/>
      <c r="H76" s="65"/>
      <c r="I76" s="67"/>
      <c r="J76" s="66"/>
      <c r="K76" s="67"/>
      <c r="L76" s="66"/>
      <c r="M76" s="67">
        <f>M69+M71+M72</f>
        <v>0</v>
      </c>
    </row>
    <row r="77" spans="1:83" ht="14.25" x14ac:dyDescent="0.2">
      <c r="A77" s="71"/>
      <c r="B77" s="71"/>
      <c r="C77" s="71"/>
      <c r="D77" s="71" t="s">
        <v>608</v>
      </c>
      <c r="E77" s="72"/>
      <c r="F77" s="73"/>
      <c r="G77" s="73"/>
      <c r="H77" s="73"/>
      <c r="I77" s="74"/>
      <c r="J77" s="75"/>
      <c r="K77" s="74"/>
      <c r="L77" s="75"/>
      <c r="M77" s="74">
        <f>SUM(AR67:AR78)+SUM(AS67:AS78)+SUM(AT67:AT78)+SUM(AU67:AU78)+SUM(AV67:AV78)</f>
        <v>0</v>
      </c>
    </row>
    <row r="78" spans="1:83" ht="15" x14ac:dyDescent="0.2">
      <c r="D78" s="79" t="s">
        <v>611</v>
      </c>
      <c r="E78" s="79"/>
      <c r="F78" s="79"/>
      <c r="G78" s="79"/>
      <c r="H78" s="79"/>
      <c r="I78" s="79"/>
      <c r="J78" s="80">
        <f>IF(F67&lt;&gt;0,L78/F67, 0)</f>
        <v>0</v>
      </c>
      <c r="K78" s="80"/>
      <c r="L78" s="80">
        <f>M69+M71+M72</f>
        <v>0</v>
      </c>
      <c r="M78" s="80"/>
      <c r="AD78">
        <f>ROUND((Source!AT644/100)*((ROUND(SUMIF(SmtRes!AQ19:'SmtRes'!AQ22,"=1",SmtRes!AD19:'SmtRes'!AD22)*Source!I644, 2)+ROUND(SUMIF(SmtRes!AQ19:'SmtRes'!AQ22,"=1",SmtRes!AC19:'SmtRes'!AC22)*Source!I644, 2))), 2)</f>
        <v>0</v>
      </c>
      <c r="AE78">
        <f>ROUND((Source!AU644/100)*((ROUND(SUMIF(SmtRes!AQ19:'SmtRes'!AQ22,"=1",SmtRes!AD19:'SmtRes'!AD22)*Source!I644, 2)+ROUND(SUMIF(SmtRes!AQ19:'SmtRes'!AQ22,"=1",SmtRes!AC19:'SmtRes'!AC22)*Source!I644, 2))), 2)</f>
        <v>0</v>
      </c>
      <c r="AN78" s="76">
        <f>M69+M71+M72</f>
        <v>0</v>
      </c>
      <c r="AO78" s="76">
        <f>M71</f>
        <v>0</v>
      </c>
      <c r="AQ78" t="s">
        <v>612</v>
      </c>
      <c r="AR78" s="76">
        <f>M69</f>
        <v>0</v>
      </c>
      <c r="AT78" s="76">
        <f>M72</f>
        <v>0</v>
      </c>
      <c r="AV78" t="s">
        <v>612</v>
      </c>
      <c r="AW78">
        <f>0</f>
        <v>0</v>
      </c>
      <c r="AZ78">
        <f>Source!X644</f>
        <v>0</v>
      </c>
      <c r="BA78">
        <f>Source!Y644</f>
        <v>0</v>
      </c>
      <c r="CD78">
        <v>1</v>
      </c>
    </row>
    <row r="79" spans="1:83" ht="42.75" x14ac:dyDescent="0.2">
      <c r="A79" s="61" t="s">
        <v>103</v>
      </c>
      <c r="B79" s="61" t="s">
        <v>103</v>
      </c>
      <c r="C79" s="63" t="s">
        <v>715</v>
      </c>
      <c r="D79" s="63" t="str">
        <f>Source!G646</f>
        <v>Установка железобетонных опор ВЛ 0,38; 6-10 кВ с траверсами без приставок: одностоечных</v>
      </c>
      <c r="E79" s="64" t="str">
        <f>Source!H646</f>
        <v>ШТ</v>
      </c>
      <c r="F79" s="65">
        <f>Source!K646</f>
        <v>0</v>
      </c>
      <c r="G79" s="65"/>
      <c r="H79" s="65">
        <f>Source!I646</f>
        <v>0</v>
      </c>
      <c r="I79" s="67"/>
      <c r="J79" s="66"/>
      <c r="K79" s="67"/>
      <c r="L79" s="66"/>
      <c r="M79" s="67"/>
    </row>
    <row r="80" spans="1:83" ht="15" hidden="1" x14ac:dyDescent="0.2">
      <c r="A80" s="62"/>
      <c r="B80" s="62"/>
      <c r="C80" s="65">
        <v>1</v>
      </c>
      <c r="D80" s="62" t="s">
        <v>602</v>
      </c>
      <c r="E80" s="64" t="s">
        <v>434</v>
      </c>
      <c r="F80" s="69"/>
      <c r="G80" s="65"/>
      <c r="H80" s="65">
        <f>Source!U646</f>
        <v>0</v>
      </c>
      <c r="I80" s="65"/>
      <c r="J80" s="65"/>
      <c r="K80" s="65"/>
      <c r="L80" s="65"/>
      <c r="M80" s="70">
        <f>SUM(M81:M81)-SUMIF(CE81:CE81, 1, M81:M81)</f>
        <v>0</v>
      </c>
    </row>
    <row r="81" spans="1:83" ht="14.25" x14ac:dyDescent="0.2">
      <c r="A81" s="63"/>
      <c r="B81" s="63"/>
      <c r="C81" s="63" t="s">
        <v>449</v>
      </c>
      <c r="D81" s="63" t="s">
        <v>450</v>
      </c>
      <c r="E81" s="64" t="s">
        <v>434</v>
      </c>
      <c r="F81" s="65">
        <v>3.06</v>
      </c>
      <c r="G81" s="65"/>
      <c r="H81" s="65">
        <f>SmtRes!CX27</f>
        <v>0</v>
      </c>
      <c r="I81" s="67"/>
      <c r="J81" s="66"/>
      <c r="K81" s="67">
        <f>SmtRes!CZ27</f>
        <v>748.18</v>
      </c>
      <c r="L81" s="66"/>
      <c r="M81" s="67">
        <f>SmtRes!DI27</f>
        <v>0</v>
      </c>
    </row>
    <row r="82" spans="1:83" ht="15" hidden="1" x14ac:dyDescent="0.2">
      <c r="A82" s="62"/>
      <c r="B82" s="62"/>
      <c r="C82" s="65">
        <v>2</v>
      </c>
      <c r="D82" s="62" t="s">
        <v>603</v>
      </c>
      <c r="E82" s="64"/>
      <c r="F82" s="69"/>
      <c r="G82" s="65"/>
      <c r="H82" s="65"/>
      <c r="I82" s="65"/>
      <c r="J82" s="65"/>
      <c r="K82" s="65"/>
      <c r="L82" s="65"/>
      <c r="M82" s="70">
        <f>SUM(M83:M87)-SUMIF(CE83:CE87, 1, M83:M87)</f>
        <v>0</v>
      </c>
    </row>
    <row r="83" spans="1:83" ht="15" hidden="1" x14ac:dyDescent="0.2">
      <c r="A83" s="62"/>
      <c r="B83" s="62"/>
      <c r="C83" s="65"/>
      <c r="D83" s="62" t="s">
        <v>606</v>
      </c>
      <c r="E83" s="64" t="s">
        <v>434</v>
      </c>
      <c r="F83" s="69"/>
      <c r="G83" s="65"/>
      <c r="H83" s="65">
        <f>Source!V646</f>
        <v>0</v>
      </c>
      <c r="I83" s="65"/>
      <c r="J83" s="65"/>
      <c r="K83" s="65"/>
      <c r="L83" s="65"/>
      <c r="M83" s="70">
        <f>SUMIF(CE84:CE87, 1, M84:M87)</f>
        <v>0</v>
      </c>
      <c r="CE83">
        <v>1</v>
      </c>
    </row>
    <row r="84" spans="1:83" ht="42.75" x14ac:dyDescent="0.2">
      <c r="A84" s="63"/>
      <c r="B84" s="63"/>
      <c r="C84" s="63" t="s">
        <v>451</v>
      </c>
      <c r="D84" s="63" t="s">
        <v>453</v>
      </c>
      <c r="E84" s="64" t="s">
        <v>440</v>
      </c>
      <c r="F84" s="65">
        <v>0.68</v>
      </c>
      <c r="G84" s="65"/>
      <c r="H84" s="65">
        <f>SmtRes!CX29</f>
        <v>0</v>
      </c>
      <c r="I84" s="67">
        <f>SmtRes!CZ29</f>
        <v>2088.77</v>
      </c>
      <c r="J84" s="66">
        <f>SmtRes!AJ29</f>
        <v>1.31</v>
      </c>
      <c r="K84" s="67">
        <f>ROUND(I84*J84, 2)</f>
        <v>2736.29</v>
      </c>
      <c r="L84" s="66"/>
      <c r="M84" s="67">
        <f>SmtRes!DG29</f>
        <v>0</v>
      </c>
    </row>
    <row r="85" spans="1:83" ht="28.5" x14ac:dyDescent="0.2">
      <c r="A85" s="63"/>
      <c r="B85" s="63"/>
      <c r="C85" s="63" t="s">
        <v>454</v>
      </c>
      <c r="D85" s="63" t="s">
        <v>716</v>
      </c>
      <c r="E85" s="64" t="s">
        <v>434</v>
      </c>
      <c r="F85" s="65">
        <f>SmtRes!DO29*SmtRes!AT29</f>
        <v>0.68</v>
      </c>
      <c r="G85" s="65"/>
      <c r="H85" s="65">
        <f>ROUND(F85*H79, 7)</f>
        <v>0</v>
      </c>
      <c r="I85" s="67"/>
      <c r="J85" s="66"/>
      <c r="K85" s="67">
        <f>ROUND(SmtRes!AG29/SmtRes!DO29, 2)</f>
        <v>583.91999999999996</v>
      </c>
      <c r="L85" s="66"/>
      <c r="M85" s="67">
        <f>SmtRes!DH29</f>
        <v>0</v>
      </c>
      <c r="CE85">
        <v>1</v>
      </c>
    </row>
    <row r="86" spans="1:83" ht="28.5" x14ac:dyDescent="0.2">
      <c r="A86" s="63"/>
      <c r="B86" s="63"/>
      <c r="C86" s="63" t="s">
        <v>455</v>
      </c>
      <c r="D86" s="63" t="s">
        <v>457</v>
      </c>
      <c r="E86" s="64" t="s">
        <v>440</v>
      </c>
      <c r="F86" s="65">
        <v>0.19</v>
      </c>
      <c r="G86" s="65"/>
      <c r="H86" s="65">
        <f>SmtRes!CX30</f>
        <v>0</v>
      </c>
      <c r="I86" s="67"/>
      <c r="J86" s="66"/>
      <c r="K86" s="67">
        <f>SmtRes!CZ30</f>
        <v>641.70000000000005</v>
      </c>
      <c r="L86" s="66"/>
      <c r="M86" s="67">
        <f>SmtRes!DG30</f>
        <v>0</v>
      </c>
    </row>
    <row r="87" spans="1:83" ht="28.5" x14ac:dyDescent="0.2">
      <c r="A87" s="63"/>
      <c r="B87" s="63"/>
      <c r="C87" s="63" t="s">
        <v>448</v>
      </c>
      <c r="D87" s="63" t="s">
        <v>605</v>
      </c>
      <c r="E87" s="64" t="s">
        <v>434</v>
      </c>
      <c r="F87" s="65">
        <f>SmtRes!DO30*SmtRes!AT30</f>
        <v>0.19</v>
      </c>
      <c r="G87" s="65"/>
      <c r="H87" s="65">
        <f>ROUND(F87*H79, 7)</f>
        <v>0</v>
      </c>
      <c r="I87" s="67"/>
      <c r="J87" s="66"/>
      <c r="K87" s="67">
        <f>ROUND(SmtRes!AG30/SmtRes!DO30, 2)</f>
        <v>811.79</v>
      </c>
      <c r="L87" s="66"/>
      <c r="M87" s="67">
        <f>SmtRes!DH30</f>
        <v>0</v>
      </c>
      <c r="CE87">
        <v>1</v>
      </c>
    </row>
    <row r="88" spans="1:83" ht="15" hidden="1" x14ac:dyDescent="0.2">
      <c r="A88" s="62"/>
      <c r="B88" s="62"/>
      <c r="C88" s="65">
        <v>4</v>
      </c>
      <c r="D88" s="62" t="s">
        <v>717</v>
      </c>
      <c r="E88" s="64"/>
      <c r="F88" s="69"/>
      <c r="G88" s="65"/>
      <c r="H88" s="65"/>
      <c r="I88" s="65"/>
      <c r="J88" s="65"/>
      <c r="K88" s="65"/>
      <c r="L88" s="65"/>
      <c r="M88" s="70">
        <f>SUM(M89:M94)-SUMIF(CE89:CE94, 1, M89:M94)</f>
        <v>0</v>
      </c>
    </row>
    <row r="89" spans="1:83" ht="14.25" x14ac:dyDescent="0.2">
      <c r="A89" s="63"/>
      <c r="B89" s="63"/>
      <c r="C89" s="63" t="s">
        <v>458</v>
      </c>
      <c r="D89" s="63" t="s">
        <v>460</v>
      </c>
      <c r="E89" s="64" t="s">
        <v>110</v>
      </c>
      <c r="F89" s="65">
        <v>0.1</v>
      </c>
      <c r="G89" s="65"/>
      <c r="H89" s="65">
        <f>SmtRes!CX31</f>
        <v>0</v>
      </c>
      <c r="I89" s="67">
        <f>SmtRes!CZ31</f>
        <v>238.29</v>
      </c>
      <c r="J89" s="66">
        <f>SmtRes!AI31</f>
        <v>1.6</v>
      </c>
      <c r="K89" s="67">
        <f>ROUND(I89*J89, 2)</f>
        <v>381.26</v>
      </c>
      <c r="L89" s="66"/>
      <c r="M89" s="67">
        <f>SmtRes!DF31</f>
        <v>0</v>
      </c>
    </row>
    <row r="90" spans="1:83" ht="14.25" x14ac:dyDescent="0.2">
      <c r="A90" s="63"/>
      <c r="B90" s="63"/>
      <c r="C90" s="63" t="s">
        <v>461</v>
      </c>
      <c r="D90" s="63" t="s">
        <v>463</v>
      </c>
      <c r="E90" s="64" t="s">
        <v>110</v>
      </c>
      <c r="F90" s="65">
        <v>0.03</v>
      </c>
      <c r="G90" s="65"/>
      <c r="H90" s="65">
        <f>SmtRes!CX32</f>
        <v>0</v>
      </c>
      <c r="I90" s="67">
        <f>SmtRes!CZ32</f>
        <v>58.53</v>
      </c>
      <c r="J90" s="66">
        <f>SmtRes!AI32</f>
        <v>1.6</v>
      </c>
      <c r="K90" s="67">
        <f>ROUND(I90*J90, 2)</f>
        <v>93.65</v>
      </c>
      <c r="L90" s="66"/>
      <c r="M90" s="67">
        <f>SmtRes!DF32</f>
        <v>0</v>
      </c>
    </row>
    <row r="91" spans="1:83" ht="14.25" x14ac:dyDescent="0.2">
      <c r="A91" s="63"/>
      <c r="B91" s="63"/>
      <c r="C91" s="63" t="s">
        <v>464</v>
      </c>
      <c r="D91" s="63" t="s">
        <v>466</v>
      </c>
      <c r="E91" s="64" t="s">
        <v>110</v>
      </c>
      <c r="F91" s="65">
        <v>0.02</v>
      </c>
      <c r="G91" s="65"/>
      <c r="H91" s="65">
        <f>SmtRes!CX34</f>
        <v>0</v>
      </c>
      <c r="I91" s="67">
        <f>SmtRes!CZ34</f>
        <v>56.11</v>
      </c>
      <c r="J91" s="66">
        <f>SmtRes!AI34</f>
        <v>1.54</v>
      </c>
      <c r="K91" s="67">
        <f>ROUND(I91*J91, 2)</f>
        <v>86.41</v>
      </c>
      <c r="L91" s="66"/>
      <c r="M91" s="67">
        <f>SmtRes!DF34</f>
        <v>0</v>
      </c>
    </row>
    <row r="92" spans="1:83" ht="14.25" x14ac:dyDescent="0.2">
      <c r="A92" s="63"/>
      <c r="B92" s="63"/>
      <c r="C92" s="63" t="s">
        <v>467</v>
      </c>
      <c r="D92" s="63" t="s">
        <v>469</v>
      </c>
      <c r="E92" s="64" t="s">
        <v>124</v>
      </c>
      <c r="F92" s="65">
        <v>4.0000000000000002E-4</v>
      </c>
      <c r="G92" s="65"/>
      <c r="H92" s="65">
        <f>SmtRes!CX39</f>
        <v>0</v>
      </c>
      <c r="I92" s="67">
        <f>SmtRes!CZ39</f>
        <v>61265.39</v>
      </c>
      <c r="J92" s="66">
        <f>SmtRes!AI39</f>
        <v>1.44</v>
      </c>
      <c r="K92" s="67">
        <f>ROUND(I92*J92, 2)</f>
        <v>88222.16</v>
      </c>
      <c r="L92" s="66"/>
      <c r="M92" s="67">
        <f>SmtRes!DF39</f>
        <v>0</v>
      </c>
    </row>
    <row r="93" spans="1:83" ht="14.25" x14ac:dyDescent="0.2">
      <c r="A93" s="63"/>
      <c r="B93" s="63"/>
      <c r="C93" s="63" t="s">
        <v>470</v>
      </c>
      <c r="D93" s="63" t="s">
        <v>472</v>
      </c>
      <c r="E93" s="64" t="s">
        <v>124</v>
      </c>
      <c r="F93" s="65">
        <v>1E-4</v>
      </c>
      <c r="G93" s="65"/>
      <c r="H93" s="65">
        <f>SmtRes!CX40</f>
        <v>0</v>
      </c>
      <c r="I93" s="67">
        <f>SmtRes!CZ40</f>
        <v>80020.98</v>
      </c>
      <c r="J93" s="66">
        <f>SmtRes!AI40</f>
        <v>1.29</v>
      </c>
      <c r="K93" s="67">
        <f>ROUND(I93*J93, 2)</f>
        <v>103227.06</v>
      </c>
      <c r="L93" s="66"/>
      <c r="M93" s="67">
        <f>SmtRes!DF40</f>
        <v>0</v>
      </c>
    </row>
    <row r="94" spans="1:83" ht="14.25" x14ac:dyDescent="0.2">
      <c r="A94" s="63"/>
      <c r="B94" s="63"/>
      <c r="C94" s="63" t="s">
        <v>473</v>
      </c>
      <c r="D94" s="63" t="s">
        <v>475</v>
      </c>
      <c r="E94" s="64" t="s">
        <v>476</v>
      </c>
      <c r="F94" s="65">
        <v>0.06</v>
      </c>
      <c r="G94" s="65"/>
      <c r="H94" s="65">
        <f>SmtRes!CX41</f>
        <v>0</v>
      </c>
      <c r="I94" s="67">
        <f>SmtRes!CZ41</f>
        <v>1031.73</v>
      </c>
      <c r="J94" s="66">
        <f>SmtRes!AI41</f>
        <v>1.31</v>
      </c>
      <c r="K94" s="67">
        <f>ROUND(I94*J94, 2)</f>
        <v>1351.57</v>
      </c>
      <c r="L94" s="66"/>
      <c r="M94" s="67">
        <f>SmtRes!DF41</f>
        <v>0</v>
      </c>
    </row>
    <row r="95" spans="1:83" ht="28.5" x14ac:dyDescent="0.2">
      <c r="A95" s="63"/>
      <c r="B95" s="63"/>
      <c r="C95" s="63" t="str">
        <f>EtalonRes!I35</f>
        <v>05.1.02.07</v>
      </c>
      <c r="D95" s="63" t="str">
        <f>EtalonRes!K35</f>
        <v>Стойка железобетонная вибрированная для опор</v>
      </c>
      <c r="E95" s="64" t="str">
        <f>EtalonRes!O35</f>
        <v>ШТ</v>
      </c>
      <c r="F95" s="65">
        <f>EtalonRes!X35</f>
        <v>0</v>
      </c>
      <c r="G95" s="65"/>
      <c r="H95" s="65">
        <f>ROUND(EtalonRes!AG35*Source!I646, 7)</f>
        <v>0</v>
      </c>
      <c r="I95" s="67"/>
      <c r="J95" s="66"/>
      <c r="K95" s="67"/>
      <c r="L95" s="66"/>
      <c r="M95" s="67"/>
    </row>
    <row r="96" spans="1:83" ht="14.25" x14ac:dyDescent="0.2">
      <c r="A96" s="63"/>
      <c r="B96" s="63"/>
      <c r="C96" s="63" t="str">
        <f>EtalonRes!I36</f>
        <v>07.2.02.05</v>
      </c>
      <c r="D96" s="63" t="str">
        <f>EtalonRes!K36</f>
        <v>Траверсы стальные</v>
      </c>
      <c r="E96" s="64" t="str">
        <f>EtalonRes!O36</f>
        <v>т</v>
      </c>
      <c r="F96" s="65">
        <f>EtalonRes!X36</f>
        <v>0</v>
      </c>
      <c r="G96" s="65"/>
      <c r="H96" s="65">
        <f>ROUND(EtalonRes!AG36*Source!I646, 7)</f>
        <v>0</v>
      </c>
      <c r="I96" s="67"/>
      <c r="J96" s="66"/>
      <c r="K96" s="67"/>
      <c r="L96" s="66"/>
      <c r="M96" s="67"/>
    </row>
    <row r="97" spans="1:83" ht="14.25" x14ac:dyDescent="0.2">
      <c r="A97" s="63"/>
      <c r="B97" s="63"/>
      <c r="C97" s="63" t="str">
        <f>EtalonRes!I37</f>
        <v>07.2.07.13</v>
      </c>
      <c r="D97" s="63" t="str">
        <f>EtalonRes!K37</f>
        <v>Хомуты стальные</v>
      </c>
      <c r="E97" s="64" t="str">
        <f>EtalonRes!O37</f>
        <v>кг</v>
      </c>
      <c r="F97" s="65">
        <f>EtalonRes!X37</f>
        <v>0</v>
      </c>
      <c r="G97" s="65"/>
      <c r="H97" s="65">
        <f>ROUND(EtalonRes!AG37*Source!I646, 7)</f>
        <v>0</v>
      </c>
      <c r="I97" s="67"/>
      <c r="J97" s="66"/>
      <c r="K97" s="67"/>
      <c r="L97" s="66"/>
      <c r="M97" s="67"/>
    </row>
    <row r="98" spans="1:83" ht="14.25" x14ac:dyDescent="0.2">
      <c r="A98" s="63"/>
      <c r="B98" s="63"/>
      <c r="C98" s="63" t="str">
        <f>EtalonRes!I38</f>
        <v>08.3.04.02</v>
      </c>
      <c r="D98" s="63" t="str">
        <f>EtalonRes!K38</f>
        <v>Сталь стержневая диаметром до 10 мм</v>
      </c>
      <c r="E98" s="64" t="str">
        <f>EtalonRes!O38</f>
        <v>т</v>
      </c>
      <c r="F98" s="65">
        <f>EtalonRes!X38</f>
        <v>0</v>
      </c>
      <c r="G98" s="65"/>
      <c r="H98" s="65">
        <f>ROUND(EtalonRes!AG38*Source!I646, 7)</f>
        <v>0</v>
      </c>
      <c r="I98" s="67"/>
      <c r="J98" s="66"/>
      <c r="K98" s="67"/>
      <c r="L98" s="66"/>
      <c r="M98" s="67"/>
    </row>
    <row r="99" spans="1:83" ht="14.25" x14ac:dyDescent="0.2">
      <c r="A99" s="63"/>
      <c r="B99" s="63"/>
      <c r="C99" s="63" t="str">
        <f>EtalonRes!I42</f>
        <v>22.2.01.04</v>
      </c>
      <c r="D99" s="63" t="str">
        <f>EtalonRes!K42</f>
        <v>Изоляторы штыревые</v>
      </c>
      <c r="E99" s="64" t="str">
        <f>EtalonRes!O42</f>
        <v>ШТ</v>
      </c>
      <c r="F99" s="65">
        <f>EtalonRes!X42</f>
        <v>0</v>
      </c>
      <c r="G99" s="65"/>
      <c r="H99" s="65">
        <f>ROUND(EtalonRes!AG42*Source!I646, 7)</f>
        <v>0</v>
      </c>
      <c r="I99" s="67"/>
      <c r="J99" s="66"/>
      <c r="K99" s="67"/>
      <c r="L99" s="66"/>
      <c r="M99" s="67"/>
    </row>
    <row r="100" spans="1:83" ht="14.25" x14ac:dyDescent="0.2">
      <c r="A100" s="63"/>
      <c r="B100" s="63"/>
      <c r="C100" s="63" t="str">
        <f>EtalonRes!I43</f>
        <v>22.2.02.21</v>
      </c>
      <c r="D100" s="63" t="str">
        <f>EtalonRes!K43</f>
        <v>Штыри</v>
      </c>
      <c r="E100" s="64" t="str">
        <f>EtalonRes!O43</f>
        <v>ШТ</v>
      </c>
      <c r="F100" s="65">
        <f>EtalonRes!X43</f>
        <v>0</v>
      </c>
      <c r="G100" s="65"/>
      <c r="H100" s="65">
        <f>ROUND(EtalonRes!AG43*Source!I646, 7)</f>
        <v>0</v>
      </c>
      <c r="I100" s="67"/>
      <c r="J100" s="66"/>
      <c r="K100" s="67"/>
      <c r="L100" s="66"/>
      <c r="M100" s="67"/>
    </row>
    <row r="101" spans="1:83" ht="14.25" x14ac:dyDescent="0.2">
      <c r="A101" s="63"/>
      <c r="B101" s="63"/>
      <c r="C101" s="63" t="str">
        <f>EtalonRes!I44</f>
        <v>22.2.02.23</v>
      </c>
      <c r="D101" s="71" t="str">
        <f>EtalonRes!K44</f>
        <v>Металлические плакаты</v>
      </c>
      <c r="E101" s="72" t="str">
        <f>EtalonRes!O44</f>
        <v>ШТ</v>
      </c>
      <c r="F101" s="73">
        <f>EtalonRes!X44</f>
        <v>0</v>
      </c>
      <c r="G101" s="73"/>
      <c r="H101" s="73">
        <f>ROUND(EtalonRes!AG44*Source!I646, 7)</f>
        <v>0</v>
      </c>
      <c r="I101" s="74"/>
      <c r="J101" s="75"/>
      <c r="K101" s="74"/>
      <c r="L101" s="75"/>
      <c r="M101" s="74"/>
    </row>
    <row r="102" spans="1:83" ht="15" x14ac:dyDescent="0.2">
      <c r="A102" s="63"/>
      <c r="B102" s="63"/>
      <c r="C102" s="63"/>
      <c r="D102" s="77" t="s">
        <v>607</v>
      </c>
      <c r="E102" s="64"/>
      <c r="F102" s="65"/>
      <c r="G102" s="65"/>
      <c r="H102" s="65"/>
      <c r="I102" s="67"/>
      <c r="J102" s="66"/>
      <c r="K102" s="67"/>
      <c r="L102" s="66"/>
      <c r="M102" s="67">
        <f>M80+M82+M83+M88</f>
        <v>0</v>
      </c>
    </row>
    <row r="103" spans="1:83" ht="28.5" x14ac:dyDescent="0.2">
      <c r="A103" s="61" t="s">
        <v>718</v>
      </c>
      <c r="B103" s="61" t="s">
        <v>718</v>
      </c>
      <c r="C103" s="63" t="str">
        <f>Source!F648</f>
        <v>01.7.15.03-0042</v>
      </c>
      <c r="D103" s="63" t="str">
        <f>Source!G648</f>
        <v>Болты с гайками и шайбами строительные</v>
      </c>
      <c r="E103" s="64" t="str">
        <f>Source!H648</f>
        <v>кг</v>
      </c>
      <c r="F103" s="65">
        <f>SmtRes!AT33</f>
        <v>0</v>
      </c>
      <c r="G103" s="65"/>
      <c r="H103" s="65">
        <f>Source!I648</f>
        <v>0</v>
      </c>
      <c r="I103" s="67">
        <f>Source!AL648+Source!AO648+Source!AM648+Source!AN648</f>
        <v>174.93</v>
      </c>
      <c r="J103" s="66">
        <f>IF(Source!BC648&lt;&gt; 0, Source!BC648, 1)</f>
        <v>1.08</v>
      </c>
      <c r="K103" s="67">
        <f>ROUND(I103*J103, 2)</f>
        <v>188.92</v>
      </c>
      <c r="L103" s="66"/>
      <c r="M103" s="67">
        <f>Source!P648</f>
        <v>0</v>
      </c>
      <c r="AD103">
        <f>ROUND((Source!AT648/100)*((ROUND(ROUND(Source!AO648,2)*Source!I648, 2)+ROUND(ROUND(Source!AN648,2)*Source!I648, 2))), 2)</f>
        <v>0</v>
      </c>
      <c r="AE103">
        <f>ROUND((Source!AU648/100)*((ROUND(ROUND(Source!AO648,2)*Source!I648, 2)+ROUND(ROUND(Source!AN648,2)*Source!I648, 2))), 2)</f>
        <v>0</v>
      </c>
      <c r="AN103">
        <f>M103</f>
        <v>0</v>
      </c>
      <c r="AW103">
        <f>M103</f>
        <v>0</v>
      </c>
      <c r="AZ103">
        <f>Source!X648</f>
        <v>0</v>
      </c>
      <c r="BA103">
        <f>Source!Y648</f>
        <v>0</v>
      </c>
      <c r="CD103">
        <v>1</v>
      </c>
    </row>
    <row r="104" spans="1:83" ht="14.25" x14ac:dyDescent="0.2">
      <c r="A104" s="71"/>
      <c r="B104" s="71"/>
      <c r="C104" s="71"/>
      <c r="D104" s="71" t="s">
        <v>608</v>
      </c>
      <c r="E104" s="72"/>
      <c r="F104" s="73"/>
      <c r="G104" s="73"/>
      <c r="H104" s="73"/>
      <c r="I104" s="74"/>
      <c r="J104" s="75"/>
      <c r="K104" s="74"/>
      <c r="L104" s="75"/>
      <c r="M104" s="74">
        <f>SUM(AR79:AR105)+SUM(AS79:AS105)+SUM(AT79:AT105)+SUM(AU79:AU105)+SUM(AV79:AV105)</f>
        <v>0</v>
      </c>
    </row>
    <row r="105" spans="1:83" ht="15" x14ac:dyDescent="0.2">
      <c r="D105" s="79" t="s">
        <v>611</v>
      </c>
      <c r="E105" s="79"/>
      <c r="F105" s="79"/>
      <c r="G105" s="79"/>
      <c r="H105" s="79"/>
      <c r="I105" s="79"/>
      <c r="J105" s="80">
        <f>IF(F79&lt;&gt;0,L105/F79, 0)</f>
        <v>0</v>
      </c>
      <c r="K105" s="80"/>
      <c r="L105" s="80">
        <f>M80+M82+M88+M83+SUM(M103:M103)</f>
        <v>0</v>
      </c>
      <c r="M105" s="80"/>
      <c r="AD105">
        <f>ROUND((Source!AT646/100)*((ROUND(SUMIF(SmtRes!AQ27:'SmtRes'!AQ44,"=1",SmtRes!AD27:'SmtRes'!AD44)*Source!I646, 2)+ROUND(SUMIF(SmtRes!AQ27:'SmtRes'!AQ44,"=1",SmtRes!AC27:'SmtRes'!AC44)*Source!I646, 2))), 2)</f>
        <v>0</v>
      </c>
      <c r="AE105">
        <f>ROUND((Source!AU646/100)*((ROUND(SUMIF(SmtRes!AQ27:'SmtRes'!AQ44,"=1",SmtRes!AD27:'SmtRes'!AD44)*Source!I646, 2)+ROUND(SUMIF(SmtRes!AQ27:'SmtRes'!AQ44,"=1",SmtRes!AC27:'SmtRes'!AC44)*Source!I646, 2))), 2)</f>
        <v>0</v>
      </c>
      <c r="AN105" s="76">
        <f>M80+M82+M88+M83</f>
        <v>0</v>
      </c>
      <c r="AO105" s="76">
        <f>M82</f>
        <v>0</v>
      </c>
      <c r="AQ105" t="s">
        <v>612</v>
      </c>
      <c r="AR105" s="76">
        <f>M80</f>
        <v>0</v>
      </c>
      <c r="AT105" s="76">
        <f>M83</f>
        <v>0</v>
      </c>
      <c r="AV105" t="s">
        <v>612</v>
      </c>
      <c r="AW105" s="76">
        <f>M88</f>
        <v>0</v>
      </c>
      <c r="AZ105">
        <f>Source!X646</f>
        <v>0</v>
      </c>
      <c r="BA105">
        <f>Source!Y646</f>
        <v>0</v>
      </c>
      <c r="CD105">
        <v>1</v>
      </c>
    </row>
    <row r="106" spans="1:83" ht="57" x14ac:dyDescent="0.2">
      <c r="A106" s="61" t="s">
        <v>140</v>
      </c>
      <c r="B106" s="61" t="s">
        <v>140</v>
      </c>
      <c r="C106" s="63" t="s">
        <v>719</v>
      </c>
      <c r="D106" s="63" t="str">
        <f>Source!G664</f>
        <v>Установка железобетонных опор ВЛ 0,38; 6-10 кВ с траверсами без приставок: одностоечных с одним подкосом</v>
      </c>
      <c r="E106" s="64" t="str">
        <f>Source!H664</f>
        <v>ШТ</v>
      </c>
      <c r="F106" s="65">
        <f>Source!K664</f>
        <v>0</v>
      </c>
      <c r="G106" s="65"/>
      <c r="H106" s="65">
        <f>Source!I664</f>
        <v>0</v>
      </c>
      <c r="I106" s="67"/>
      <c r="J106" s="66"/>
      <c r="K106" s="67"/>
      <c r="L106" s="66"/>
      <c r="M106" s="67"/>
    </row>
    <row r="107" spans="1:83" ht="165.75" x14ac:dyDescent="0.2">
      <c r="D107" s="68" t="str">
        <f>Source!CN664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08" spans="1:83" ht="15" hidden="1" x14ac:dyDescent="0.2">
      <c r="A108" s="62"/>
      <c r="B108" s="62"/>
      <c r="C108" s="65">
        <v>1</v>
      </c>
      <c r="D108" s="62" t="s">
        <v>602</v>
      </c>
      <c r="E108" s="64" t="s">
        <v>434</v>
      </c>
      <c r="F108" s="69"/>
      <c r="G108" s="65"/>
      <c r="H108" s="65">
        <f>Source!U664</f>
        <v>0</v>
      </c>
      <c r="I108" s="65"/>
      <c r="J108" s="65"/>
      <c r="K108" s="65"/>
      <c r="L108" s="65"/>
      <c r="M108" s="70">
        <f>SUM(M109:M109)-SUMIF(CE109:CE109, 1, M109:M109)</f>
        <v>0</v>
      </c>
    </row>
    <row r="109" spans="1:83" ht="14.25" x14ac:dyDescent="0.2">
      <c r="A109" s="63"/>
      <c r="B109" s="63"/>
      <c r="C109" s="63" t="s">
        <v>449</v>
      </c>
      <c r="D109" s="63" t="s">
        <v>450</v>
      </c>
      <c r="E109" s="64" t="s">
        <v>434</v>
      </c>
      <c r="F109" s="65">
        <v>5.98</v>
      </c>
      <c r="G109" s="65"/>
      <c r="H109" s="65">
        <f>SmtRes!CX63</f>
        <v>0</v>
      </c>
      <c r="I109" s="67"/>
      <c r="J109" s="66"/>
      <c r="K109" s="67">
        <f>SmtRes!CZ63</f>
        <v>748.18</v>
      </c>
      <c r="L109" s="66"/>
      <c r="M109" s="67">
        <f>SmtRes!DI63</f>
        <v>0</v>
      </c>
    </row>
    <row r="110" spans="1:83" ht="15" hidden="1" x14ac:dyDescent="0.2">
      <c r="A110" s="62"/>
      <c r="B110" s="62"/>
      <c r="C110" s="65">
        <v>2</v>
      </c>
      <c r="D110" s="62" t="s">
        <v>603</v>
      </c>
      <c r="E110" s="64"/>
      <c r="F110" s="69"/>
      <c r="G110" s="65"/>
      <c r="H110" s="65"/>
      <c r="I110" s="65"/>
      <c r="J110" s="65"/>
      <c r="K110" s="65"/>
      <c r="L110" s="65"/>
      <c r="M110" s="70">
        <f>SUM(M111:M115)-SUMIF(CE111:CE115, 1, M111:M115)</f>
        <v>0</v>
      </c>
    </row>
    <row r="111" spans="1:83" ht="15" hidden="1" x14ac:dyDescent="0.2">
      <c r="A111" s="62"/>
      <c r="B111" s="62"/>
      <c r="C111" s="65"/>
      <c r="D111" s="62" t="s">
        <v>606</v>
      </c>
      <c r="E111" s="64" t="s">
        <v>434</v>
      </c>
      <c r="F111" s="69"/>
      <c r="G111" s="65"/>
      <c r="H111" s="65">
        <f>Source!V664</f>
        <v>0</v>
      </c>
      <c r="I111" s="65"/>
      <c r="J111" s="65"/>
      <c r="K111" s="65"/>
      <c r="L111" s="65"/>
      <c r="M111" s="70">
        <f>SUMIF(CE112:CE115, 1, M112:M115)</f>
        <v>0</v>
      </c>
      <c r="CE111">
        <v>1</v>
      </c>
    </row>
    <row r="112" spans="1:83" ht="42.75" x14ac:dyDescent="0.2">
      <c r="A112" s="63"/>
      <c r="B112" s="63"/>
      <c r="C112" s="63" t="s">
        <v>451</v>
      </c>
      <c r="D112" s="63" t="s">
        <v>453</v>
      </c>
      <c r="E112" s="64" t="s">
        <v>440</v>
      </c>
      <c r="F112" s="65">
        <v>1.6</v>
      </c>
      <c r="G112" s="65"/>
      <c r="H112" s="65">
        <f>SmtRes!CX65</f>
        <v>0</v>
      </c>
      <c r="I112" s="67">
        <f>SmtRes!CZ65</f>
        <v>2088.77</v>
      </c>
      <c r="J112" s="66">
        <f>SmtRes!AJ65</f>
        <v>1.31</v>
      </c>
      <c r="K112" s="67">
        <f>ROUND(I112*J112, 2)</f>
        <v>2736.29</v>
      </c>
      <c r="L112" s="66"/>
      <c r="M112" s="67">
        <f>SmtRes!DG65</f>
        <v>0</v>
      </c>
    </row>
    <row r="113" spans="1:83" ht="28.5" x14ac:dyDescent="0.2">
      <c r="A113" s="63"/>
      <c r="B113" s="63"/>
      <c r="C113" s="63" t="s">
        <v>454</v>
      </c>
      <c r="D113" s="63" t="s">
        <v>716</v>
      </c>
      <c r="E113" s="64" t="s">
        <v>434</v>
      </c>
      <c r="F113" s="65">
        <f>SmtRes!DO65*SmtRes!AT65</f>
        <v>1.6</v>
      </c>
      <c r="G113" s="65"/>
      <c r="H113" s="65">
        <f>ROUND(F113*H106, 7)</f>
        <v>0</v>
      </c>
      <c r="I113" s="67"/>
      <c r="J113" s="66"/>
      <c r="K113" s="67">
        <f>ROUND(SmtRes!AG65/SmtRes!DO65, 2)</f>
        <v>583.91999999999996</v>
      </c>
      <c r="L113" s="66"/>
      <c r="M113" s="67">
        <f>SmtRes!DH65</f>
        <v>0</v>
      </c>
      <c r="CE113">
        <v>1</v>
      </c>
    </row>
    <row r="114" spans="1:83" ht="28.5" x14ac:dyDescent="0.2">
      <c r="A114" s="63"/>
      <c r="B114" s="63"/>
      <c r="C114" s="63" t="s">
        <v>455</v>
      </c>
      <c r="D114" s="63" t="s">
        <v>457</v>
      </c>
      <c r="E114" s="64" t="s">
        <v>440</v>
      </c>
      <c r="F114" s="65">
        <v>0.4</v>
      </c>
      <c r="G114" s="65"/>
      <c r="H114" s="65">
        <f>SmtRes!CX66</f>
        <v>0</v>
      </c>
      <c r="I114" s="67"/>
      <c r="J114" s="66"/>
      <c r="K114" s="67">
        <f>SmtRes!CZ66</f>
        <v>641.70000000000005</v>
      </c>
      <c r="L114" s="66"/>
      <c r="M114" s="67">
        <f>SmtRes!DG66</f>
        <v>0</v>
      </c>
    </row>
    <row r="115" spans="1:83" ht="28.5" x14ac:dyDescent="0.2">
      <c r="A115" s="63"/>
      <c r="B115" s="63"/>
      <c r="C115" s="63" t="s">
        <v>448</v>
      </c>
      <c r="D115" s="63" t="s">
        <v>605</v>
      </c>
      <c r="E115" s="64" t="s">
        <v>434</v>
      </c>
      <c r="F115" s="65">
        <f>SmtRes!DO66*SmtRes!AT66</f>
        <v>0.4</v>
      </c>
      <c r="G115" s="65"/>
      <c r="H115" s="65">
        <f>ROUND(F115*H106, 7)</f>
        <v>0</v>
      </c>
      <c r="I115" s="67"/>
      <c r="J115" s="66"/>
      <c r="K115" s="67">
        <f>ROUND(SmtRes!AG66/SmtRes!DO66, 2)</f>
        <v>811.79</v>
      </c>
      <c r="L115" s="66"/>
      <c r="M115" s="67">
        <f>SmtRes!DH66</f>
        <v>0</v>
      </c>
      <c r="CE115">
        <v>1</v>
      </c>
    </row>
    <row r="116" spans="1:83" ht="15" hidden="1" x14ac:dyDescent="0.2">
      <c r="A116" s="62"/>
      <c r="B116" s="62"/>
      <c r="C116" s="65">
        <v>4</v>
      </c>
      <c r="D116" s="62" t="s">
        <v>717</v>
      </c>
      <c r="E116" s="64"/>
      <c r="F116" s="69"/>
      <c r="G116" s="65"/>
      <c r="H116" s="65"/>
      <c r="I116" s="65"/>
      <c r="J116" s="65"/>
      <c r="K116" s="65"/>
      <c r="L116" s="65"/>
      <c r="M116" s="70">
        <f>SUM(M117:M122)-SUMIF(CE117:CE122, 1, M117:M122)</f>
        <v>0</v>
      </c>
    </row>
    <row r="117" spans="1:83" ht="14.25" x14ac:dyDescent="0.2">
      <c r="A117" s="63"/>
      <c r="B117" s="63"/>
      <c r="C117" s="63" t="s">
        <v>458</v>
      </c>
      <c r="D117" s="63" t="s">
        <v>460</v>
      </c>
      <c r="E117" s="64" t="s">
        <v>110</v>
      </c>
      <c r="F117" s="65">
        <v>0.1</v>
      </c>
      <c r="G117" s="65"/>
      <c r="H117" s="65">
        <f>SmtRes!CX67</f>
        <v>0</v>
      </c>
      <c r="I117" s="67">
        <f>SmtRes!CZ67</f>
        <v>238.29</v>
      </c>
      <c r="J117" s="66">
        <f>SmtRes!AI67</f>
        <v>1.6</v>
      </c>
      <c r="K117" s="67">
        <f>ROUND(I117*J117, 2)</f>
        <v>381.26</v>
      </c>
      <c r="L117" s="66"/>
      <c r="M117" s="67">
        <f>SmtRes!DF67</f>
        <v>0</v>
      </c>
    </row>
    <row r="118" spans="1:83" ht="14.25" x14ac:dyDescent="0.2">
      <c r="A118" s="63"/>
      <c r="B118" s="63"/>
      <c r="C118" s="63" t="s">
        <v>461</v>
      </c>
      <c r="D118" s="63" t="s">
        <v>463</v>
      </c>
      <c r="E118" s="64" t="s">
        <v>110</v>
      </c>
      <c r="F118" s="65">
        <v>0.03</v>
      </c>
      <c r="G118" s="65"/>
      <c r="H118" s="65">
        <f>SmtRes!CX68</f>
        <v>0</v>
      </c>
      <c r="I118" s="67">
        <f>SmtRes!CZ68</f>
        <v>58.53</v>
      </c>
      <c r="J118" s="66">
        <f>SmtRes!AI68</f>
        <v>1.6</v>
      </c>
      <c r="K118" s="67">
        <f>ROUND(I118*J118, 2)</f>
        <v>93.65</v>
      </c>
      <c r="L118" s="66"/>
      <c r="M118" s="67">
        <f>SmtRes!DF68</f>
        <v>0</v>
      </c>
    </row>
    <row r="119" spans="1:83" ht="14.25" x14ac:dyDescent="0.2">
      <c r="A119" s="63"/>
      <c r="B119" s="63"/>
      <c r="C119" s="63" t="s">
        <v>464</v>
      </c>
      <c r="D119" s="63" t="s">
        <v>466</v>
      </c>
      <c r="E119" s="64" t="s">
        <v>110</v>
      </c>
      <c r="F119" s="65">
        <v>0.02</v>
      </c>
      <c r="G119" s="65"/>
      <c r="H119" s="65">
        <f>SmtRes!CX70</f>
        <v>0</v>
      </c>
      <c r="I119" s="67">
        <f>SmtRes!CZ70</f>
        <v>56.11</v>
      </c>
      <c r="J119" s="66">
        <f>SmtRes!AI70</f>
        <v>1.54</v>
      </c>
      <c r="K119" s="67">
        <f>ROUND(I119*J119, 2)</f>
        <v>86.41</v>
      </c>
      <c r="L119" s="66"/>
      <c r="M119" s="67">
        <f>SmtRes!DF70</f>
        <v>0</v>
      </c>
    </row>
    <row r="120" spans="1:83" ht="14.25" x14ac:dyDescent="0.2">
      <c r="A120" s="63"/>
      <c r="B120" s="63"/>
      <c r="C120" s="63" t="s">
        <v>467</v>
      </c>
      <c r="D120" s="63" t="s">
        <v>469</v>
      </c>
      <c r="E120" s="64" t="s">
        <v>124</v>
      </c>
      <c r="F120" s="65">
        <v>4.0000000000000002E-4</v>
      </c>
      <c r="G120" s="65"/>
      <c r="H120" s="65">
        <f>SmtRes!CX75</f>
        <v>0</v>
      </c>
      <c r="I120" s="67">
        <f>SmtRes!CZ75</f>
        <v>61265.39</v>
      </c>
      <c r="J120" s="66">
        <f>SmtRes!AI75</f>
        <v>1.44</v>
      </c>
      <c r="K120" s="67">
        <f>ROUND(I120*J120, 2)</f>
        <v>88222.16</v>
      </c>
      <c r="L120" s="66"/>
      <c r="M120" s="67">
        <f>SmtRes!DF75</f>
        <v>0</v>
      </c>
    </row>
    <row r="121" spans="1:83" ht="14.25" x14ac:dyDescent="0.2">
      <c r="A121" s="63"/>
      <c r="B121" s="63"/>
      <c r="C121" s="63" t="s">
        <v>470</v>
      </c>
      <c r="D121" s="63" t="s">
        <v>472</v>
      </c>
      <c r="E121" s="64" t="s">
        <v>124</v>
      </c>
      <c r="F121" s="65">
        <v>1E-4</v>
      </c>
      <c r="G121" s="65"/>
      <c r="H121" s="65">
        <f>SmtRes!CX76</f>
        <v>0</v>
      </c>
      <c r="I121" s="67">
        <f>SmtRes!CZ76</f>
        <v>80020.98</v>
      </c>
      <c r="J121" s="66">
        <f>SmtRes!AI76</f>
        <v>1.29</v>
      </c>
      <c r="K121" s="67">
        <f>ROUND(I121*J121, 2)</f>
        <v>103227.06</v>
      </c>
      <c r="L121" s="66"/>
      <c r="M121" s="67">
        <f>SmtRes!DF76</f>
        <v>0</v>
      </c>
    </row>
    <row r="122" spans="1:83" ht="14.25" x14ac:dyDescent="0.2">
      <c r="A122" s="63"/>
      <c r="B122" s="63"/>
      <c r="C122" s="63" t="s">
        <v>473</v>
      </c>
      <c r="D122" s="63" t="s">
        <v>475</v>
      </c>
      <c r="E122" s="64" t="s">
        <v>476</v>
      </c>
      <c r="F122" s="65">
        <v>0.06</v>
      </c>
      <c r="G122" s="65"/>
      <c r="H122" s="65">
        <f>SmtRes!CX77</f>
        <v>0</v>
      </c>
      <c r="I122" s="67">
        <f>SmtRes!CZ77</f>
        <v>1031.73</v>
      </c>
      <c r="J122" s="66">
        <f>SmtRes!AI77</f>
        <v>1.31</v>
      </c>
      <c r="K122" s="67">
        <f>ROUND(I122*J122, 2)</f>
        <v>1351.57</v>
      </c>
      <c r="L122" s="66"/>
      <c r="M122" s="67">
        <f>SmtRes!DF77</f>
        <v>0</v>
      </c>
    </row>
    <row r="123" spans="1:83" ht="28.5" x14ac:dyDescent="0.2">
      <c r="A123" s="63"/>
      <c r="B123" s="63"/>
      <c r="C123" s="63" t="str">
        <f>EtalonRes!I71</f>
        <v>05.1.02.07</v>
      </c>
      <c r="D123" s="63" t="str">
        <f>EtalonRes!K71</f>
        <v>Стойка железобетонная вибрированная для опор</v>
      </c>
      <c r="E123" s="64" t="str">
        <f>EtalonRes!O71</f>
        <v>ШТ</v>
      </c>
      <c r="F123" s="65">
        <f>EtalonRes!X71</f>
        <v>0</v>
      </c>
      <c r="G123" s="65"/>
      <c r="H123" s="65">
        <f>ROUND(EtalonRes!AG71*Source!I664, 7)</f>
        <v>0</v>
      </c>
      <c r="I123" s="67"/>
      <c r="J123" s="66"/>
      <c r="K123" s="67"/>
      <c r="L123" s="66"/>
      <c r="M123" s="67"/>
    </row>
    <row r="124" spans="1:83" ht="14.25" x14ac:dyDescent="0.2">
      <c r="A124" s="63"/>
      <c r="B124" s="63"/>
      <c r="C124" s="63" t="str">
        <f>EtalonRes!I72</f>
        <v>07.2.02.05</v>
      </c>
      <c r="D124" s="63" t="str">
        <f>EtalonRes!K72</f>
        <v>Траверсы стальные</v>
      </c>
      <c r="E124" s="64" t="str">
        <f>EtalonRes!O72</f>
        <v>т</v>
      </c>
      <c r="F124" s="65">
        <f>EtalonRes!X72</f>
        <v>0</v>
      </c>
      <c r="G124" s="65"/>
      <c r="H124" s="65">
        <f>ROUND(EtalonRes!AG72*Source!I664, 7)</f>
        <v>0</v>
      </c>
      <c r="I124" s="67"/>
      <c r="J124" s="66"/>
      <c r="K124" s="67"/>
      <c r="L124" s="66"/>
      <c r="M124" s="67"/>
    </row>
    <row r="125" spans="1:83" ht="14.25" x14ac:dyDescent="0.2">
      <c r="A125" s="63"/>
      <c r="B125" s="63"/>
      <c r="C125" s="63" t="str">
        <f>EtalonRes!I73</f>
        <v>07.2.07.13</v>
      </c>
      <c r="D125" s="63" t="str">
        <f>EtalonRes!K73</f>
        <v>Хомуты стальные</v>
      </c>
      <c r="E125" s="64" t="str">
        <f>EtalonRes!O73</f>
        <v>кг</v>
      </c>
      <c r="F125" s="65">
        <f>EtalonRes!X73</f>
        <v>0</v>
      </c>
      <c r="G125" s="65"/>
      <c r="H125" s="65">
        <f>ROUND(EtalonRes!AG73*Source!I664, 7)</f>
        <v>0</v>
      </c>
      <c r="I125" s="67"/>
      <c r="J125" s="66"/>
      <c r="K125" s="67"/>
      <c r="L125" s="66"/>
      <c r="M125" s="67"/>
    </row>
    <row r="126" spans="1:83" ht="14.25" x14ac:dyDescent="0.2">
      <c r="A126" s="63"/>
      <c r="B126" s="63"/>
      <c r="C126" s="63" t="str">
        <f>EtalonRes!I74</f>
        <v>08.3.04.02</v>
      </c>
      <c r="D126" s="63" t="str">
        <f>EtalonRes!K74</f>
        <v>Сталь стержневая диаметром до 10 мм</v>
      </c>
      <c r="E126" s="64" t="str">
        <f>EtalonRes!O74</f>
        <v>т</v>
      </c>
      <c r="F126" s="65">
        <f>EtalonRes!X74</f>
        <v>0</v>
      </c>
      <c r="G126" s="65"/>
      <c r="H126" s="65">
        <f>ROUND(EtalonRes!AG74*Source!I664, 7)</f>
        <v>0</v>
      </c>
      <c r="I126" s="67"/>
      <c r="J126" s="66"/>
      <c r="K126" s="67"/>
      <c r="L126" s="66"/>
      <c r="M126" s="67"/>
    </row>
    <row r="127" spans="1:83" ht="14.25" x14ac:dyDescent="0.2">
      <c r="A127" s="63"/>
      <c r="B127" s="63"/>
      <c r="C127" s="63" t="str">
        <f>EtalonRes!I78</f>
        <v>22.2.01.04</v>
      </c>
      <c r="D127" s="63" t="str">
        <f>EtalonRes!K78</f>
        <v>Изоляторы штыревые</v>
      </c>
      <c r="E127" s="64" t="str">
        <f>EtalonRes!O78</f>
        <v>ШТ</v>
      </c>
      <c r="F127" s="65">
        <f>EtalonRes!X78</f>
        <v>0</v>
      </c>
      <c r="G127" s="65"/>
      <c r="H127" s="65">
        <f>ROUND(EtalonRes!AG78*Source!I664, 7)</f>
        <v>0</v>
      </c>
      <c r="I127" s="67"/>
      <c r="J127" s="66"/>
      <c r="K127" s="67"/>
      <c r="L127" s="66"/>
      <c r="M127" s="67"/>
    </row>
    <row r="128" spans="1:83" ht="14.25" x14ac:dyDescent="0.2">
      <c r="A128" s="63"/>
      <c r="B128" s="63"/>
      <c r="C128" s="63" t="str">
        <f>EtalonRes!I79</f>
        <v>22.2.02.07</v>
      </c>
      <c r="D128" s="63" t="str">
        <f>EtalonRes!K79</f>
        <v>Детали крепления стальные</v>
      </c>
      <c r="E128" s="64" t="str">
        <f>EtalonRes!O79</f>
        <v>кг</v>
      </c>
      <c r="F128" s="65">
        <f>EtalonRes!X79</f>
        <v>0</v>
      </c>
      <c r="G128" s="65"/>
      <c r="H128" s="65">
        <f>ROUND(EtalonRes!AG79*Source!I664, 7)</f>
        <v>0</v>
      </c>
      <c r="I128" s="67"/>
      <c r="J128" s="66"/>
      <c r="K128" s="67"/>
      <c r="L128" s="66"/>
      <c r="M128" s="67"/>
    </row>
    <row r="129" spans="1:83" ht="14.25" x14ac:dyDescent="0.2">
      <c r="A129" s="63"/>
      <c r="B129" s="63"/>
      <c r="C129" s="63" t="str">
        <f>EtalonRes!I80</f>
        <v>22.2.02.09</v>
      </c>
      <c r="D129" s="63" t="str">
        <f>EtalonRes!K80</f>
        <v>Детали крепления стальные</v>
      </c>
      <c r="E129" s="64" t="str">
        <f>EtalonRes!O80</f>
        <v>кг</v>
      </c>
      <c r="F129" s="65">
        <f>EtalonRes!X80</f>
        <v>0</v>
      </c>
      <c r="G129" s="65"/>
      <c r="H129" s="65">
        <f>ROUND(EtalonRes!AG80*Source!I664, 7)</f>
        <v>0</v>
      </c>
      <c r="I129" s="67"/>
      <c r="J129" s="66"/>
      <c r="K129" s="67"/>
      <c r="L129" s="66"/>
      <c r="M129" s="67"/>
    </row>
    <row r="130" spans="1:83" ht="14.25" x14ac:dyDescent="0.2">
      <c r="A130" s="63"/>
      <c r="B130" s="63"/>
      <c r="C130" s="63" t="str">
        <f>EtalonRes!I81</f>
        <v>22.2.02.21</v>
      </c>
      <c r="D130" s="63" t="str">
        <f>EtalonRes!K81</f>
        <v>Штыри</v>
      </c>
      <c r="E130" s="64" t="str">
        <f>EtalonRes!O81</f>
        <v>ШТ</v>
      </c>
      <c r="F130" s="65">
        <f>EtalonRes!X81</f>
        <v>0</v>
      </c>
      <c r="G130" s="65"/>
      <c r="H130" s="65">
        <f>ROUND(EtalonRes!AG81*Source!I664, 7)</f>
        <v>0</v>
      </c>
      <c r="I130" s="67"/>
      <c r="J130" s="66"/>
      <c r="K130" s="67"/>
      <c r="L130" s="66"/>
      <c r="M130" s="67"/>
    </row>
    <row r="131" spans="1:83" ht="14.25" x14ac:dyDescent="0.2">
      <c r="A131" s="63"/>
      <c r="B131" s="63"/>
      <c r="C131" s="63" t="str">
        <f>EtalonRes!I82</f>
        <v>22.2.02.23</v>
      </c>
      <c r="D131" s="71" t="str">
        <f>EtalonRes!K82</f>
        <v>Металлические плакаты</v>
      </c>
      <c r="E131" s="72" t="str">
        <f>EtalonRes!O82</f>
        <v>ШТ</v>
      </c>
      <c r="F131" s="73">
        <f>EtalonRes!X82</f>
        <v>0</v>
      </c>
      <c r="G131" s="73"/>
      <c r="H131" s="73">
        <f>ROUND(EtalonRes!AG82*Source!I664, 7)</f>
        <v>0</v>
      </c>
      <c r="I131" s="74"/>
      <c r="J131" s="75"/>
      <c r="K131" s="74"/>
      <c r="L131" s="75"/>
      <c r="M131" s="74"/>
    </row>
    <row r="132" spans="1:83" ht="15" x14ac:dyDescent="0.2">
      <c r="A132" s="63"/>
      <c r="B132" s="63"/>
      <c r="C132" s="63"/>
      <c r="D132" s="77" t="s">
        <v>607</v>
      </c>
      <c r="E132" s="64"/>
      <c r="F132" s="65"/>
      <c r="G132" s="65"/>
      <c r="H132" s="65"/>
      <c r="I132" s="67"/>
      <c r="J132" s="66"/>
      <c r="K132" s="67"/>
      <c r="L132" s="66"/>
      <c r="M132" s="67">
        <f>M108+M110+M111+M116</f>
        <v>0</v>
      </c>
    </row>
    <row r="133" spans="1:83" ht="28.5" x14ac:dyDescent="0.2">
      <c r="A133" s="61" t="s">
        <v>720</v>
      </c>
      <c r="B133" s="61" t="s">
        <v>720</v>
      </c>
      <c r="C133" s="63" t="str">
        <f>Source!F666</f>
        <v>01.7.15.03-0042</v>
      </c>
      <c r="D133" s="63" t="str">
        <f>Source!G666</f>
        <v>Болты с гайками и шайбами строительные</v>
      </c>
      <c r="E133" s="64" t="str">
        <f>Source!H666</f>
        <v>кг</v>
      </c>
      <c r="F133" s="65">
        <f>SmtRes!AT69</f>
        <v>0</v>
      </c>
      <c r="G133" s="65"/>
      <c r="H133" s="65">
        <f>Source!I666</f>
        <v>0</v>
      </c>
      <c r="I133" s="67">
        <f>Source!AL666+Source!AO666+Source!AM666+Source!AN666</f>
        <v>174.93</v>
      </c>
      <c r="J133" s="66">
        <f>IF(Source!BC666&lt;&gt; 0, Source!BC666, 1)</f>
        <v>1.08</v>
      </c>
      <c r="K133" s="67">
        <f>ROUND(I133*J133, 2)</f>
        <v>188.92</v>
      </c>
      <c r="L133" s="66"/>
      <c r="M133" s="67">
        <f>Source!P666</f>
        <v>0</v>
      </c>
      <c r="AD133">
        <f>ROUND((Source!AT666/100)*((ROUND(ROUND(Source!AO666,2)*Source!I666, 2)+ROUND(ROUND(Source!AN666,2)*Source!I666, 2))), 2)</f>
        <v>0</v>
      </c>
      <c r="AE133">
        <f>ROUND((Source!AU666/100)*((ROUND(ROUND(Source!AO666,2)*Source!I666, 2)+ROUND(ROUND(Source!AN666,2)*Source!I666, 2))), 2)</f>
        <v>0</v>
      </c>
      <c r="AN133">
        <f>M133</f>
        <v>0</v>
      </c>
      <c r="AW133">
        <f>M133</f>
        <v>0</v>
      </c>
      <c r="AZ133">
        <f>Source!X666</f>
        <v>0</v>
      </c>
      <c r="BA133">
        <f>Source!Y666</f>
        <v>0</v>
      </c>
      <c r="CD133">
        <v>1</v>
      </c>
    </row>
    <row r="134" spans="1:83" ht="14.25" x14ac:dyDescent="0.2">
      <c r="A134" s="71"/>
      <c r="B134" s="71"/>
      <c r="C134" s="71"/>
      <c r="D134" s="71" t="s">
        <v>608</v>
      </c>
      <c r="E134" s="72"/>
      <c r="F134" s="73"/>
      <c r="G134" s="73"/>
      <c r="H134" s="73"/>
      <c r="I134" s="74"/>
      <c r="J134" s="75"/>
      <c r="K134" s="74"/>
      <c r="L134" s="75"/>
      <c r="M134" s="74">
        <f>SUM(AR106:AR135)+SUM(AS106:AS135)+SUM(AT106:AT135)+SUM(AU106:AU135)+SUM(AV106:AV135)</f>
        <v>0</v>
      </c>
    </row>
    <row r="135" spans="1:83" ht="15" x14ac:dyDescent="0.2">
      <c r="D135" s="79" t="s">
        <v>611</v>
      </c>
      <c r="E135" s="79"/>
      <c r="F135" s="79"/>
      <c r="G135" s="79"/>
      <c r="H135" s="79"/>
      <c r="I135" s="79"/>
      <c r="J135" s="80">
        <f>IF(F106&lt;&gt;0,L135/F106, 0)</f>
        <v>0</v>
      </c>
      <c r="K135" s="80"/>
      <c r="L135" s="80">
        <f>M108+M110+M116+M111+SUM(M133:M133)</f>
        <v>0</v>
      </c>
      <c r="M135" s="80"/>
      <c r="AD135">
        <f>ROUND((Source!AT664/100)*((ROUND(SUMIF(SmtRes!AQ63:'SmtRes'!AQ82,"=1",SmtRes!AD63:'SmtRes'!AD82)*Source!I664, 2)+ROUND(SUMIF(SmtRes!AQ63:'SmtRes'!AQ82,"=1",SmtRes!AC63:'SmtRes'!AC82)*Source!I664, 2))), 2)</f>
        <v>0</v>
      </c>
      <c r="AE135">
        <f>ROUND((Source!AU664/100)*((ROUND(SUMIF(SmtRes!AQ63:'SmtRes'!AQ82,"=1",SmtRes!AD63:'SmtRes'!AD82)*Source!I664, 2)+ROUND(SUMIF(SmtRes!AQ63:'SmtRes'!AQ82,"=1",SmtRes!AC63:'SmtRes'!AC82)*Source!I664, 2))), 2)</f>
        <v>0</v>
      </c>
      <c r="AN135" s="76">
        <f>M108+M110+M116+M111</f>
        <v>0</v>
      </c>
      <c r="AO135" s="76">
        <f>M110</f>
        <v>0</v>
      </c>
      <c r="AQ135" t="s">
        <v>612</v>
      </c>
      <c r="AR135" s="76">
        <f>M108</f>
        <v>0</v>
      </c>
      <c r="AT135" s="76">
        <f>M111</f>
        <v>0</v>
      </c>
      <c r="AV135" t="s">
        <v>612</v>
      </c>
      <c r="AW135" s="76">
        <f>M116</f>
        <v>0</v>
      </c>
      <c r="AZ135">
        <f>Source!X664</f>
        <v>0</v>
      </c>
      <c r="BA135">
        <f>Source!Y664</f>
        <v>0</v>
      </c>
      <c r="CD135">
        <v>1</v>
      </c>
    </row>
    <row r="136" spans="1:83" ht="57" x14ac:dyDescent="0.2">
      <c r="A136" s="61" t="s">
        <v>157</v>
      </c>
      <c r="B136" s="61" t="s">
        <v>157</v>
      </c>
      <c r="C136" s="63" t="s">
        <v>721</v>
      </c>
      <c r="D136" s="63" t="str">
        <f>Source!G686</f>
        <v>Установка железобетонных опор ВЛ 0,38; 6-10 кВ с траверсами без приставок: одностоечных с двумя подкосами</v>
      </c>
      <c r="E136" s="64" t="str">
        <f>Source!H686</f>
        <v>ШТ</v>
      </c>
      <c r="F136" s="65">
        <f>Source!K686</f>
        <v>0</v>
      </c>
      <c r="G136" s="65"/>
      <c r="H136" s="65">
        <f>Source!I686</f>
        <v>0</v>
      </c>
      <c r="I136" s="67"/>
      <c r="J136" s="66"/>
      <c r="K136" s="67"/>
      <c r="L136" s="66"/>
      <c r="M136" s="67"/>
    </row>
    <row r="137" spans="1:83" ht="15" hidden="1" x14ac:dyDescent="0.2">
      <c r="A137" s="62"/>
      <c r="B137" s="62"/>
      <c r="C137" s="65">
        <v>1</v>
      </c>
      <c r="D137" s="62" t="s">
        <v>602</v>
      </c>
      <c r="E137" s="64" t="s">
        <v>434</v>
      </c>
      <c r="F137" s="69"/>
      <c r="G137" s="65"/>
      <c r="H137" s="65">
        <f>Source!U686</f>
        <v>0</v>
      </c>
      <c r="I137" s="65"/>
      <c r="J137" s="65"/>
      <c r="K137" s="65"/>
      <c r="L137" s="65"/>
      <c r="M137" s="70">
        <f>SUM(M138:M138)-SUMIF(CE138:CE138, 1, M138:M138)</f>
        <v>0</v>
      </c>
    </row>
    <row r="138" spans="1:83" ht="14.25" x14ac:dyDescent="0.2">
      <c r="A138" s="63"/>
      <c r="B138" s="63"/>
      <c r="C138" s="63" t="s">
        <v>449</v>
      </c>
      <c r="D138" s="63" t="s">
        <v>450</v>
      </c>
      <c r="E138" s="64" t="s">
        <v>434</v>
      </c>
      <c r="F138" s="65">
        <v>9</v>
      </c>
      <c r="G138" s="65"/>
      <c r="H138" s="65">
        <f>SmtRes!CX103</f>
        <v>0</v>
      </c>
      <c r="I138" s="67"/>
      <c r="J138" s="66"/>
      <c r="K138" s="67">
        <f>SmtRes!CZ103</f>
        <v>748.18</v>
      </c>
      <c r="L138" s="66"/>
      <c r="M138" s="67">
        <f>SmtRes!DI103</f>
        <v>0</v>
      </c>
    </row>
    <row r="139" spans="1:83" ht="15" hidden="1" x14ac:dyDescent="0.2">
      <c r="A139" s="62"/>
      <c r="B139" s="62"/>
      <c r="C139" s="65">
        <v>2</v>
      </c>
      <c r="D139" s="62" t="s">
        <v>603</v>
      </c>
      <c r="E139" s="64"/>
      <c r="F139" s="69"/>
      <c r="G139" s="65"/>
      <c r="H139" s="65"/>
      <c r="I139" s="65"/>
      <c r="J139" s="65"/>
      <c r="K139" s="65"/>
      <c r="L139" s="65"/>
      <c r="M139" s="70">
        <f>SUM(M140:M144)-SUMIF(CE140:CE144, 1, M140:M144)</f>
        <v>0</v>
      </c>
    </row>
    <row r="140" spans="1:83" ht="15" hidden="1" x14ac:dyDescent="0.2">
      <c r="A140" s="62"/>
      <c r="B140" s="62"/>
      <c r="C140" s="65"/>
      <c r="D140" s="62" t="s">
        <v>606</v>
      </c>
      <c r="E140" s="64" t="s">
        <v>434</v>
      </c>
      <c r="F140" s="69"/>
      <c r="G140" s="65"/>
      <c r="H140" s="65">
        <f>Source!V686</f>
        <v>0</v>
      </c>
      <c r="I140" s="65"/>
      <c r="J140" s="65"/>
      <c r="K140" s="65"/>
      <c r="L140" s="65"/>
      <c r="M140" s="70">
        <f>SUMIF(CE141:CE144, 1, M141:M144)</f>
        <v>0</v>
      </c>
      <c r="CE140">
        <v>1</v>
      </c>
    </row>
    <row r="141" spans="1:83" ht="42.75" x14ac:dyDescent="0.2">
      <c r="A141" s="63"/>
      <c r="B141" s="63"/>
      <c r="C141" s="63" t="s">
        <v>451</v>
      </c>
      <c r="D141" s="63" t="s">
        <v>453</v>
      </c>
      <c r="E141" s="64" t="s">
        <v>440</v>
      </c>
      <c r="F141" s="65">
        <v>2.6</v>
      </c>
      <c r="G141" s="65"/>
      <c r="H141" s="65">
        <f>SmtRes!CX105</f>
        <v>0</v>
      </c>
      <c r="I141" s="67">
        <f>SmtRes!CZ105</f>
        <v>2088.77</v>
      </c>
      <c r="J141" s="66">
        <f>SmtRes!AJ105</f>
        <v>1.31</v>
      </c>
      <c r="K141" s="67">
        <f>ROUND(I141*J141, 2)</f>
        <v>2736.29</v>
      </c>
      <c r="L141" s="66"/>
      <c r="M141" s="67">
        <f>SmtRes!DG105</f>
        <v>0</v>
      </c>
    </row>
    <row r="142" spans="1:83" ht="28.5" x14ac:dyDescent="0.2">
      <c r="A142" s="63"/>
      <c r="B142" s="63"/>
      <c r="C142" s="63" t="s">
        <v>454</v>
      </c>
      <c r="D142" s="63" t="s">
        <v>716</v>
      </c>
      <c r="E142" s="64" t="s">
        <v>434</v>
      </c>
      <c r="F142" s="65">
        <f>SmtRes!DO105*SmtRes!AT105</f>
        <v>2.6</v>
      </c>
      <c r="G142" s="65"/>
      <c r="H142" s="65">
        <f>ROUND(F142*H136, 7)</f>
        <v>0</v>
      </c>
      <c r="I142" s="67"/>
      <c r="J142" s="66"/>
      <c r="K142" s="67">
        <f>ROUND(SmtRes!AG105/SmtRes!DO105, 2)</f>
        <v>583.91999999999996</v>
      </c>
      <c r="L142" s="66"/>
      <c r="M142" s="67">
        <f>SmtRes!DH105</f>
        <v>0</v>
      </c>
      <c r="CE142">
        <v>1</v>
      </c>
    </row>
    <row r="143" spans="1:83" ht="28.5" x14ac:dyDescent="0.2">
      <c r="A143" s="63"/>
      <c r="B143" s="63"/>
      <c r="C143" s="63" t="s">
        <v>455</v>
      </c>
      <c r="D143" s="63" t="s">
        <v>457</v>
      </c>
      <c r="E143" s="64" t="s">
        <v>440</v>
      </c>
      <c r="F143" s="65">
        <v>0.61</v>
      </c>
      <c r="G143" s="65"/>
      <c r="H143" s="65">
        <f>SmtRes!CX106</f>
        <v>0</v>
      </c>
      <c r="I143" s="67"/>
      <c r="J143" s="66"/>
      <c r="K143" s="67">
        <f>SmtRes!CZ106</f>
        <v>641.70000000000005</v>
      </c>
      <c r="L143" s="66"/>
      <c r="M143" s="67">
        <f>SmtRes!DG106</f>
        <v>0</v>
      </c>
    </row>
    <row r="144" spans="1:83" ht="28.5" x14ac:dyDescent="0.2">
      <c r="A144" s="63"/>
      <c r="B144" s="63"/>
      <c r="C144" s="63" t="s">
        <v>448</v>
      </c>
      <c r="D144" s="63" t="s">
        <v>605</v>
      </c>
      <c r="E144" s="64" t="s">
        <v>434</v>
      </c>
      <c r="F144" s="65">
        <f>SmtRes!DO106*SmtRes!AT106</f>
        <v>0.61</v>
      </c>
      <c r="G144" s="65"/>
      <c r="H144" s="65">
        <f>ROUND(F144*H136, 7)</f>
        <v>0</v>
      </c>
      <c r="I144" s="67"/>
      <c r="J144" s="66"/>
      <c r="K144" s="67">
        <f>ROUND(SmtRes!AG106/SmtRes!DO106, 2)</f>
        <v>811.79</v>
      </c>
      <c r="L144" s="66"/>
      <c r="M144" s="67">
        <f>SmtRes!DH106</f>
        <v>0</v>
      </c>
      <c r="CE144">
        <v>1</v>
      </c>
    </row>
    <row r="145" spans="1:13" ht="15" hidden="1" x14ac:dyDescent="0.2">
      <c r="A145" s="62"/>
      <c r="B145" s="62"/>
      <c r="C145" s="65">
        <v>4</v>
      </c>
      <c r="D145" s="62" t="s">
        <v>717</v>
      </c>
      <c r="E145" s="64"/>
      <c r="F145" s="69"/>
      <c r="G145" s="65"/>
      <c r="H145" s="65"/>
      <c r="I145" s="65"/>
      <c r="J145" s="65"/>
      <c r="K145" s="65"/>
      <c r="L145" s="65"/>
      <c r="M145" s="70">
        <f>SUM(M146:M151)-SUMIF(CE146:CE151, 1, M146:M151)</f>
        <v>0</v>
      </c>
    </row>
    <row r="146" spans="1:13" ht="14.25" x14ac:dyDescent="0.2">
      <c r="A146" s="63"/>
      <c r="B146" s="63"/>
      <c r="C146" s="63" t="s">
        <v>458</v>
      </c>
      <c r="D146" s="63" t="s">
        <v>460</v>
      </c>
      <c r="E146" s="64" t="s">
        <v>110</v>
      </c>
      <c r="F146" s="65">
        <v>0.1</v>
      </c>
      <c r="G146" s="65"/>
      <c r="H146" s="65">
        <f>SmtRes!CX107</f>
        <v>0</v>
      </c>
      <c r="I146" s="67">
        <f>SmtRes!CZ107</f>
        <v>238.29</v>
      </c>
      <c r="J146" s="66">
        <f>SmtRes!AI107</f>
        <v>1.6</v>
      </c>
      <c r="K146" s="67">
        <f>ROUND(I146*J146, 2)</f>
        <v>381.26</v>
      </c>
      <c r="L146" s="66"/>
      <c r="M146" s="67">
        <f>SmtRes!DF107</f>
        <v>0</v>
      </c>
    </row>
    <row r="147" spans="1:13" ht="14.25" x14ac:dyDescent="0.2">
      <c r="A147" s="63"/>
      <c r="B147" s="63"/>
      <c r="C147" s="63" t="s">
        <v>461</v>
      </c>
      <c r="D147" s="63" t="s">
        <v>463</v>
      </c>
      <c r="E147" s="64" t="s">
        <v>110</v>
      </c>
      <c r="F147" s="65">
        <v>0.03</v>
      </c>
      <c r="G147" s="65"/>
      <c r="H147" s="65">
        <f>SmtRes!CX108</f>
        <v>0</v>
      </c>
      <c r="I147" s="67">
        <f>SmtRes!CZ108</f>
        <v>58.53</v>
      </c>
      <c r="J147" s="66">
        <f>SmtRes!AI108</f>
        <v>1.6</v>
      </c>
      <c r="K147" s="67">
        <f>ROUND(I147*J147, 2)</f>
        <v>93.65</v>
      </c>
      <c r="L147" s="66"/>
      <c r="M147" s="67">
        <f>SmtRes!DF108</f>
        <v>0</v>
      </c>
    </row>
    <row r="148" spans="1:13" ht="14.25" x14ac:dyDescent="0.2">
      <c r="A148" s="63"/>
      <c r="B148" s="63"/>
      <c r="C148" s="63" t="s">
        <v>464</v>
      </c>
      <c r="D148" s="63" t="s">
        <v>466</v>
      </c>
      <c r="E148" s="64" t="s">
        <v>110</v>
      </c>
      <c r="F148" s="65">
        <v>0.02</v>
      </c>
      <c r="G148" s="65"/>
      <c r="H148" s="65">
        <f>SmtRes!CX110</f>
        <v>0</v>
      </c>
      <c r="I148" s="67">
        <f>SmtRes!CZ110</f>
        <v>56.11</v>
      </c>
      <c r="J148" s="66">
        <f>SmtRes!AI110</f>
        <v>1.54</v>
      </c>
      <c r="K148" s="67">
        <f>ROUND(I148*J148, 2)</f>
        <v>86.41</v>
      </c>
      <c r="L148" s="66"/>
      <c r="M148" s="67">
        <f>SmtRes!DF110</f>
        <v>0</v>
      </c>
    </row>
    <row r="149" spans="1:13" ht="14.25" x14ac:dyDescent="0.2">
      <c r="A149" s="63"/>
      <c r="B149" s="63"/>
      <c r="C149" s="63" t="s">
        <v>467</v>
      </c>
      <c r="D149" s="63" t="s">
        <v>469</v>
      </c>
      <c r="E149" s="64" t="s">
        <v>124</v>
      </c>
      <c r="F149" s="65">
        <v>4.0000000000000002E-4</v>
      </c>
      <c r="G149" s="65"/>
      <c r="H149" s="65">
        <f>SmtRes!CX115</f>
        <v>0</v>
      </c>
      <c r="I149" s="67">
        <f>SmtRes!CZ115</f>
        <v>61265.39</v>
      </c>
      <c r="J149" s="66">
        <f>SmtRes!AI115</f>
        <v>1.44</v>
      </c>
      <c r="K149" s="67">
        <f>ROUND(I149*J149, 2)</f>
        <v>88222.16</v>
      </c>
      <c r="L149" s="66"/>
      <c r="M149" s="67">
        <f>SmtRes!DF115</f>
        <v>0</v>
      </c>
    </row>
    <row r="150" spans="1:13" ht="14.25" x14ac:dyDescent="0.2">
      <c r="A150" s="63"/>
      <c r="B150" s="63"/>
      <c r="C150" s="63" t="s">
        <v>470</v>
      </c>
      <c r="D150" s="63" t="s">
        <v>472</v>
      </c>
      <c r="E150" s="64" t="s">
        <v>124</v>
      </c>
      <c r="F150" s="65">
        <v>1E-4</v>
      </c>
      <c r="G150" s="65"/>
      <c r="H150" s="65">
        <f>SmtRes!CX116</f>
        <v>0</v>
      </c>
      <c r="I150" s="67">
        <f>SmtRes!CZ116</f>
        <v>80020.98</v>
      </c>
      <c r="J150" s="66">
        <f>SmtRes!AI116</f>
        <v>1.29</v>
      </c>
      <c r="K150" s="67">
        <f>ROUND(I150*J150, 2)</f>
        <v>103227.06</v>
      </c>
      <c r="L150" s="66"/>
      <c r="M150" s="67">
        <f>SmtRes!DF116</f>
        <v>0</v>
      </c>
    </row>
    <row r="151" spans="1:13" ht="14.25" x14ac:dyDescent="0.2">
      <c r="A151" s="63"/>
      <c r="B151" s="63"/>
      <c r="C151" s="63" t="s">
        <v>473</v>
      </c>
      <c r="D151" s="63" t="s">
        <v>475</v>
      </c>
      <c r="E151" s="64" t="s">
        <v>476</v>
      </c>
      <c r="F151" s="65">
        <v>0.06</v>
      </c>
      <c r="G151" s="65"/>
      <c r="H151" s="65">
        <f>SmtRes!CX117</f>
        <v>0</v>
      </c>
      <c r="I151" s="67">
        <f>SmtRes!CZ117</f>
        <v>1031.73</v>
      </c>
      <c r="J151" s="66">
        <f>SmtRes!AI117</f>
        <v>1.31</v>
      </c>
      <c r="K151" s="67">
        <f>ROUND(I151*J151, 2)</f>
        <v>1351.57</v>
      </c>
      <c r="L151" s="66"/>
      <c r="M151" s="67">
        <f>SmtRes!DF117</f>
        <v>0</v>
      </c>
    </row>
    <row r="152" spans="1:13" ht="28.5" x14ac:dyDescent="0.2">
      <c r="A152" s="63"/>
      <c r="B152" s="63"/>
      <c r="C152" s="63" t="str">
        <f>EtalonRes!I111</f>
        <v>05.1.02.07</v>
      </c>
      <c r="D152" s="63" t="str">
        <f>EtalonRes!K111</f>
        <v>Стойка железобетонная вибрированная для опор</v>
      </c>
      <c r="E152" s="64" t="str">
        <f>EtalonRes!O111</f>
        <v>ШТ</v>
      </c>
      <c r="F152" s="65">
        <f>EtalonRes!X111</f>
        <v>0</v>
      </c>
      <c r="G152" s="65"/>
      <c r="H152" s="65">
        <f>ROUND(EtalonRes!AG111*Source!I686, 7)</f>
        <v>0</v>
      </c>
      <c r="I152" s="67"/>
      <c r="J152" s="66"/>
      <c r="K152" s="67"/>
      <c r="L152" s="66"/>
      <c r="M152" s="67"/>
    </row>
    <row r="153" spans="1:13" ht="14.25" x14ac:dyDescent="0.2">
      <c r="A153" s="63"/>
      <c r="B153" s="63"/>
      <c r="C153" s="63" t="str">
        <f>EtalonRes!I112</f>
        <v>07.2.02.05</v>
      </c>
      <c r="D153" s="63" t="str">
        <f>EtalonRes!K112</f>
        <v>Траверсы стальные</v>
      </c>
      <c r="E153" s="64" t="str">
        <f>EtalonRes!O112</f>
        <v>т</v>
      </c>
      <c r="F153" s="65">
        <f>EtalonRes!X112</f>
        <v>0</v>
      </c>
      <c r="G153" s="65"/>
      <c r="H153" s="65">
        <f>ROUND(EtalonRes!AG112*Source!I686, 7)</f>
        <v>0</v>
      </c>
      <c r="I153" s="67"/>
      <c r="J153" s="66"/>
      <c r="K153" s="67"/>
      <c r="L153" s="66"/>
      <c r="M153" s="67"/>
    </row>
    <row r="154" spans="1:13" ht="14.25" x14ac:dyDescent="0.2">
      <c r="A154" s="63"/>
      <c r="B154" s="63"/>
      <c r="C154" s="63" t="str">
        <f>EtalonRes!I113</f>
        <v>07.2.07.13</v>
      </c>
      <c r="D154" s="63" t="str">
        <f>EtalonRes!K113</f>
        <v>Хомуты стальные</v>
      </c>
      <c r="E154" s="64" t="str">
        <f>EtalonRes!O113</f>
        <v>кг</v>
      </c>
      <c r="F154" s="65">
        <f>EtalonRes!X113</f>
        <v>0</v>
      </c>
      <c r="G154" s="65"/>
      <c r="H154" s="65">
        <f>ROUND(EtalonRes!AG113*Source!I686, 7)</f>
        <v>0</v>
      </c>
      <c r="I154" s="67"/>
      <c r="J154" s="66"/>
      <c r="K154" s="67"/>
      <c r="L154" s="66"/>
      <c r="M154" s="67"/>
    </row>
    <row r="155" spans="1:13" ht="14.25" x14ac:dyDescent="0.2">
      <c r="A155" s="63"/>
      <c r="B155" s="63"/>
      <c r="C155" s="63" t="str">
        <f>EtalonRes!I114</f>
        <v>08.3.04.02</v>
      </c>
      <c r="D155" s="63" t="str">
        <f>EtalonRes!K114</f>
        <v>Сталь стержневая диаметром до 10 мм</v>
      </c>
      <c r="E155" s="64" t="str">
        <f>EtalonRes!O114</f>
        <v>т</v>
      </c>
      <c r="F155" s="65">
        <f>EtalonRes!X114</f>
        <v>0</v>
      </c>
      <c r="G155" s="65"/>
      <c r="H155" s="65">
        <f>ROUND(EtalonRes!AG114*Source!I686, 7)</f>
        <v>0</v>
      </c>
      <c r="I155" s="67"/>
      <c r="J155" s="66"/>
      <c r="K155" s="67"/>
      <c r="L155" s="66"/>
      <c r="M155" s="67"/>
    </row>
    <row r="156" spans="1:13" ht="14.25" x14ac:dyDescent="0.2">
      <c r="A156" s="63"/>
      <c r="B156" s="63"/>
      <c r="C156" s="63" t="str">
        <f>EtalonRes!I118</f>
        <v>22.2.01.04</v>
      </c>
      <c r="D156" s="63" t="str">
        <f>EtalonRes!K118</f>
        <v>Изоляторы штыревые</v>
      </c>
      <c r="E156" s="64" t="str">
        <f>EtalonRes!O118</f>
        <v>ШТ</v>
      </c>
      <c r="F156" s="65">
        <f>EtalonRes!X118</f>
        <v>0</v>
      </c>
      <c r="G156" s="65"/>
      <c r="H156" s="65">
        <f>ROUND(EtalonRes!AG118*Source!I686, 7)</f>
        <v>0</v>
      </c>
      <c r="I156" s="67"/>
      <c r="J156" s="66"/>
      <c r="K156" s="67"/>
      <c r="L156" s="66"/>
      <c r="M156" s="67"/>
    </row>
    <row r="157" spans="1:13" ht="14.25" x14ac:dyDescent="0.2">
      <c r="A157" s="63"/>
      <c r="B157" s="63"/>
      <c r="C157" s="63" t="str">
        <f>EtalonRes!I119</f>
        <v>22.2.02.07</v>
      </c>
      <c r="D157" s="63" t="str">
        <f>EtalonRes!K119</f>
        <v>Детали крепления стальные</v>
      </c>
      <c r="E157" s="64" t="str">
        <f>EtalonRes!O119</f>
        <v>кг</v>
      </c>
      <c r="F157" s="65">
        <f>EtalonRes!X119</f>
        <v>0</v>
      </c>
      <c r="G157" s="65"/>
      <c r="H157" s="65">
        <f>ROUND(EtalonRes!AG119*Source!I686, 7)</f>
        <v>0</v>
      </c>
      <c r="I157" s="67"/>
      <c r="J157" s="66"/>
      <c r="K157" s="67"/>
      <c r="L157" s="66"/>
      <c r="M157" s="67"/>
    </row>
    <row r="158" spans="1:13" ht="14.25" x14ac:dyDescent="0.2">
      <c r="A158" s="63"/>
      <c r="B158" s="63"/>
      <c r="C158" s="63" t="str">
        <f>EtalonRes!I120</f>
        <v>22.2.02.09</v>
      </c>
      <c r="D158" s="63" t="str">
        <f>EtalonRes!K120</f>
        <v>Детали крепления стальные</v>
      </c>
      <c r="E158" s="64" t="str">
        <f>EtalonRes!O120</f>
        <v>кг</v>
      </c>
      <c r="F158" s="65">
        <f>EtalonRes!X120</f>
        <v>0</v>
      </c>
      <c r="G158" s="65"/>
      <c r="H158" s="65">
        <f>ROUND(EtalonRes!AG120*Source!I686, 7)</f>
        <v>0</v>
      </c>
      <c r="I158" s="67"/>
      <c r="J158" s="66"/>
      <c r="K158" s="67"/>
      <c r="L158" s="66"/>
      <c r="M158" s="67"/>
    </row>
    <row r="159" spans="1:13" ht="14.25" x14ac:dyDescent="0.2">
      <c r="A159" s="63"/>
      <c r="B159" s="63"/>
      <c r="C159" s="63" t="str">
        <f>EtalonRes!I121</f>
        <v>22.2.02.21</v>
      </c>
      <c r="D159" s="63" t="str">
        <f>EtalonRes!K121</f>
        <v>Штыри</v>
      </c>
      <c r="E159" s="64" t="str">
        <f>EtalonRes!O121</f>
        <v>ШТ</v>
      </c>
      <c r="F159" s="65">
        <f>EtalonRes!X121</f>
        <v>0</v>
      </c>
      <c r="G159" s="65"/>
      <c r="H159" s="65">
        <f>ROUND(EtalonRes!AG121*Source!I686, 7)</f>
        <v>0</v>
      </c>
      <c r="I159" s="67"/>
      <c r="J159" s="66"/>
      <c r="K159" s="67"/>
      <c r="L159" s="66"/>
      <c r="M159" s="67"/>
    </row>
    <row r="160" spans="1:13" ht="14.25" x14ac:dyDescent="0.2">
      <c r="A160" s="63"/>
      <c r="B160" s="63"/>
      <c r="C160" s="63" t="str">
        <f>EtalonRes!I122</f>
        <v>22.2.02.23</v>
      </c>
      <c r="D160" s="71" t="str">
        <f>EtalonRes!K122</f>
        <v>Металлические плакаты</v>
      </c>
      <c r="E160" s="72" t="str">
        <f>EtalonRes!O122</f>
        <v>ШТ</v>
      </c>
      <c r="F160" s="73">
        <f>EtalonRes!X122</f>
        <v>0</v>
      </c>
      <c r="G160" s="73"/>
      <c r="H160" s="73">
        <f>ROUND(EtalonRes!AG122*Source!I686, 7)</f>
        <v>0</v>
      </c>
      <c r="I160" s="74"/>
      <c r="J160" s="75"/>
      <c r="K160" s="74"/>
      <c r="L160" s="75"/>
      <c r="M160" s="74"/>
    </row>
    <row r="161" spans="1:83" ht="15" x14ac:dyDescent="0.2">
      <c r="A161" s="63"/>
      <c r="B161" s="63"/>
      <c r="C161" s="63"/>
      <c r="D161" s="77" t="s">
        <v>607</v>
      </c>
      <c r="E161" s="64"/>
      <c r="F161" s="65"/>
      <c r="G161" s="65"/>
      <c r="H161" s="65"/>
      <c r="I161" s="67"/>
      <c r="J161" s="66"/>
      <c r="K161" s="67"/>
      <c r="L161" s="66"/>
      <c r="M161" s="67">
        <f>M137+M139+M140+M145</f>
        <v>0</v>
      </c>
    </row>
    <row r="162" spans="1:83" ht="28.5" x14ac:dyDescent="0.2">
      <c r="A162" s="61" t="s">
        <v>722</v>
      </c>
      <c r="B162" s="61" t="s">
        <v>722</v>
      </c>
      <c r="C162" s="63" t="str">
        <f>Source!F688</f>
        <v>01.7.15.03-0042</v>
      </c>
      <c r="D162" s="63" t="str">
        <f>Source!G688</f>
        <v>Болты с гайками и шайбами строительные</v>
      </c>
      <c r="E162" s="64" t="str">
        <f>Source!H688</f>
        <v>кг</v>
      </c>
      <c r="F162" s="65">
        <f>SmtRes!AT109</f>
        <v>0</v>
      </c>
      <c r="G162" s="65"/>
      <c r="H162" s="65">
        <f>Source!I688</f>
        <v>0</v>
      </c>
      <c r="I162" s="67">
        <f>Source!AL688+Source!AO688+Source!AM688+Source!AN688</f>
        <v>174.93</v>
      </c>
      <c r="J162" s="66">
        <f>IF(Source!BC688&lt;&gt; 0, Source!BC688, 1)</f>
        <v>1.08</v>
      </c>
      <c r="K162" s="67">
        <f>ROUND(I162*J162, 2)</f>
        <v>188.92</v>
      </c>
      <c r="L162" s="66"/>
      <c r="M162" s="67">
        <f>Source!P688</f>
        <v>0</v>
      </c>
      <c r="AD162">
        <f>ROUND((Source!AT688/100)*((ROUND(ROUND(Source!AO688,2)*Source!I688, 2)+ROUND(ROUND(Source!AN688,2)*Source!I688, 2))), 2)</f>
        <v>0</v>
      </c>
      <c r="AE162">
        <f>ROUND((Source!AU688/100)*((ROUND(ROUND(Source!AO688,2)*Source!I688, 2)+ROUND(ROUND(Source!AN688,2)*Source!I688, 2))), 2)</f>
        <v>0</v>
      </c>
      <c r="AN162">
        <f>M162</f>
        <v>0</v>
      </c>
      <c r="AW162">
        <f>M162</f>
        <v>0</v>
      </c>
      <c r="AZ162">
        <f>Source!X688</f>
        <v>0</v>
      </c>
      <c r="BA162">
        <f>Source!Y688</f>
        <v>0</v>
      </c>
      <c r="CD162">
        <v>1</v>
      </c>
    </row>
    <row r="163" spans="1:83" ht="14.25" x14ac:dyDescent="0.2">
      <c r="A163" s="71"/>
      <c r="B163" s="71"/>
      <c r="C163" s="71"/>
      <c r="D163" s="71" t="s">
        <v>608</v>
      </c>
      <c r="E163" s="72"/>
      <c r="F163" s="73"/>
      <c r="G163" s="73"/>
      <c r="H163" s="73"/>
      <c r="I163" s="74"/>
      <c r="J163" s="75"/>
      <c r="K163" s="74"/>
      <c r="L163" s="75"/>
      <c r="M163" s="74">
        <f>SUM(AR136:AR164)+SUM(AS136:AS164)+SUM(AT136:AT164)+SUM(AU136:AU164)+SUM(AV136:AV164)</f>
        <v>0</v>
      </c>
    </row>
    <row r="164" spans="1:83" ht="15" x14ac:dyDescent="0.2">
      <c r="D164" s="79" t="s">
        <v>611</v>
      </c>
      <c r="E164" s="79"/>
      <c r="F164" s="79"/>
      <c r="G164" s="79"/>
      <c r="H164" s="79"/>
      <c r="I164" s="79"/>
      <c r="J164" s="80">
        <f>IF(F136&lt;&gt;0,L164/F136, 0)</f>
        <v>0</v>
      </c>
      <c r="K164" s="80"/>
      <c r="L164" s="80">
        <f>M137+M139+M145+M140+SUM(M162:M162)</f>
        <v>0</v>
      </c>
      <c r="M164" s="80"/>
      <c r="AD164">
        <f>ROUND((Source!AT686/100)*((ROUND(SUMIF(SmtRes!AQ103:'SmtRes'!AQ122,"=1",SmtRes!AD103:'SmtRes'!AD122)*Source!I686, 2)+ROUND(SUMIF(SmtRes!AQ103:'SmtRes'!AQ122,"=1",SmtRes!AC103:'SmtRes'!AC122)*Source!I686, 2))), 2)</f>
        <v>0</v>
      </c>
      <c r="AE164">
        <f>ROUND((Source!AU686/100)*((ROUND(SUMIF(SmtRes!AQ103:'SmtRes'!AQ122,"=1",SmtRes!AD103:'SmtRes'!AD122)*Source!I686, 2)+ROUND(SUMIF(SmtRes!AQ103:'SmtRes'!AQ122,"=1",SmtRes!AC103:'SmtRes'!AC122)*Source!I686, 2))), 2)</f>
        <v>0</v>
      </c>
      <c r="AN164" s="76">
        <f>M137+M139+M145+M140</f>
        <v>0</v>
      </c>
      <c r="AO164" s="76">
        <f>M139</f>
        <v>0</v>
      </c>
      <c r="AQ164" t="s">
        <v>612</v>
      </c>
      <c r="AR164" s="76">
        <f>M137</f>
        <v>0</v>
      </c>
      <c r="AT164" s="76">
        <f>M140</f>
        <v>0</v>
      </c>
      <c r="AV164" t="s">
        <v>612</v>
      </c>
      <c r="AW164" s="76">
        <f>M145</f>
        <v>0</v>
      </c>
      <c r="AZ164">
        <f>Source!X686</f>
        <v>0</v>
      </c>
      <c r="BA164">
        <f>Source!Y686</f>
        <v>0</v>
      </c>
      <c r="CD164">
        <v>1</v>
      </c>
    </row>
    <row r="165" spans="1:83" ht="57" x14ac:dyDescent="0.2">
      <c r="A165" s="61" t="s">
        <v>171</v>
      </c>
      <c r="B165" s="61" t="s">
        <v>171</v>
      </c>
      <c r="C165" s="63" t="s">
        <v>601</v>
      </c>
      <c r="D165" s="63" t="str">
        <f>Source!G708</f>
        <v>Подвеска провода СИП-2 напряжением от 0,4 кВ до 1 кВ на опорах, при 32 опорах на км линии: с использованием автогидроподъемника</v>
      </c>
      <c r="E165" s="64" t="str">
        <f>Source!H708</f>
        <v>1000 м</v>
      </c>
      <c r="F165" s="65">
        <f>Source!K708</f>
        <v>0.16200000000000001</v>
      </c>
      <c r="G165" s="65"/>
      <c r="H165" s="65">
        <f>Source!I708</f>
        <v>0.16200000000000001</v>
      </c>
      <c r="I165" s="67"/>
      <c r="J165" s="66"/>
      <c r="K165" s="67"/>
      <c r="L165" s="66"/>
      <c r="M165" s="67"/>
    </row>
    <row r="166" spans="1:83" ht="318.75" x14ac:dyDescent="0.2">
      <c r="D166" s="68" t="str">
        <f>Source!CN708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67" spans="1:83" ht="15" x14ac:dyDescent="0.2">
      <c r="A167" s="62"/>
      <c r="B167" s="62"/>
      <c r="C167" s="65">
        <v>1</v>
      </c>
      <c r="D167" s="62" t="s">
        <v>602</v>
      </c>
      <c r="E167" s="64" t="s">
        <v>434</v>
      </c>
      <c r="F167" s="69"/>
      <c r="G167" s="65"/>
      <c r="H167" s="65">
        <f>Source!U708</f>
        <v>15.40944</v>
      </c>
      <c r="I167" s="65"/>
      <c r="J167" s="65"/>
      <c r="K167" s="65"/>
      <c r="L167" s="65"/>
      <c r="M167" s="70">
        <f>SUM(M168:M171)-SUMIF(CE168:CE171, 1, M168:M171)</f>
        <v>12248.39</v>
      </c>
    </row>
    <row r="168" spans="1:83" ht="14.25" x14ac:dyDescent="0.2">
      <c r="A168" s="63"/>
      <c r="B168" s="63"/>
      <c r="C168" s="63" t="s">
        <v>477</v>
      </c>
      <c r="D168" s="63" t="s">
        <v>478</v>
      </c>
      <c r="E168" s="64" t="s">
        <v>479</v>
      </c>
      <c r="F168" s="65">
        <v>0.99</v>
      </c>
      <c r="G168" s="65"/>
      <c r="H168" s="65">
        <f>SmtRes!CX143</f>
        <v>0.16037999999999999</v>
      </c>
      <c r="I168" s="67"/>
      <c r="J168" s="66"/>
      <c r="K168" s="67">
        <f>SmtRes!CZ143</f>
        <v>660.33</v>
      </c>
      <c r="L168" s="66"/>
      <c r="M168" s="67">
        <f>SmtRes!DI143</f>
        <v>105.9</v>
      </c>
    </row>
    <row r="169" spans="1:83" ht="14.25" x14ac:dyDescent="0.2">
      <c r="A169" s="63"/>
      <c r="B169" s="63"/>
      <c r="C169" s="63" t="s">
        <v>480</v>
      </c>
      <c r="D169" s="63" t="s">
        <v>481</v>
      </c>
      <c r="E169" s="64" t="s">
        <v>479</v>
      </c>
      <c r="F169" s="65">
        <v>47.29</v>
      </c>
      <c r="G169" s="65"/>
      <c r="H169" s="65">
        <f>SmtRes!CX144</f>
        <v>7.6609800000000003</v>
      </c>
      <c r="I169" s="67"/>
      <c r="J169" s="66"/>
      <c r="K169" s="67">
        <f>SmtRes!CZ144</f>
        <v>720.91</v>
      </c>
      <c r="L169" s="66"/>
      <c r="M169" s="67">
        <f>SmtRes!DI144</f>
        <v>5522.88</v>
      </c>
    </row>
    <row r="170" spans="1:83" ht="14.25" x14ac:dyDescent="0.2">
      <c r="A170" s="63"/>
      <c r="B170" s="63"/>
      <c r="C170" s="63" t="s">
        <v>482</v>
      </c>
      <c r="D170" s="63" t="s">
        <v>483</v>
      </c>
      <c r="E170" s="64" t="s">
        <v>479</v>
      </c>
      <c r="F170" s="65">
        <v>23.42</v>
      </c>
      <c r="G170" s="65"/>
      <c r="H170" s="65">
        <f>SmtRes!CX145</f>
        <v>3.7940399999999999</v>
      </c>
      <c r="I170" s="67"/>
      <c r="J170" s="66"/>
      <c r="K170" s="67">
        <f>SmtRes!CZ145</f>
        <v>811.79</v>
      </c>
      <c r="L170" s="66"/>
      <c r="M170" s="67">
        <f>SmtRes!DI145</f>
        <v>3079.96</v>
      </c>
    </row>
    <row r="171" spans="1:83" ht="14.25" x14ac:dyDescent="0.2">
      <c r="A171" s="63"/>
      <c r="B171" s="63"/>
      <c r="C171" s="63" t="s">
        <v>484</v>
      </c>
      <c r="D171" s="63" t="s">
        <v>485</v>
      </c>
      <c r="E171" s="64" t="s">
        <v>479</v>
      </c>
      <c r="F171" s="65">
        <v>23.42</v>
      </c>
      <c r="G171" s="65"/>
      <c r="H171" s="65">
        <f>SmtRes!CX146</f>
        <v>3.7940399999999999</v>
      </c>
      <c r="I171" s="67"/>
      <c r="J171" s="66"/>
      <c r="K171" s="67">
        <f>SmtRes!CZ146</f>
        <v>932.95</v>
      </c>
      <c r="L171" s="66"/>
      <c r="M171" s="67">
        <f>SmtRes!DI146</f>
        <v>3539.65</v>
      </c>
    </row>
    <row r="172" spans="1:83" ht="15" x14ac:dyDescent="0.2">
      <c r="A172" s="62"/>
      <c r="B172" s="62"/>
      <c r="C172" s="65">
        <v>2</v>
      </c>
      <c r="D172" s="62" t="s">
        <v>603</v>
      </c>
      <c r="E172" s="64"/>
      <c r="F172" s="69"/>
      <c r="G172" s="65"/>
      <c r="H172" s="65"/>
      <c r="I172" s="65"/>
      <c r="J172" s="65"/>
      <c r="K172" s="65"/>
      <c r="L172" s="65"/>
      <c r="M172" s="70">
        <f>SUM(M173:M182)-SUMIF(CE173:CE182, 1, M173:M182)</f>
        <v>2151.34</v>
      </c>
    </row>
    <row r="173" spans="1:83" ht="15" x14ac:dyDescent="0.2">
      <c r="A173" s="62"/>
      <c r="B173" s="62"/>
      <c r="C173" s="65"/>
      <c r="D173" s="62" t="s">
        <v>606</v>
      </c>
      <c r="E173" s="64" t="s">
        <v>434</v>
      </c>
      <c r="F173" s="69"/>
      <c r="G173" s="65"/>
      <c r="H173" s="65">
        <f>Source!V708</f>
        <v>4.0321800000000003</v>
      </c>
      <c r="I173" s="65"/>
      <c r="J173" s="65"/>
      <c r="K173" s="65"/>
      <c r="L173" s="65"/>
      <c r="M173" s="70">
        <f>SUMIF(CE174:CE182, 1, M174:M182)</f>
        <v>2188.34</v>
      </c>
      <c r="CE173">
        <v>1</v>
      </c>
    </row>
    <row r="174" spans="1:83" ht="28.5" x14ac:dyDescent="0.2">
      <c r="A174" s="63"/>
      <c r="B174" s="63"/>
      <c r="C174" s="63" t="s">
        <v>437</v>
      </c>
      <c r="D174" s="63" t="s">
        <v>439</v>
      </c>
      <c r="E174" s="64" t="s">
        <v>440</v>
      </c>
      <c r="F174" s="65">
        <v>0.75</v>
      </c>
      <c r="G174" s="65"/>
      <c r="H174" s="65">
        <f>SmtRes!CX148</f>
        <v>0.1215</v>
      </c>
      <c r="I174" s="67"/>
      <c r="J174" s="66"/>
      <c r="K174" s="67">
        <f>SmtRes!CZ148</f>
        <v>1626.29</v>
      </c>
      <c r="L174" s="66"/>
      <c r="M174" s="67">
        <f>SmtRes!DG148</f>
        <v>197.59</v>
      </c>
    </row>
    <row r="175" spans="1:83" ht="28.5" x14ac:dyDescent="0.2">
      <c r="A175" s="63"/>
      <c r="B175" s="63"/>
      <c r="C175" s="63" t="s">
        <v>441</v>
      </c>
      <c r="D175" s="63" t="s">
        <v>604</v>
      </c>
      <c r="E175" s="64" t="s">
        <v>434</v>
      </c>
      <c r="F175" s="65">
        <f>SmtRes!DO148*SmtRes!AT148</f>
        <v>0.75</v>
      </c>
      <c r="G175" s="65"/>
      <c r="H175" s="65">
        <f>ROUND(F175*H165, 7)</f>
        <v>0.1215</v>
      </c>
      <c r="I175" s="67"/>
      <c r="J175" s="66"/>
      <c r="K175" s="67">
        <f>ROUND(SmtRes!AG148/SmtRes!DO148, 2)</f>
        <v>1090.46</v>
      </c>
      <c r="L175" s="66"/>
      <c r="M175" s="67">
        <f>SmtRes!DH148</f>
        <v>132.49</v>
      </c>
      <c r="CE175">
        <v>1</v>
      </c>
    </row>
    <row r="176" spans="1:83" ht="28.5" x14ac:dyDescent="0.2">
      <c r="A176" s="63"/>
      <c r="B176" s="63"/>
      <c r="C176" s="63" t="s">
        <v>486</v>
      </c>
      <c r="D176" s="63" t="s">
        <v>488</v>
      </c>
      <c r="E176" s="64" t="s">
        <v>440</v>
      </c>
      <c r="F176" s="65">
        <v>0.81</v>
      </c>
      <c r="G176" s="65"/>
      <c r="H176" s="65">
        <f>SmtRes!CX149</f>
        <v>0.13122</v>
      </c>
      <c r="I176" s="67">
        <f>SmtRes!CZ149</f>
        <v>11.45</v>
      </c>
      <c r="J176" s="66">
        <f>SmtRes!AJ149</f>
        <v>1.48</v>
      </c>
      <c r="K176" s="67">
        <f>ROUND(I176*J176, 2)</f>
        <v>16.95</v>
      </c>
      <c r="L176" s="66"/>
      <c r="M176" s="67">
        <f>SmtRes!DG149</f>
        <v>2.2200000000000002</v>
      </c>
    </row>
    <row r="177" spans="1:83" ht="28.5" x14ac:dyDescent="0.2">
      <c r="A177" s="63"/>
      <c r="B177" s="63"/>
      <c r="C177" s="63" t="s">
        <v>489</v>
      </c>
      <c r="D177" s="63" t="s">
        <v>491</v>
      </c>
      <c r="E177" s="64" t="s">
        <v>440</v>
      </c>
      <c r="F177" s="65">
        <v>22.74</v>
      </c>
      <c r="G177" s="65"/>
      <c r="H177" s="65">
        <f>SmtRes!CX150</f>
        <v>3.6838799999999998</v>
      </c>
      <c r="I177" s="67">
        <f>SmtRes!CZ150</f>
        <v>346.73</v>
      </c>
      <c r="J177" s="66">
        <f>SmtRes!AJ150</f>
        <v>1.46</v>
      </c>
      <c r="K177" s="67">
        <f>ROUND(I177*J177, 2)</f>
        <v>506.23</v>
      </c>
      <c r="L177" s="66"/>
      <c r="M177" s="67">
        <f>SmtRes!DG150</f>
        <v>1864.89</v>
      </c>
    </row>
    <row r="178" spans="1:83" ht="28.5" x14ac:dyDescent="0.2">
      <c r="A178" s="63"/>
      <c r="B178" s="63"/>
      <c r="C178" s="63" t="s">
        <v>448</v>
      </c>
      <c r="D178" s="63" t="s">
        <v>605</v>
      </c>
      <c r="E178" s="64" t="s">
        <v>434</v>
      </c>
      <c r="F178" s="65">
        <f>SmtRes!DO150*SmtRes!AT150</f>
        <v>22.74</v>
      </c>
      <c r="G178" s="65"/>
      <c r="H178" s="65">
        <f>ROUND(F178*H165, 7)</f>
        <v>3.6838799999999998</v>
      </c>
      <c r="I178" s="67"/>
      <c r="J178" s="66"/>
      <c r="K178" s="67">
        <f>ROUND(SmtRes!AG150/SmtRes!DO150, 2)</f>
        <v>508.09</v>
      </c>
      <c r="L178" s="66"/>
      <c r="M178" s="67">
        <f>SmtRes!DH150</f>
        <v>1871.74</v>
      </c>
      <c r="CE178">
        <v>1</v>
      </c>
    </row>
    <row r="179" spans="1:83" ht="28.5" x14ac:dyDescent="0.2">
      <c r="A179" s="63"/>
      <c r="B179" s="63"/>
      <c r="C179" s="63" t="s">
        <v>455</v>
      </c>
      <c r="D179" s="63" t="s">
        <v>457</v>
      </c>
      <c r="E179" s="64" t="s">
        <v>440</v>
      </c>
      <c r="F179" s="65">
        <v>0.59</v>
      </c>
      <c r="G179" s="65"/>
      <c r="H179" s="65">
        <f>SmtRes!CX151</f>
        <v>9.5579999999999998E-2</v>
      </c>
      <c r="I179" s="67"/>
      <c r="J179" s="66"/>
      <c r="K179" s="67">
        <f>SmtRes!CZ151</f>
        <v>641.70000000000005</v>
      </c>
      <c r="L179" s="66"/>
      <c r="M179" s="67">
        <f>SmtRes!DG151</f>
        <v>61.33</v>
      </c>
    </row>
    <row r="180" spans="1:83" ht="28.5" x14ac:dyDescent="0.2">
      <c r="A180" s="63"/>
      <c r="B180" s="63"/>
      <c r="C180" s="63" t="s">
        <v>448</v>
      </c>
      <c r="D180" s="63" t="s">
        <v>605</v>
      </c>
      <c r="E180" s="64" t="s">
        <v>434</v>
      </c>
      <c r="F180" s="65">
        <f>SmtRes!DO151*SmtRes!AT151</f>
        <v>0.59</v>
      </c>
      <c r="G180" s="65"/>
      <c r="H180" s="65">
        <f>ROUND(F180*H165, 7)</f>
        <v>9.5579999999999998E-2</v>
      </c>
      <c r="I180" s="67"/>
      <c r="J180" s="66"/>
      <c r="K180" s="67">
        <f>ROUND(SmtRes!AG151/SmtRes!DO151, 2)</f>
        <v>811.79</v>
      </c>
      <c r="L180" s="66"/>
      <c r="M180" s="67">
        <f>SmtRes!DH151</f>
        <v>77.59</v>
      </c>
      <c r="CE180">
        <v>1</v>
      </c>
    </row>
    <row r="181" spans="1:83" ht="28.5" x14ac:dyDescent="0.2">
      <c r="A181" s="63"/>
      <c r="B181" s="63"/>
      <c r="C181" s="63" t="s">
        <v>492</v>
      </c>
      <c r="D181" s="63" t="s">
        <v>494</v>
      </c>
      <c r="E181" s="64" t="s">
        <v>440</v>
      </c>
      <c r="F181" s="65">
        <v>0.81</v>
      </c>
      <c r="G181" s="65"/>
      <c r="H181" s="65">
        <f>SmtRes!CX152</f>
        <v>0.13122</v>
      </c>
      <c r="I181" s="67"/>
      <c r="J181" s="66"/>
      <c r="K181" s="67">
        <f>SmtRes!CZ152</f>
        <v>192.86</v>
      </c>
      <c r="L181" s="66"/>
      <c r="M181" s="67">
        <f>SmtRes!DG152</f>
        <v>25.31</v>
      </c>
    </row>
    <row r="182" spans="1:83" ht="28.5" x14ac:dyDescent="0.2">
      <c r="A182" s="63"/>
      <c r="B182" s="63"/>
      <c r="C182" s="63" t="s">
        <v>448</v>
      </c>
      <c r="D182" s="63" t="s">
        <v>605</v>
      </c>
      <c r="E182" s="64" t="s">
        <v>434</v>
      </c>
      <c r="F182" s="65">
        <f>SmtRes!DO152*SmtRes!AT152</f>
        <v>0.81</v>
      </c>
      <c r="G182" s="65"/>
      <c r="H182" s="65">
        <f>ROUND(F182*H165, 7)</f>
        <v>0.13122</v>
      </c>
      <c r="I182" s="67"/>
      <c r="J182" s="66"/>
      <c r="K182" s="67">
        <f>ROUND(SmtRes!AG152/SmtRes!DO152, 2)</f>
        <v>811.79</v>
      </c>
      <c r="L182" s="66"/>
      <c r="M182" s="67">
        <f>SmtRes!DH152</f>
        <v>106.52</v>
      </c>
      <c r="CE182">
        <v>1</v>
      </c>
    </row>
    <row r="183" spans="1:83" ht="28.5" x14ac:dyDescent="0.2">
      <c r="A183" s="63"/>
      <c r="B183" s="63"/>
      <c r="C183" s="63" t="str">
        <f>EtalonRes!I153</f>
        <v>20.1.01.01</v>
      </c>
      <c r="D183" s="63" t="str">
        <f>EtalonRes!K153</f>
        <v>Комплект линейной арматуры для крепления СИП-2 на опоре ВЛИ</v>
      </c>
      <c r="E183" s="64" t="str">
        <f>EtalonRes!O153</f>
        <v>ШТ</v>
      </c>
      <c r="F183" s="65">
        <f>EtalonRes!X153</f>
        <v>0</v>
      </c>
      <c r="G183" s="65"/>
      <c r="H183" s="65">
        <f>ROUND(EtalonRes!AG153*Source!I708, 7)</f>
        <v>0</v>
      </c>
      <c r="I183" s="67"/>
      <c r="J183" s="66"/>
      <c r="K183" s="67"/>
      <c r="L183" s="66"/>
      <c r="M183" s="67"/>
    </row>
    <row r="184" spans="1:83" ht="28.5" x14ac:dyDescent="0.2">
      <c r="A184" s="63"/>
      <c r="B184" s="63"/>
      <c r="C184" s="63" t="str">
        <f>EtalonRes!I154</f>
        <v>20.1.01.11</v>
      </c>
      <c r="D184" s="63" t="str">
        <f>EtalonRes!K154</f>
        <v>Комплект линейной арматуры для устройства заземлений на опорах ВЛИ</v>
      </c>
      <c r="E184" s="64" t="str">
        <f>EtalonRes!O154</f>
        <v>ШТ</v>
      </c>
      <c r="F184" s="65">
        <f>EtalonRes!X154</f>
        <v>0</v>
      </c>
      <c r="G184" s="65"/>
      <c r="H184" s="65">
        <f>ROUND(EtalonRes!AG154*Source!I708, 7)</f>
        <v>0</v>
      </c>
      <c r="I184" s="67"/>
      <c r="J184" s="66"/>
      <c r="K184" s="67"/>
      <c r="L184" s="66"/>
      <c r="M184" s="67"/>
    </row>
    <row r="185" spans="1:83" ht="28.5" x14ac:dyDescent="0.2">
      <c r="A185" s="63"/>
      <c r="B185" s="63"/>
      <c r="C185" s="63" t="str">
        <f>EtalonRes!I155</f>
        <v>21.2.01.01</v>
      </c>
      <c r="D185" s="71" t="str">
        <f>EtalonRes!K155</f>
        <v>Провода самонесущие изолированные для ВЛИ</v>
      </c>
      <c r="E185" s="72" t="str">
        <f>EtalonRes!O155</f>
        <v>1000 м</v>
      </c>
      <c r="F185" s="73">
        <f>EtalonRes!X155</f>
        <v>0</v>
      </c>
      <c r="G185" s="73"/>
      <c r="H185" s="73">
        <f>ROUND(EtalonRes!AG155*Source!I708, 7)</f>
        <v>0</v>
      </c>
      <c r="I185" s="74"/>
      <c r="J185" s="75"/>
      <c r="K185" s="74"/>
      <c r="L185" s="75"/>
      <c r="M185" s="74"/>
    </row>
    <row r="186" spans="1:83" ht="15" x14ac:dyDescent="0.2">
      <c r="A186" s="63"/>
      <c r="B186" s="63"/>
      <c r="C186" s="63"/>
      <c r="D186" s="77" t="s">
        <v>607</v>
      </c>
      <c r="E186" s="64"/>
      <c r="F186" s="65"/>
      <c r="G186" s="65"/>
      <c r="H186" s="65"/>
      <c r="I186" s="67"/>
      <c r="J186" s="66"/>
      <c r="K186" s="67"/>
      <c r="L186" s="66"/>
      <c r="M186" s="67">
        <f>M167+M172+M173</f>
        <v>16588.07</v>
      </c>
    </row>
    <row r="187" spans="1:83" ht="14.25" x14ac:dyDescent="0.2">
      <c r="A187" s="63"/>
      <c r="B187" s="63"/>
      <c r="C187" s="63"/>
      <c r="D187" s="63" t="s">
        <v>608</v>
      </c>
      <c r="E187" s="64"/>
      <c r="F187" s="65"/>
      <c r="G187" s="65"/>
      <c r="H187" s="65"/>
      <c r="I187" s="67"/>
      <c r="J187" s="66"/>
      <c r="K187" s="67"/>
      <c r="L187" s="66"/>
      <c r="M187" s="67">
        <f>SUM(AR165:AR190)+SUM(AS165:AS190)+SUM(AT165:AT190)+SUM(AU165:AU190)+SUM(AV165:AV190)</f>
        <v>14436.73</v>
      </c>
    </row>
    <row r="188" spans="1:83" ht="14.25" x14ac:dyDescent="0.2">
      <c r="A188" s="63"/>
      <c r="B188" s="63"/>
      <c r="C188" s="63" t="s">
        <v>93</v>
      </c>
      <c r="D188" s="63" t="s">
        <v>609</v>
      </c>
      <c r="E188" s="64" t="s">
        <v>222</v>
      </c>
      <c r="F188" s="65">
        <f>Source!BZ708</f>
        <v>103</v>
      </c>
      <c r="G188" s="65"/>
      <c r="H188" s="65">
        <f>Source!AT708</f>
        <v>103</v>
      </c>
      <c r="I188" s="67"/>
      <c r="J188" s="66"/>
      <c r="K188" s="67"/>
      <c r="L188" s="66"/>
      <c r="M188" s="67">
        <f>SUM(AZ165:AZ190)</f>
        <v>14869.83</v>
      </c>
    </row>
    <row r="189" spans="1:83" ht="14.25" x14ac:dyDescent="0.2">
      <c r="A189" s="71"/>
      <c r="B189" s="71"/>
      <c r="C189" s="71" t="s">
        <v>94</v>
      </c>
      <c r="D189" s="71" t="s">
        <v>610</v>
      </c>
      <c r="E189" s="72" t="s">
        <v>222</v>
      </c>
      <c r="F189" s="73">
        <f>Source!CA708</f>
        <v>60</v>
      </c>
      <c r="G189" s="73"/>
      <c r="H189" s="73">
        <f>Source!AU708</f>
        <v>60</v>
      </c>
      <c r="I189" s="74"/>
      <c r="J189" s="75"/>
      <c r="K189" s="74"/>
      <c r="L189" s="75"/>
      <c r="M189" s="74">
        <f>SUM(BA165:BA190)</f>
        <v>8662.0400000000009</v>
      </c>
    </row>
    <row r="190" spans="1:83" ht="15" x14ac:dyDescent="0.2">
      <c r="D190" s="79" t="s">
        <v>611</v>
      </c>
      <c r="E190" s="79"/>
      <c r="F190" s="79"/>
      <c r="G190" s="79"/>
      <c r="H190" s="79"/>
      <c r="I190" s="79"/>
      <c r="J190" s="80">
        <f>IF(F165&lt;&gt;0,L190/F165, 0)</f>
        <v>247653.95061728396</v>
      </c>
      <c r="K190" s="80"/>
      <c r="L190" s="80">
        <f>M167+M172+M188+M189+M173</f>
        <v>40119.94</v>
      </c>
      <c r="M190" s="80"/>
      <c r="AD190">
        <f>ROUND((Source!AT708/100)*((ROUND(SUMIF(SmtRes!AQ143:'SmtRes'!AQ155,"=1",SmtRes!AD143:'SmtRes'!AD155)*Source!I708, 2)+ROUND(SUMIF(SmtRes!AQ143:'SmtRes'!AQ155,"=1",SmtRes!AC143:'SmtRes'!AC155)*Source!I708, 2))), 2)</f>
        <v>1059.25</v>
      </c>
      <c r="AE190">
        <f>ROUND((Source!AU708/100)*((ROUND(SUMIF(SmtRes!AQ143:'SmtRes'!AQ155,"=1",SmtRes!AD143:'SmtRes'!AD155)*Source!I708, 2)+ROUND(SUMIF(SmtRes!AQ143:'SmtRes'!AQ155,"=1",SmtRes!AC143:'SmtRes'!AC155)*Source!I708, 2))), 2)</f>
        <v>617.04</v>
      </c>
      <c r="AN190" s="76">
        <f>M167+M172+M188+M189+M173</f>
        <v>40119.94</v>
      </c>
      <c r="AO190" s="76">
        <f>M172</f>
        <v>2151.34</v>
      </c>
      <c r="AQ190" t="s">
        <v>612</v>
      </c>
      <c r="AR190" s="76">
        <f>M167</f>
        <v>12248.39</v>
      </c>
      <c r="AT190" s="76">
        <f>M173</f>
        <v>2188.34</v>
      </c>
      <c r="AV190" t="s">
        <v>612</v>
      </c>
      <c r="AW190">
        <f>0</f>
        <v>0</v>
      </c>
      <c r="AZ190">
        <f>Source!X708</f>
        <v>14869.83</v>
      </c>
      <c r="BA190">
        <f>Source!Y708</f>
        <v>8662.0400000000009</v>
      </c>
      <c r="CD190">
        <v>1</v>
      </c>
    </row>
    <row r="191" spans="1:83" ht="42.75" x14ac:dyDescent="0.2">
      <c r="A191" s="61" t="s">
        <v>187</v>
      </c>
      <c r="B191" s="61" t="s">
        <v>187</v>
      </c>
      <c r="C191" s="63" t="s">
        <v>613</v>
      </c>
      <c r="D191" s="63" t="str">
        <f>Source!G716</f>
        <v>При изменении количества опор на 1 км ВЛИ добавлять или исключать: к норме 33-04-017-01</v>
      </c>
      <c r="E191" s="64" t="str">
        <f>Source!H716</f>
        <v>ШТ</v>
      </c>
      <c r="F191" s="65">
        <f>Source!K716</f>
        <v>3</v>
      </c>
      <c r="G191" s="65"/>
      <c r="H191" s="65">
        <f>Source!I716</f>
        <v>3</v>
      </c>
      <c r="I191" s="67"/>
      <c r="J191" s="66"/>
      <c r="K191" s="67"/>
      <c r="L191" s="66"/>
      <c r="M191" s="67"/>
    </row>
    <row r="192" spans="1:83" ht="318.75" x14ac:dyDescent="0.2">
      <c r="D192" s="68" t="str">
        <f>Source!CN716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93" spans="1:83" ht="15" x14ac:dyDescent="0.2">
      <c r="A193" s="62"/>
      <c r="B193" s="62"/>
      <c r="C193" s="65">
        <v>1</v>
      </c>
      <c r="D193" s="62" t="s">
        <v>602</v>
      </c>
      <c r="E193" s="64" t="s">
        <v>434</v>
      </c>
      <c r="F193" s="69"/>
      <c r="G193" s="65"/>
      <c r="H193" s="65">
        <f>Source!U716</f>
        <v>5.43</v>
      </c>
      <c r="I193" s="65"/>
      <c r="J193" s="65"/>
      <c r="K193" s="65"/>
      <c r="L193" s="65"/>
      <c r="M193" s="70">
        <f>SUM(M194:M196)-SUMIF(CE194:CE196, 1, M194:M196)</f>
        <v>4323.4799999999996</v>
      </c>
    </row>
    <row r="194" spans="1:83" ht="14.25" x14ac:dyDescent="0.2">
      <c r="A194" s="63"/>
      <c r="B194" s="63"/>
      <c r="C194" s="63" t="s">
        <v>480</v>
      </c>
      <c r="D194" s="63" t="s">
        <v>481</v>
      </c>
      <c r="E194" s="64" t="s">
        <v>479</v>
      </c>
      <c r="F194" s="65">
        <v>0.91</v>
      </c>
      <c r="G194" s="65"/>
      <c r="H194" s="65">
        <f>SmtRes!CX169</f>
        <v>2.73</v>
      </c>
      <c r="I194" s="67"/>
      <c r="J194" s="66"/>
      <c r="K194" s="67">
        <f>SmtRes!CZ169</f>
        <v>720.91</v>
      </c>
      <c r="L194" s="66"/>
      <c r="M194" s="67">
        <f>SmtRes!DI169</f>
        <v>1968.08</v>
      </c>
    </row>
    <row r="195" spans="1:83" ht="14.25" x14ac:dyDescent="0.2">
      <c r="A195" s="63"/>
      <c r="B195" s="63"/>
      <c r="C195" s="63" t="s">
        <v>482</v>
      </c>
      <c r="D195" s="63" t="s">
        <v>483</v>
      </c>
      <c r="E195" s="64" t="s">
        <v>479</v>
      </c>
      <c r="F195" s="65">
        <v>0.45</v>
      </c>
      <c r="G195" s="65"/>
      <c r="H195" s="65">
        <f>SmtRes!CX170</f>
        <v>1.35</v>
      </c>
      <c r="I195" s="67"/>
      <c r="J195" s="66"/>
      <c r="K195" s="67">
        <f>SmtRes!CZ170</f>
        <v>811.79</v>
      </c>
      <c r="L195" s="66"/>
      <c r="M195" s="67">
        <f>SmtRes!DI170</f>
        <v>1095.92</v>
      </c>
    </row>
    <row r="196" spans="1:83" ht="14.25" x14ac:dyDescent="0.2">
      <c r="A196" s="63"/>
      <c r="B196" s="63"/>
      <c r="C196" s="63" t="s">
        <v>484</v>
      </c>
      <c r="D196" s="63" t="s">
        <v>485</v>
      </c>
      <c r="E196" s="64" t="s">
        <v>479</v>
      </c>
      <c r="F196" s="65">
        <v>0.45</v>
      </c>
      <c r="G196" s="65"/>
      <c r="H196" s="65">
        <f>SmtRes!CX171</f>
        <v>1.35</v>
      </c>
      <c r="I196" s="67"/>
      <c r="J196" s="66"/>
      <c r="K196" s="67">
        <f>SmtRes!CZ171</f>
        <v>932.95</v>
      </c>
      <c r="L196" s="66"/>
      <c r="M196" s="67">
        <f>SmtRes!DI171</f>
        <v>1259.48</v>
      </c>
    </row>
    <row r="197" spans="1:83" ht="15" x14ac:dyDescent="0.2">
      <c r="A197" s="62"/>
      <c r="B197" s="62"/>
      <c r="C197" s="65">
        <v>2</v>
      </c>
      <c r="D197" s="62" t="s">
        <v>603</v>
      </c>
      <c r="E197" s="64"/>
      <c r="F197" s="69"/>
      <c r="G197" s="65"/>
      <c r="H197" s="65"/>
      <c r="I197" s="65"/>
      <c r="J197" s="65"/>
      <c r="K197" s="65"/>
      <c r="L197" s="65"/>
      <c r="M197" s="70">
        <f>SUM(M198:M200)-SUMIF(CE198:CE200, 1, M198:M200)</f>
        <v>668.22</v>
      </c>
    </row>
    <row r="198" spans="1:83" ht="15" x14ac:dyDescent="0.2">
      <c r="A198" s="62"/>
      <c r="B198" s="62"/>
      <c r="C198" s="65"/>
      <c r="D198" s="62" t="s">
        <v>606</v>
      </c>
      <c r="E198" s="64" t="s">
        <v>434</v>
      </c>
      <c r="F198" s="69"/>
      <c r="G198" s="65"/>
      <c r="H198" s="65">
        <f>Source!V716</f>
        <v>1.32</v>
      </c>
      <c r="I198" s="65"/>
      <c r="J198" s="65"/>
      <c r="K198" s="65"/>
      <c r="L198" s="65"/>
      <c r="M198" s="70">
        <f>SUMIF(CE199:CE200, 1, M199:M200)</f>
        <v>670.68</v>
      </c>
      <c r="CE198">
        <v>1</v>
      </c>
    </row>
    <row r="199" spans="1:83" ht="28.5" x14ac:dyDescent="0.2">
      <c r="A199" s="63"/>
      <c r="B199" s="63"/>
      <c r="C199" s="63" t="s">
        <v>489</v>
      </c>
      <c r="D199" s="63" t="s">
        <v>491</v>
      </c>
      <c r="E199" s="64" t="s">
        <v>440</v>
      </c>
      <c r="F199" s="65">
        <v>0.44</v>
      </c>
      <c r="G199" s="65"/>
      <c r="H199" s="65">
        <f>SmtRes!CX173</f>
        <v>1.32</v>
      </c>
      <c r="I199" s="67">
        <f>SmtRes!CZ173</f>
        <v>346.73</v>
      </c>
      <c r="J199" s="66">
        <f>SmtRes!AJ173</f>
        <v>1.46</v>
      </c>
      <c r="K199" s="67">
        <f>ROUND(I199*J199, 2)</f>
        <v>506.23</v>
      </c>
      <c r="L199" s="66"/>
      <c r="M199" s="67">
        <f>SmtRes!DG173</f>
        <v>668.22</v>
      </c>
    </row>
    <row r="200" spans="1:83" ht="28.5" x14ac:dyDescent="0.2">
      <c r="A200" s="63"/>
      <c r="B200" s="63"/>
      <c r="C200" s="63" t="s">
        <v>448</v>
      </c>
      <c r="D200" s="63" t="s">
        <v>605</v>
      </c>
      <c r="E200" s="64" t="s">
        <v>434</v>
      </c>
      <c r="F200" s="65">
        <f>SmtRes!DO173*SmtRes!AT173</f>
        <v>0.44</v>
      </c>
      <c r="G200" s="65"/>
      <c r="H200" s="65">
        <f>ROUND(F200*H191, 7)</f>
        <v>1.32</v>
      </c>
      <c r="I200" s="67"/>
      <c r="J200" s="66"/>
      <c r="K200" s="67">
        <f>ROUND(SmtRes!AG173/SmtRes!DO173, 2)</f>
        <v>508.09</v>
      </c>
      <c r="L200" s="66"/>
      <c r="M200" s="67">
        <f>SmtRes!DH173</f>
        <v>670.68</v>
      </c>
      <c r="CE200">
        <v>1</v>
      </c>
    </row>
    <row r="201" spans="1:83" ht="28.5" x14ac:dyDescent="0.2">
      <c r="A201" s="63"/>
      <c r="B201" s="63"/>
      <c r="C201" s="63" t="str">
        <f>EtalonRes!I174</f>
        <v>20.1.01.01</v>
      </c>
      <c r="D201" s="63" t="str">
        <f>EtalonRes!K174</f>
        <v>Комплект линейной арматуры для крепления СИП-2 на опоре ВЛИ</v>
      </c>
      <c r="E201" s="64" t="str">
        <f>EtalonRes!O174</f>
        <v>ШТ</v>
      </c>
      <c r="F201" s="65">
        <f>EtalonRes!X174</f>
        <v>0</v>
      </c>
      <c r="G201" s="65"/>
      <c r="H201" s="65">
        <f>ROUND(EtalonRes!AG174*Source!I716, 7)</f>
        <v>0</v>
      </c>
      <c r="I201" s="67"/>
      <c r="J201" s="66"/>
      <c r="K201" s="67"/>
      <c r="L201" s="66"/>
      <c r="M201" s="67"/>
    </row>
    <row r="202" spans="1:83" ht="28.5" x14ac:dyDescent="0.2">
      <c r="A202" s="63"/>
      <c r="B202" s="63"/>
      <c r="C202" s="63" t="str">
        <f>EtalonRes!I175</f>
        <v>20.1.01.11</v>
      </c>
      <c r="D202" s="71" t="str">
        <f>EtalonRes!K175</f>
        <v>Комплект линейной арматуры для устройства заземлений на опорах ВЛИ</v>
      </c>
      <c r="E202" s="72" t="str">
        <f>EtalonRes!O175</f>
        <v>ШТ</v>
      </c>
      <c r="F202" s="73">
        <f>EtalonRes!X175</f>
        <v>0</v>
      </c>
      <c r="G202" s="73"/>
      <c r="H202" s="73">
        <f>ROUND(EtalonRes!AG175*Source!I716, 7)</f>
        <v>0</v>
      </c>
      <c r="I202" s="74"/>
      <c r="J202" s="75"/>
      <c r="K202" s="74"/>
      <c r="L202" s="75"/>
      <c r="M202" s="74"/>
    </row>
    <row r="203" spans="1:83" ht="15" x14ac:dyDescent="0.2">
      <c r="A203" s="63"/>
      <c r="B203" s="63"/>
      <c r="C203" s="63"/>
      <c r="D203" s="77" t="s">
        <v>607</v>
      </c>
      <c r="E203" s="64"/>
      <c r="F203" s="65"/>
      <c r="G203" s="65"/>
      <c r="H203" s="65"/>
      <c r="I203" s="67"/>
      <c r="J203" s="66"/>
      <c r="K203" s="67"/>
      <c r="L203" s="66"/>
      <c r="M203" s="67">
        <f>M193+M197+M198</f>
        <v>5662.38</v>
      </c>
    </row>
    <row r="204" spans="1:83" ht="14.25" x14ac:dyDescent="0.2">
      <c r="A204" s="63"/>
      <c r="B204" s="63"/>
      <c r="C204" s="63"/>
      <c r="D204" s="63" t="s">
        <v>608</v>
      </c>
      <c r="E204" s="64"/>
      <c r="F204" s="65"/>
      <c r="G204" s="65"/>
      <c r="H204" s="65"/>
      <c r="I204" s="67"/>
      <c r="J204" s="66"/>
      <c r="K204" s="67"/>
      <c r="L204" s="66"/>
      <c r="M204" s="67">
        <f>SUM(AR191:AR207)+SUM(AS191:AS207)+SUM(AT191:AT207)+SUM(AU191:AU207)+SUM(AV191:AV207)</f>
        <v>4994.16</v>
      </c>
    </row>
    <row r="205" spans="1:83" ht="14.25" x14ac:dyDescent="0.2">
      <c r="A205" s="63"/>
      <c r="B205" s="63"/>
      <c r="C205" s="63" t="s">
        <v>93</v>
      </c>
      <c r="D205" s="63" t="s">
        <v>609</v>
      </c>
      <c r="E205" s="64" t="s">
        <v>222</v>
      </c>
      <c r="F205" s="65">
        <f>Source!BZ716</f>
        <v>103</v>
      </c>
      <c r="G205" s="65"/>
      <c r="H205" s="65">
        <f>Source!AT716</f>
        <v>103</v>
      </c>
      <c r="I205" s="67"/>
      <c r="J205" s="66"/>
      <c r="K205" s="67"/>
      <c r="L205" s="66"/>
      <c r="M205" s="67">
        <f>SUM(AZ191:AZ207)</f>
        <v>5143.9799999999996</v>
      </c>
    </row>
    <row r="206" spans="1:83" ht="14.25" x14ac:dyDescent="0.2">
      <c r="A206" s="71"/>
      <c r="B206" s="71"/>
      <c r="C206" s="71" t="s">
        <v>94</v>
      </c>
      <c r="D206" s="71" t="s">
        <v>610</v>
      </c>
      <c r="E206" s="72" t="s">
        <v>222</v>
      </c>
      <c r="F206" s="73">
        <f>Source!CA716</f>
        <v>60</v>
      </c>
      <c r="G206" s="73"/>
      <c r="H206" s="73">
        <f>Source!AU716</f>
        <v>60</v>
      </c>
      <c r="I206" s="74"/>
      <c r="J206" s="75"/>
      <c r="K206" s="74"/>
      <c r="L206" s="75"/>
      <c r="M206" s="74">
        <f>SUM(BA191:BA207)</f>
        <v>2996.5</v>
      </c>
    </row>
    <row r="207" spans="1:83" ht="15" x14ac:dyDescent="0.2">
      <c r="D207" s="79" t="s">
        <v>611</v>
      </c>
      <c r="E207" s="79"/>
      <c r="F207" s="79"/>
      <c r="G207" s="79"/>
      <c r="H207" s="79"/>
      <c r="I207" s="79"/>
      <c r="J207" s="80">
        <f>IF(F191&lt;&gt;0,L207/F191, 0)</f>
        <v>4600.9533333333338</v>
      </c>
      <c r="K207" s="80"/>
      <c r="L207" s="80">
        <f>M193+M197+M205+M206+M198</f>
        <v>13802.86</v>
      </c>
      <c r="M207" s="80"/>
      <c r="AD207">
        <f>ROUND((Source!AT716/100)*((ROUND(SUMIF(SmtRes!AQ169:'SmtRes'!AQ175,"=1",SmtRes!AD169:'SmtRes'!AD175)*Source!I716, 2)+ROUND(SUMIF(SmtRes!AQ169:'SmtRes'!AQ175,"=1",SmtRes!AC169:'SmtRes'!AC175)*Source!I716, 2))), 2)</f>
        <v>9188.86</v>
      </c>
      <c r="AE207">
        <f>ROUND((Source!AU716/100)*((ROUND(SUMIF(SmtRes!AQ169:'SmtRes'!AQ175,"=1",SmtRes!AD169:'SmtRes'!AD175)*Source!I716, 2)+ROUND(SUMIF(SmtRes!AQ169:'SmtRes'!AQ175,"=1",SmtRes!AC169:'SmtRes'!AC175)*Source!I716, 2))), 2)</f>
        <v>5352.73</v>
      </c>
      <c r="AN207" s="76">
        <f>M193+M197+M205+M206+M198</f>
        <v>13802.86</v>
      </c>
      <c r="AO207" s="76">
        <f>M197</f>
        <v>668.22</v>
      </c>
      <c r="AQ207" t="s">
        <v>612</v>
      </c>
      <c r="AR207" s="76">
        <f>M193</f>
        <v>4323.4799999999996</v>
      </c>
      <c r="AT207" s="76">
        <f>M198</f>
        <v>670.68</v>
      </c>
      <c r="AV207" t="s">
        <v>612</v>
      </c>
      <c r="AW207">
        <f>0</f>
        <v>0</v>
      </c>
      <c r="AZ207">
        <f>Source!X716</f>
        <v>5143.9799999999996</v>
      </c>
      <c r="BA207">
        <f>Source!Y716</f>
        <v>2996.5</v>
      </c>
      <c r="CD207">
        <v>1</v>
      </c>
    </row>
    <row r="208" spans="1:83" ht="57" x14ac:dyDescent="0.2">
      <c r="A208" s="61" t="s">
        <v>193</v>
      </c>
      <c r="B208" s="61" t="s">
        <v>193</v>
      </c>
      <c r="C208" s="63" t="s">
        <v>723</v>
      </c>
      <c r="D208" s="63" t="str">
        <f>Source!G722</f>
        <v>Монтаж ограничителей перенапряжения нелинейных (ОПН) на линиях электропередачи до 10 кВ: с использованием автогидроподъемника</v>
      </c>
      <c r="E208" s="64" t="str">
        <f>Source!H722</f>
        <v>10 опор</v>
      </c>
      <c r="F208" s="65">
        <f>Source!K722</f>
        <v>0</v>
      </c>
      <c r="G208" s="65"/>
      <c r="H208" s="65">
        <f>Source!I722</f>
        <v>0</v>
      </c>
      <c r="I208" s="67"/>
      <c r="J208" s="66"/>
      <c r="K208" s="67"/>
      <c r="L208" s="66"/>
      <c r="M208" s="67"/>
    </row>
    <row r="209" spans="1:83" ht="165.75" x14ac:dyDescent="0.2">
      <c r="D209" s="68" t="str">
        <f>Source!CN722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10" spans="1:83" ht="15" hidden="1" x14ac:dyDescent="0.2">
      <c r="A210" s="62"/>
      <c r="B210" s="62"/>
      <c r="C210" s="65">
        <v>1</v>
      </c>
      <c r="D210" s="62" t="s">
        <v>602</v>
      </c>
      <c r="E210" s="64" t="s">
        <v>434</v>
      </c>
      <c r="F210" s="69"/>
      <c r="G210" s="65"/>
      <c r="H210" s="65">
        <f>Source!U722</f>
        <v>0</v>
      </c>
      <c r="I210" s="65"/>
      <c r="J210" s="65"/>
      <c r="K210" s="65"/>
      <c r="L210" s="65"/>
      <c r="M210" s="70">
        <f>SUM(M211:M211)-SUMIF(CE211:CE211, 1, M211:M211)</f>
        <v>0</v>
      </c>
    </row>
    <row r="211" spans="1:83" ht="14.25" x14ac:dyDescent="0.2">
      <c r="A211" s="63"/>
      <c r="B211" s="63"/>
      <c r="C211" s="63" t="s">
        <v>495</v>
      </c>
      <c r="D211" s="63" t="s">
        <v>496</v>
      </c>
      <c r="E211" s="64" t="s">
        <v>434</v>
      </c>
      <c r="F211" s="65">
        <v>7.42</v>
      </c>
      <c r="G211" s="65"/>
      <c r="H211" s="65">
        <f>SmtRes!CX183</f>
        <v>0</v>
      </c>
      <c r="I211" s="67"/>
      <c r="J211" s="66"/>
      <c r="K211" s="67">
        <f>SmtRes!CZ183</f>
        <v>802.7</v>
      </c>
      <c r="L211" s="66"/>
      <c r="M211" s="67">
        <f>SmtRes!DI183</f>
        <v>0</v>
      </c>
    </row>
    <row r="212" spans="1:83" ht="15" hidden="1" x14ac:dyDescent="0.2">
      <c r="A212" s="62"/>
      <c r="B212" s="62"/>
      <c r="C212" s="65">
        <v>2</v>
      </c>
      <c r="D212" s="62" t="s">
        <v>603</v>
      </c>
      <c r="E212" s="64"/>
      <c r="F212" s="69"/>
      <c r="G212" s="65"/>
      <c r="H212" s="65"/>
      <c r="I212" s="65"/>
      <c r="J212" s="65"/>
      <c r="K212" s="65"/>
      <c r="L212" s="65"/>
      <c r="M212" s="70">
        <f>SUM(M213:M217)-SUMIF(CE213:CE217, 1, M213:M217)</f>
        <v>0</v>
      </c>
    </row>
    <row r="213" spans="1:83" ht="15" hidden="1" x14ac:dyDescent="0.2">
      <c r="A213" s="62"/>
      <c r="B213" s="62"/>
      <c r="C213" s="65"/>
      <c r="D213" s="62" t="s">
        <v>606</v>
      </c>
      <c r="E213" s="64" t="s">
        <v>434</v>
      </c>
      <c r="F213" s="69"/>
      <c r="G213" s="65"/>
      <c r="H213" s="65">
        <f>Source!V722</f>
        <v>0</v>
      </c>
      <c r="I213" s="65"/>
      <c r="J213" s="65"/>
      <c r="K213" s="65"/>
      <c r="L213" s="65"/>
      <c r="M213" s="70">
        <f>SUMIF(CE214:CE217, 1, M214:M217)</f>
        <v>0</v>
      </c>
      <c r="CE213">
        <v>1</v>
      </c>
    </row>
    <row r="214" spans="1:83" ht="28.5" x14ac:dyDescent="0.2">
      <c r="A214" s="63"/>
      <c r="B214" s="63"/>
      <c r="C214" s="63" t="s">
        <v>489</v>
      </c>
      <c r="D214" s="63" t="s">
        <v>491</v>
      </c>
      <c r="E214" s="64" t="s">
        <v>440</v>
      </c>
      <c r="F214" s="65">
        <v>3.48</v>
      </c>
      <c r="G214" s="65"/>
      <c r="H214" s="65">
        <f>SmtRes!CX185</f>
        <v>0</v>
      </c>
      <c r="I214" s="67">
        <f>SmtRes!CZ185</f>
        <v>346.73</v>
      </c>
      <c r="J214" s="66">
        <f>SmtRes!AJ185</f>
        <v>1.46</v>
      </c>
      <c r="K214" s="67">
        <f>ROUND(I214*J214, 2)</f>
        <v>506.23</v>
      </c>
      <c r="L214" s="66"/>
      <c r="M214" s="67">
        <f>SmtRes!DG185</f>
        <v>0</v>
      </c>
    </row>
    <row r="215" spans="1:83" ht="28.5" x14ac:dyDescent="0.2">
      <c r="A215" s="63"/>
      <c r="B215" s="63"/>
      <c r="C215" s="63" t="s">
        <v>448</v>
      </c>
      <c r="D215" s="63" t="s">
        <v>605</v>
      </c>
      <c r="E215" s="64" t="s">
        <v>434</v>
      </c>
      <c r="F215" s="65">
        <f>SmtRes!DO185*SmtRes!AT185</f>
        <v>3.48</v>
      </c>
      <c r="G215" s="65"/>
      <c r="H215" s="65">
        <f>ROUND(F215*H208, 7)</f>
        <v>0</v>
      </c>
      <c r="I215" s="67"/>
      <c r="J215" s="66"/>
      <c r="K215" s="67">
        <f>ROUND(SmtRes!AG185/SmtRes!DO185, 2)</f>
        <v>811.79</v>
      </c>
      <c r="L215" s="66"/>
      <c r="M215" s="67">
        <f>SmtRes!DH185</f>
        <v>0</v>
      </c>
      <c r="CE215">
        <v>1</v>
      </c>
    </row>
    <row r="216" spans="1:83" ht="28.5" x14ac:dyDescent="0.2">
      <c r="A216" s="63"/>
      <c r="B216" s="63"/>
      <c r="C216" s="63" t="s">
        <v>497</v>
      </c>
      <c r="D216" s="63" t="s">
        <v>499</v>
      </c>
      <c r="E216" s="64" t="s">
        <v>440</v>
      </c>
      <c r="F216" s="65">
        <v>7.0000000000000007E-2</v>
      </c>
      <c r="G216" s="65"/>
      <c r="H216" s="65">
        <f>SmtRes!CX186</f>
        <v>0</v>
      </c>
      <c r="I216" s="67"/>
      <c r="J216" s="66"/>
      <c r="K216" s="67">
        <f>SmtRes!CZ186</f>
        <v>922.95</v>
      </c>
      <c r="L216" s="66"/>
      <c r="M216" s="67">
        <f>SmtRes!DG186</f>
        <v>0</v>
      </c>
    </row>
    <row r="217" spans="1:83" ht="28.5" x14ac:dyDescent="0.2">
      <c r="A217" s="63"/>
      <c r="B217" s="63"/>
      <c r="C217" s="63" t="s">
        <v>448</v>
      </c>
      <c r="D217" s="63" t="s">
        <v>605</v>
      </c>
      <c r="E217" s="64" t="s">
        <v>434</v>
      </c>
      <c r="F217" s="65">
        <f>SmtRes!DO186*SmtRes!AT186</f>
        <v>7.0000000000000007E-2</v>
      </c>
      <c r="G217" s="65"/>
      <c r="H217" s="65">
        <f>ROUND(F217*H208, 7)</f>
        <v>0</v>
      </c>
      <c r="I217" s="67"/>
      <c r="J217" s="66"/>
      <c r="K217" s="67">
        <f>ROUND(SmtRes!AG186/SmtRes!DO186, 2)</f>
        <v>811.79</v>
      </c>
      <c r="L217" s="66"/>
      <c r="M217" s="67">
        <f>SmtRes!DH186</f>
        <v>0</v>
      </c>
      <c r="CE217">
        <v>1</v>
      </c>
    </row>
    <row r="218" spans="1:83" ht="15" hidden="1" x14ac:dyDescent="0.2">
      <c r="A218" s="62"/>
      <c r="B218" s="62"/>
      <c r="C218" s="65">
        <v>4</v>
      </c>
      <c r="D218" s="62" t="s">
        <v>717</v>
      </c>
      <c r="E218" s="64"/>
      <c r="F218" s="69"/>
      <c r="G218" s="65"/>
      <c r="H218" s="65"/>
      <c r="I218" s="65"/>
      <c r="J218" s="65"/>
      <c r="K218" s="65"/>
      <c r="L218" s="65"/>
      <c r="M218" s="70">
        <f>SUM(M219:M219)-SUMIF(CE219:CE219, 1, M219:M219)</f>
        <v>0</v>
      </c>
    </row>
    <row r="219" spans="1:83" ht="14.25" x14ac:dyDescent="0.2">
      <c r="A219" s="63"/>
      <c r="B219" s="63"/>
      <c r="C219" s="63" t="s">
        <v>500</v>
      </c>
      <c r="D219" s="71" t="s">
        <v>502</v>
      </c>
      <c r="E219" s="72" t="s">
        <v>110</v>
      </c>
      <c r="F219" s="73">
        <v>0.3</v>
      </c>
      <c r="G219" s="73"/>
      <c r="H219" s="73">
        <f>SmtRes!CX187</f>
        <v>0</v>
      </c>
      <c r="I219" s="74">
        <f>SmtRes!CZ187</f>
        <v>496.96</v>
      </c>
      <c r="J219" s="75">
        <f>SmtRes!AI187</f>
        <v>1.6</v>
      </c>
      <c r="K219" s="74">
        <f>ROUND(I219*J219, 2)</f>
        <v>795.14</v>
      </c>
      <c r="L219" s="75"/>
      <c r="M219" s="74">
        <f>SmtRes!DF187</f>
        <v>0</v>
      </c>
    </row>
    <row r="220" spans="1:83" ht="15" x14ac:dyDescent="0.2">
      <c r="A220" s="63"/>
      <c r="B220" s="63"/>
      <c r="C220" s="63"/>
      <c r="D220" s="77" t="s">
        <v>607</v>
      </c>
      <c r="E220" s="64"/>
      <c r="F220" s="65"/>
      <c r="G220" s="65"/>
      <c r="H220" s="65"/>
      <c r="I220" s="67"/>
      <c r="J220" s="66"/>
      <c r="K220" s="67"/>
      <c r="L220" s="66"/>
      <c r="M220" s="67">
        <f>M210+M212+M213+M218</f>
        <v>0</v>
      </c>
    </row>
    <row r="221" spans="1:83" ht="14.25" x14ac:dyDescent="0.2">
      <c r="A221" s="71"/>
      <c r="B221" s="71"/>
      <c r="C221" s="71"/>
      <c r="D221" s="71" t="s">
        <v>608</v>
      </c>
      <c r="E221" s="72"/>
      <c r="F221" s="73"/>
      <c r="G221" s="73"/>
      <c r="H221" s="73"/>
      <c r="I221" s="74"/>
      <c r="J221" s="75"/>
      <c r="K221" s="74"/>
      <c r="L221" s="75"/>
      <c r="M221" s="74">
        <f>SUM(AR208:AR222)+SUM(AS208:AS222)+SUM(AT208:AT222)+SUM(AU208:AU222)+SUM(AV208:AV222)</f>
        <v>0</v>
      </c>
    </row>
    <row r="222" spans="1:83" ht="15" x14ac:dyDescent="0.2">
      <c r="D222" s="79" t="s">
        <v>611</v>
      </c>
      <c r="E222" s="79"/>
      <c r="F222" s="79"/>
      <c r="G222" s="79"/>
      <c r="H222" s="79"/>
      <c r="I222" s="79"/>
      <c r="J222" s="80">
        <f>IF(F208&lt;&gt;0,L222/F208, 0)</f>
        <v>0</v>
      </c>
      <c r="K222" s="80"/>
      <c r="L222" s="80">
        <f>M210+M212+M218+M213</f>
        <v>0</v>
      </c>
      <c r="M222" s="80"/>
      <c r="AD222">
        <f>ROUND((Source!AT722/100)*((ROUND(SUMIF(SmtRes!AQ183:'SmtRes'!AQ187,"=1",SmtRes!AD183:'SmtRes'!AD187)*Source!I722, 2)+ROUND(SUMIF(SmtRes!AQ183:'SmtRes'!AQ187,"=1",SmtRes!AC183:'SmtRes'!AC187)*Source!I722, 2))), 2)</f>
        <v>0</v>
      </c>
      <c r="AE222">
        <f>ROUND((Source!AU722/100)*((ROUND(SUMIF(SmtRes!AQ183:'SmtRes'!AQ187,"=1",SmtRes!AD183:'SmtRes'!AD187)*Source!I722, 2)+ROUND(SUMIF(SmtRes!AQ183:'SmtRes'!AQ187,"=1",SmtRes!AC183:'SmtRes'!AC187)*Source!I722, 2))), 2)</f>
        <v>0</v>
      </c>
      <c r="AN222" s="76">
        <f>M210+M212+M218+M213</f>
        <v>0</v>
      </c>
      <c r="AO222" s="76">
        <f>M212</f>
        <v>0</v>
      </c>
      <c r="AQ222" t="s">
        <v>612</v>
      </c>
      <c r="AR222" s="76">
        <f>M210</f>
        <v>0</v>
      </c>
      <c r="AT222" s="76">
        <f>M213</f>
        <v>0</v>
      </c>
      <c r="AV222" t="s">
        <v>612</v>
      </c>
      <c r="AW222" s="76">
        <f>M218</f>
        <v>0</v>
      </c>
      <c r="AZ222">
        <f>Source!X722</f>
        <v>0</v>
      </c>
      <c r="BA222">
        <f>Source!Y722</f>
        <v>0</v>
      </c>
      <c r="CD222">
        <v>1</v>
      </c>
    </row>
    <row r="223" spans="1:83" ht="42.75" x14ac:dyDescent="0.2">
      <c r="A223" s="61" t="s">
        <v>198</v>
      </c>
      <c r="B223" s="61" t="s">
        <v>198</v>
      </c>
      <c r="C223" s="63" t="s">
        <v>724</v>
      </c>
      <c r="D223" s="63" t="str">
        <f>Source!G724</f>
        <v>Разработка грунта вручную в траншеях глубиной до 2 м без креплений с откосами, группа грунтов: 2</v>
      </c>
      <c r="E223" s="64" t="str">
        <f>Source!H724</f>
        <v>100 м3</v>
      </c>
      <c r="F223" s="65">
        <f>Source!K724</f>
        <v>0</v>
      </c>
      <c r="G223" s="65"/>
      <c r="H223" s="65">
        <f>Source!I724</f>
        <v>0</v>
      </c>
      <c r="I223" s="67"/>
      <c r="J223" s="66"/>
      <c r="K223" s="67"/>
      <c r="L223" s="66"/>
      <c r="M223" s="67"/>
    </row>
    <row r="224" spans="1:83" ht="318.75" x14ac:dyDescent="0.2">
      <c r="D224" s="68" t="str">
        <f>Source!CN724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25" spans="1:83" ht="15" hidden="1" x14ac:dyDescent="0.2">
      <c r="A225" s="62"/>
      <c r="B225" s="62"/>
      <c r="C225" s="65">
        <v>1</v>
      </c>
      <c r="D225" s="62" t="s">
        <v>602</v>
      </c>
      <c r="E225" s="64" t="s">
        <v>434</v>
      </c>
      <c r="F225" s="69"/>
      <c r="G225" s="65"/>
      <c r="H225" s="65">
        <f>Source!U724</f>
        <v>0</v>
      </c>
      <c r="I225" s="65"/>
      <c r="J225" s="65"/>
      <c r="K225" s="65"/>
      <c r="L225" s="65"/>
      <c r="M225" s="70">
        <f>SUM(M226:M226)-SUMIF(CE226:CE226, 1, M226:M226)</f>
        <v>0</v>
      </c>
    </row>
    <row r="226" spans="1:83" ht="14.25" x14ac:dyDescent="0.2">
      <c r="A226" s="63"/>
      <c r="B226" s="63"/>
      <c r="C226" s="63" t="s">
        <v>503</v>
      </c>
      <c r="D226" s="71" t="s">
        <v>504</v>
      </c>
      <c r="E226" s="72" t="s">
        <v>434</v>
      </c>
      <c r="F226" s="73">
        <v>154</v>
      </c>
      <c r="G226" s="73"/>
      <c r="H226" s="73">
        <f>SmtRes!CX193</f>
        <v>0</v>
      </c>
      <c r="I226" s="74"/>
      <c r="J226" s="75"/>
      <c r="K226" s="74">
        <f>SmtRes!CZ193</f>
        <v>660.33</v>
      </c>
      <c r="L226" s="75"/>
      <c r="M226" s="74">
        <f>SmtRes!DI193</f>
        <v>0</v>
      </c>
    </row>
    <row r="227" spans="1:83" ht="15" x14ac:dyDescent="0.2">
      <c r="A227" s="63"/>
      <c r="B227" s="63"/>
      <c r="C227" s="63"/>
      <c r="D227" s="77" t="s">
        <v>607</v>
      </c>
      <c r="E227" s="64"/>
      <c r="F227" s="65"/>
      <c r="G227" s="65"/>
      <c r="H227" s="65"/>
      <c r="I227" s="67"/>
      <c r="J227" s="66"/>
      <c r="K227" s="67"/>
      <c r="L227" s="66"/>
      <c r="M227" s="67">
        <f>M225</f>
        <v>0</v>
      </c>
    </row>
    <row r="228" spans="1:83" ht="14.25" x14ac:dyDescent="0.2">
      <c r="A228" s="71"/>
      <c r="B228" s="71"/>
      <c r="C228" s="71"/>
      <c r="D228" s="71" t="s">
        <v>608</v>
      </c>
      <c r="E228" s="72"/>
      <c r="F228" s="73"/>
      <c r="G228" s="73"/>
      <c r="H228" s="73"/>
      <c r="I228" s="74"/>
      <c r="J228" s="75"/>
      <c r="K228" s="74"/>
      <c r="L228" s="75"/>
      <c r="M228" s="74">
        <f>SUM(AR223:AR229)+SUM(AS223:AS229)+SUM(AT223:AT229)+SUM(AU223:AU229)+SUM(AV223:AV229)</f>
        <v>0</v>
      </c>
    </row>
    <row r="229" spans="1:83" ht="15" x14ac:dyDescent="0.2">
      <c r="D229" s="79" t="s">
        <v>611</v>
      </c>
      <c r="E229" s="79"/>
      <c r="F229" s="79"/>
      <c r="G229" s="79"/>
      <c r="H229" s="79"/>
      <c r="I229" s="79"/>
      <c r="J229" s="80">
        <f>IF(F223&lt;&gt;0,L229/F223, 0)</f>
        <v>0</v>
      </c>
      <c r="K229" s="80"/>
      <c r="L229" s="80">
        <f>M225</f>
        <v>0</v>
      </c>
      <c r="M229" s="80"/>
      <c r="AD229">
        <f>ROUND((Source!AT724/100)*((ROUND(SUMIF(SmtRes!AQ193:'SmtRes'!AQ193,"=1",SmtRes!AD193:'SmtRes'!AD193)*Source!I724, 2)+ROUND(SUMIF(SmtRes!AQ193:'SmtRes'!AQ193,"=1",SmtRes!AC193:'SmtRes'!AC193)*Source!I724, 2))), 2)</f>
        <v>0</v>
      </c>
      <c r="AE229">
        <f>ROUND((Source!AU724/100)*((ROUND(SUMIF(SmtRes!AQ193:'SmtRes'!AQ193,"=1",SmtRes!AD193:'SmtRes'!AD193)*Source!I724, 2)+ROUND(SUMIF(SmtRes!AQ193:'SmtRes'!AQ193,"=1",SmtRes!AC193:'SmtRes'!AC193)*Source!I724, 2))), 2)</f>
        <v>0</v>
      </c>
      <c r="AN229" s="76">
        <f>M225</f>
        <v>0</v>
      </c>
      <c r="AO229">
        <f>0</f>
        <v>0</v>
      </c>
      <c r="AQ229" t="s">
        <v>612</v>
      </c>
      <c r="AR229" s="76">
        <f>M225</f>
        <v>0</v>
      </c>
      <c r="AT229">
        <f>0</f>
        <v>0</v>
      </c>
      <c r="AV229" t="s">
        <v>612</v>
      </c>
      <c r="AW229">
        <f>0</f>
        <v>0</v>
      </c>
      <c r="AZ229">
        <f>Source!X724</f>
        <v>0</v>
      </c>
      <c r="BA229">
        <f>Source!Y724</f>
        <v>0</v>
      </c>
      <c r="CD229">
        <v>1</v>
      </c>
    </row>
    <row r="230" spans="1:83" ht="28.5" x14ac:dyDescent="0.2">
      <c r="A230" s="61" t="s">
        <v>208</v>
      </c>
      <c r="B230" s="61" t="s">
        <v>208</v>
      </c>
      <c r="C230" s="63" t="s">
        <v>725</v>
      </c>
      <c r="D230" s="63" t="str">
        <f>Source!G726</f>
        <v>Заземлитель вертикальный из угловой стали размером: 50х50х5 мм</v>
      </c>
      <c r="E230" s="64" t="str">
        <f>Source!H726</f>
        <v>10 ШТ</v>
      </c>
      <c r="F230" s="65">
        <f>Source!K726</f>
        <v>0</v>
      </c>
      <c r="G230" s="65"/>
      <c r="H230" s="65">
        <f>Source!I726</f>
        <v>0</v>
      </c>
      <c r="I230" s="67"/>
      <c r="J230" s="66"/>
      <c r="K230" s="67"/>
      <c r="L230" s="66"/>
      <c r="M230" s="67"/>
    </row>
    <row r="231" spans="1:83" ht="318.75" x14ac:dyDescent="0.2">
      <c r="D231" s="68" t="str">
        <f>Source!CN726</f>
        <v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32" spans="1:83" ht="15" hidden="1" x14ac:dyDescent="0.2">
      <c r="A232" s="62"/>
      <c r="B232" s="62"/>
      <c r="C232" s="65">
        <v>1</v>
      </c>
      <c r="D232" s="62" t="s">
        <v>602</v>
      </c>
      <c r="E232" s="64" t="s">
        <v>434</v>
      </c>
      <c r="F232" s="69"/>
      <c r="G232" s="65"/>
      <c r="H232" s="65">
        <f>Source!U726</f>
        <v>0</v>
      </c>
      <c r="I232" s="65"/>
      <c r="J232" s="65"/>
      <c r="K232" s="65"/>
      <c r="L232" s="65"/>
      <c r="M232" s="70">
        <f>SUM(M233:M233)-SUMIF(CE233:CE233, 1, M233:M233)</f>
        <v>0</v>
      </c>
    </row>
    <row r="233" spans="1:83" ht="14.25" x14ac:dyDescent="0.2">
      <c r="A233" s="63"/>
      <c r="B233" s="63"/>
      <c r="C233" s="63" t="s">
        <v>505</v>
      </c>
      <c r="D233" s="63" t="s">
        <v>506</v>
      </c>
      <c r="E233" s="64" t="s">
        <v>434</v>
      </c>
      <c r="F233" s="65">
        <v>9.27</v>
      </c>
      <c r="G233" s="65"/>
      <c r="H233" s="65">
        <f>SmtRes!CX195</f>
        <v>0</v>
      </c>
      <c r="I233" s="67"/>
      <c r="J233" s="66"/>
      <c r="K233" s="67">
        <f>SmtRes!CZ195</f>
        <v>793.61</v>
      </c>
      <c r="L233" s="66"/>
      <c r="M233" s="67">
        <f>SmtRes!DI195</f>
        <v>0</v>
      </c>
    </row>
    <row r="234" spans="1:83" ht="15" hidden="1" x14ac:dyDescent="0.2">
      <c r="A234" s="62"/>
      <c r="B234" s="62"/>
      <c r="C234" s="65">
        <v>2</v>
      </c>
      <c r="D234" s="62" t="s">
        <v>603</v>
      </c>
      <c r="E234" s="64"/>
      <c r="F234" s="69"/>
      <c r="G234" s="65"/>
      <c r="H234" s="65"/>
      <c r="I234" s="65"/>
      <c r="J234" s="65"/>
      <c r="K234" s="65"/>
      <c r="L234" s="65"/>
      <c r="M234" s="70">
        <f>SUM(M235:M240)-SUMIF(CE235:CE240, 1, M235:M240)</f>
        <v>0</v>
      </c>
    </row>
    <row r="235" spans="1:83" ht="15" hidden="1" x14ac:dyDescent="0.2">
      <c r="A235" s="62"/>
      <c r="B235" s="62"/>
      <c r="C235" s="65"/>
      <c r="D235" s="62" t="s">
        <v>606</v>
      </c>
      <c r="E235" s="64" t="s">
        <v>434</v>
      </c>
      <c r="F235" s="69"/>
      <c r="G235" s="65"/>
      <c r="H235" s="65">
        <f>Source!V726</f>
        <v>0</v>
      </c>
      <c r="I235" s="65"/>
      <c r="J235" s="65"/>
      <c r="K235" s="65"/>
      <c r="L235" s="65"/>
      <c r="M235" s="70">
        <f>SUMIF(CE236:CE240, 1, M236:M240)</f>
        <v>0</v>
      </c>
      <c r="CE235">
        <v>1</v>
      </c>
    </row>
    <row r="236" spans="1:83" ht="28.5" x14ac:dyDescent="0.2">
      <c r="A236" s="63"/>
      <c r="B236" s="63"/>
      <c r="C236" s="63" t="s">
        <v>437</v>
      </c>
      <c r="D236" s="63" t="s">
        <v>439</v>
      </c>
      <c r="E236" s="64" t="s">
        <v>440</v>
      </c>
      <c r="F236" s="65">
        <v>0.17</v>
      </c>
      <c r="G236" s="65"/>
      <c r="H236" s="65">
        <f>SmtRes!CX197</f>
        <v>0</v>
      </c>
      <c r="I236" s="67"/>
      <c r="J236" s="66"/>
      <c r="K236" s="67">
        <f>SmtRes!CZ197</f>
        <v>1626.29</v>
      </c>
      <c r="L236" s="66"/>
      <c r="M236" s="67">
        <f>SmtRes!DG197</f>
        <v>0</v>
      </c>
    </row>
    <row r="237" spans="1:83" ht="28.5" x14ac:dyDescent="0.2">
      <c r="A237" s="63"/>
      <c r="B237" s="63"/>
      <c r="C237" s="63" t="s">
        <v>441</v>
      </c>
      <c r="D237" s="63" t="s">
        <v>604</v>
      </c>
      <c r="E237" s="64" t="s">
        <v>434</v>
      </c>
      <c r="F237" s="65">
        <f>SmtRes!DO197*SmtRes!AT197</f>
        <v>0.17</v>
      </c>
      <c r="G237" s="65"/>
      <c r="H237" s="65">
        <f>ROUND(F237*H230, 7)</f>
        <v>0</v>
      </c>
      <c r="I237" s="67"/>
      <c r="J237" s="66"/>
      <c r="K237" s="67">
        <f>ROUND(SmtRes!AG197/SmtRes!DO197, 2)</f>
        <v>1090.46</v>
      </c>
      <c r="L237" s="66"/>
      <c r="M237" s="67">
        <f>SmtRes!DH197</f>
        <v>0</v>
      </c>
      <c r="CE237">
        <v>1</v>
      </c>
    </row>
    <row r="238" spans="1:83" ht="28.5" x14ac:dyDescent="0.2">
      <c r="A238" s="63"/>
      <c r="B238" s="63"/>
      <c r="C238" s="63" t="s">
        <v>455</v>
      </c>
      <c r="D238" s="63" t="s">
        <v>457</v>
      </c>
      <c r="E238" s="64" t="s">
        <v>440</v>
      </c>
      <c r="F238" s="65">
        <v>0.17</v>
      </c>
      <c r="G238" s="65"/>
      <c r="H238" s="65">
        <f>SmtRes!CX198</f>
        <v>0</v>
      </c>
      <c r="I238" s="67"/>
      <c r="J238" s="66"/>
      <c r="K238" s="67">
        <f>SmtRes!CZ198</f>
        <v>641.70000000000005</v>
      </c>
      <c r="L238" s="66"/>
      <c r="M238" s="67">
        <f>SmtRes!DG198</f>
        <v>0</v>
      </c>
    </row>
    <row r="239" spans="1:83" ht="28.5" x14ac:dyDescent="0.2">
      <c r="A239" s="63"/>
      <c r="B239" s="63"/>
      <c r="C239" s="63" t="s">
        <v>448</v>
      </c>
      <c r="D239" s="63" t="s">
        <v>605</v>
      </c>
      <c r="E239" s="64" t="s">
        <v>434</v>
      </c>
      <c r="F239" s="65">
        <f>SmtRes!DO198*SmtRes!AT198</f>
        <v>0.17</v>
      </c>
      <c r="G239" s="65"/>
      <c r="H239" s="65">
        <f>ROUND(F239*H230, 7)</f>
        <v>0</v>
      </c>
      <c r="I239" s="67"/>
      <c r="J239" s="66"/>
      <c r="K239" s="67">
        <f>ROUND(SmtRes!AG198/SmtRes!DO198, 2)</f>
        <v>811.79</v>
      </c>
      <c r="L239" s="66"/>
      <c r="M239" s="67">
        <f>SmtRes!DH198</f>
        <v>0</v>
      </c>
      <c r="CE239">
        <v>1</v>
      </c>
    </row>
    <row r="240" spans="1:83" ht="42.75" x14ac:dyDescent="0.2">
      <c r="A240" s="63"/>
      <c r="B240" s="63"/>
      <c r="C240" s="63" t="s">
        <v>507</v>
      </c>
      <c r="D240" s="63" t="s">
        <v>509</v>
      </c>
      <c r="E240" s="64" t="s">
        <v>440</v>
      </c>
      <c r="F240" s="65">
        <v>1.51</v>
      </c>
      <c r="G240" s="65"/>
      <c r="H240" s="65">
        <f>SmtRes!CX199</f>
        <v>0</v>
      </c>
      <c r="I240" s="67"/>
      <c r="J240" s="66"/>
      <c r="K240" s="67">
        <f>SmtRes!CZ199</f>
        <v>34.61</v>
      </c>
      <c r="L240" s="66"/>
      <c r="M240" s="67">
        <f>SmtRes!DG199</f>
        <v>0</v>
      </c>
    </row>
    <row r="241" spans="1:83" ht="15" hidden="1" x14ac:dyDescent="0.2">
      <c r="A241" s="62"/>
      <c r="B241" s="62"/>
      <c r="C241" s="65">
        <v>4</v>
      </c>
      <c r="D241" s="62" t="s">
        <v>717</v>
      </c>
      <c r="E241" s="64"/>
      <c r="F241" s="69"/>
      <c r="G241" s="65"/>
      <c r="H241" s="65"/>
      <c r="I241" s="65"/>
      <c r="J241" s="65"/>
      <c r="K241" s="65"/>
      <c r="L241" s="65"/>
      <c r="M241" s="70">
        <f>SUM(M242:M243)-SUMIF(CE242:CE243, 1, M242:M243)</f>
        <v>0</v>
      </c>
    </row>
    <row r="242" spans="1:83" ht="57" x14ac:dyDescent="0.2">
      <c r="A242" s="63"/>
      <c r="B242" s="63"/>
      <c r="C242" s="63" t="s">
        <v>510</v>
      </c>
      <c r="D242" s="63" t="s">
        <v>512</v>
      </c>
      <c r="E242" s="64" t="s">
        <v>110</v>
      </c>
      <c r="F242" s="65">
        <v>0.65</v>
      </c>
      <c r="G242" s="65"/>
      <c r="H242" s="65">
        <f>SmtRes!CX200</f>
        <v>0</v>
      </c>
      <c r="I242" s="67">
        <f>SmtRes!CZ200</f>
        <v>155.63</v>
      </c>
      <c r="J242" s="66">
        <f>SmtRes!AI200</f>
        <v>0.78</v>
      </c>
      <c r="K242" s="67">
        <f>ROUND(I242*J242, 2)</f>
        <v>121.39</v>
      </c>
      <c r="L242" s="66"/>
      <c r="M242" s="67">
        <f>SmtRes!DF200</f>
        <v>0</v>
      </c>
    </row>
    <row r="243" spans="1:83" ht="57" x14ac:dyDescent="0.2">
      <c r="A243" s="63"/>
      <c r="B243" s="63"/>
      <c r="C243" s="63" t="s">
        <v>513</v>
      </c>
      <c r="D243" s="71" t="s">
        <v>515</v>
      </c>
      <c r="E243" s="72" t="s">
        <v>110</v>
      </c>
      <c r="F243" s="73">
        <v>2</v>
      </c>
      <c r="G243" s="73"/>
      <c r="H243" s="73">
        <f>SmtRes!CX201</f>
        <v>0</v>
      </c>
      <c r="I243" s="74">
        <f>SmtRes!CZ201</f>
        <v>911.56</v>
      </c>
      <c r="J243" s="75">
        <f>SmtRes!AI201</f>
        <v>1.25</v>
      </c>
      <c r="K243" s="74">
        <f>ROUND(I243*J243, 2)</f>
        <v>1139.45</v>
      </c>
      <c r="L243" s="75"/>
      <c r="M243" s="74">
        <f>SmtRes!DF201</f>
        <v>0</v>
      </c>
    </row>
    <row r="244" spans="1:83" ht="15" x14ac:dyDescent="0.2">
      <c r="A244" s="63"/>
      <c r="B244" s="63"/>
      <c r="C244" s="63"/>
      <c r="D244" s="77" t="s">
        <v>607</v>
      </c>
      <c r="E244" s="64"/>
      <c r="F244" s="65"/>
      <c r="G244" s="65"/>
      <c r="H244" s="65"/>
      <c r="I244" s="67"/>
      <c r="J244" s="66"/>
      <c r="K244" s="67"/>
      <c r="L244" s="66"/>
      <c r="M244" s="67">
        <f>M232+M234+M235+M241</f>
        <v>0</v>
      </c>
    </row>
    <row r="245" spans="1:83" ht="57" x14ac:dyDescent="0.2">
      <c r="A245" s="61" t="s">
        <v>726</v>
      </c>
      <c r="B245" s="61" t="s">
        <v>726</v>
      </c>
      <c r="C245" s="63" t="str">
        <f>Source!F728</f>
        <v>421/пр_2020_п.75_пп.а</v>
      </c>
      <c r="D245" s="63" t="str">
        <f>Source!G728</f>
        <v>Сметная стоимость вспомогательных ненормируемых материальных ресурсов, не учтенная в сметной норме, 2%</v>
      </c>
      <c r="E245" s="64" t="str">
        <f>Source!H728</f>
        <v>%</v>
      </c>
      <c r="F245" s="65">
        <f>SmtRes!AT202</f>
        <v>2</v>
      </c>
      <c r="G245" s="65"/>
      <c r="H245" s="65">
        <f>Source!I728</f>
        <v>2</v>
      </c>
      <c r="I245" s="67"/>
      <c r="J245" s="66"/>
      <c r="K245" s="67"/>
      <c r="L245" s="66"/>
      <c r="M245" s="67">
        <f>Source!P728</f>
        <v>0</v>
      </c>
      <c r="AD245">
        <f>ROUND((Source!AT728/100)*((ROUND(0*Source!I728, 2)+ROUND(0*Source!I728, 2))), 2)</f>
        <v>0</v>
      </c>
      <c r="AE245">
        <f>ROUND((Source!AU728/100)*((ROUND(0*Source!I728, 2)+ROUND(0*Source!I728, 2))), 2)</f>
        <v>0</v>
      </c>
      <c r="AN245">
        <f>M245</f>
        <v>0</v>
      </c>
      <c r="AW245">
        <f>M245</f>
        <v>0</v>
      </c>
      <c r="AZ245">
        <f>Source!X728</f>
        <v>0</v>
      </c>
      <c r="BA245">
        <f>Source!Y728</f>
        <v>0</v>
      </c>
      <c r="CD245">
        <v>2</v>
      </c>
    </row>
    <row r="246" spans="1:83" ht="14.25" x14ac:dyDescent="0.2">
      <c r="A246" s="71"/>
      <c r="B246" s="71"/>
      <c r="C246" s="71"/>
      <c r="D246" s="71" t="s">
        <v>608</v>
      </c>
      <c r="E246" s="72"/>
      <c r="F246" s="73"/>
      <c r="G246" s="73"/>
      <c r="H246" s="73"/>
      <c r="I246" s="74"/>
      <c r="J246" s="75"/>
      <c r="K246" s="74"/>
      <c r="L246" s="75"/>
      <c r="M246" s="74">
        <f>SUM(AR230:AR247)+SUM(AS230:AS247)+SUM(AT230:AT247)+SUM(AU230:AU247)+SUM(AV230:AV247)</f>
        <v>0</v>
      </c>
    </row>
    <row r="247" spans="1:83" ht="15" x14ac:dyDescent="0.2">
      <c r="D247" s="79" t="s">
        <v>611</v>
      </c>
      <c r="E247" s="79"/>
      <c r="F247" s="79"/>
      <c r="G247" s="79"/>
      <c r="H247" s="79"/>
      <c r="I247" s="79"/>
      <c r="J247" s="80">
        <f>IF(F230&lt;&gt;0,L247/F230, 0)</f>
        <v>0</v>
      </c>
      <c r="K247" s="80"/>
      <c r="L247" s="80">
        <f>M232+M234+M241+M235+SUM(M245:M245)</f>
        <v>0</v>
      </c>
      <c r="M247" s="80"/>
      <c r="AD247">
        <f>ROUND((Source!AT726/100)*((ROUND(SUMIF(SmtRes!AQ195:'SmtRes'!AQ202,"=1",SmtRes!AD195:'SmtRes'!AD202)*Source!I726, 2)+ROUND(SUMIF(SmtRes!AQ195:'SmtRes'!AQ202,"=1",SmtRes!AC195:'SmtRes'!AC202)*Source!I726, 2))), 2)</f>
        <v>0</v>
      </c>
      <c r="AE247">
        <f>ROUND((Source!AU726/100)*((ROUND(SUMIF(SmtRes!AQ195:'SmtRes'!AQ202,"=1",SmtRes!AD195:'SmtRes'!AD202)*Source!I726, 2)+ROUND(SUMIF(SmtRes!AQ195:'SmtRes'!AQ202,"=1",SmtRes!AC195:'SmtRes'!AC202)*Source!I726, 2))), 2)</f>
        <v>0</v>
      </c>
      <c r="AN247" s="76">
        <f>M232+M234+M241+M235</f>
        <v>0</v>
      </c>
      <c r="AO247" s="76">
        <f>M234</f>
        <v>0</v>
      </c>
      <c r="AQ247" t="s">
        <v>612</v>
      </c>
      <c r="AR247" s="76">
        <f>M232</f>
        <v>0</v>
      </c>
      <c r="AT247" s="76">
        <f>M235</f>
        <v>0</v>
      </c>
      <c r="AV247" t="s">
        <v>612</v>
      </c>
      <c r="AW247" s="76">
        <f>M241</f>
        <v>0</v>
      </c>
      <c r="AZ247">
        <f>Source!X726</f>
        <v>0</v>
      </c>
      <c r="BA247">
        <f>Source!Y726</f>
        <v>0</v>
      </c>
      <c r="CD247">
        <v>2</v>
      </c>
    </row>
    <row r="248" spans="1:83" ht="42.75" x14ac:dyDescent="0.2">
      <c r="A248" s="61" t="s">
        <v>226</v>
      </c>
      <c r="B248" s="61" t="s">
        <v>226</v>
      </c>
      <c r="C248" s="63" t="s">
        <v>727</v>
      </c>
      <c r="D248" s="63" t="str">
        <f>Source!G730</f>
        <v>Проводник заземляющий открыто по строительным основаниям: из круглой стали диаметром 12 мм</v>
      </c>
      <c r="E248" s="64" t="str">
        <f>Source!H730</f>
        <v>100 м</v>
      </c>
      <c r="F248" s="65">
        <f>Source!K730</f>
        <v>0</v>
      </c>
      <c r="G248" s="65"/>
      <c r="H248" s="65">
        <f>Source!I730</f>
        <v>0</v>
      </c>
      <c r="I248" s="67"/>
      <c r="J248" s="66"/>
      <c r="K248" s="67"/>
      <c r="L248" s="66"/>
      <c r="M248" s="67"/>
    </row>
    <row r="249" spans="1:83" ht="318.75" x14ac:dyDescent="0.2">
      <c r="D249" s="68" t="str">
        <f>Source!CN730</f>
        <v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50" spans="1:83" ht="15" hidden="1" x14ac:dyDescent="0.2">
      <c r="A250" s="62"/>
      <c r="B250" s="62"/>
      <c r="C250" s="65">
        <v>1</v>
      </c>
      <c r="D250" s="62" t="s">
        <v>602</v>
      </c>
      <c r="E250" s="64" t="s">
        <v>434</v>
      </c>
      <c r="F250" s="69"/>
      <c r="G250" s="65"/>
      <c r="H250" s="65">
        <f>Source!U730</f>
        <v>0</v>
      </c>
      <c r="I250" s="65"/>
      <c r="J250" s="65"/>
      <c r="K250" s="65"/>
      <c r="L250" s="65"/>
      <c r="M250" s="70">
        <f>SUM(M251:M251)-SUMIF(CE251:CE251, 1, M251:M251)</f>
        <v>0</v>
      </c>
    </row>
    <row r="251" spans="1:83" ht="14.25" x14ac:dyDescent="0.2">
      <c r="A251" s="63"/>
      <c r="B251" s="63"/>
      <c r="C251" s="63" t="s">
        <v>505</v>
      </c>
      <c r="D251" s="63" t="s">
        <v>506</v>
      </c>
      <c r="E251" s="64" t="s">
        <v>434</v>
      </c>
      <c r="F251" s="65">
        <v>18.5</v>
      </c>
      <c r="G251" s="65"/>
      <c r="H251" s="65">
        <f>SmtRes!CX211</f>
        <v>0</v>
      </c>
      <c r="I251" s="67"/>
      <c r="J251" s="66"/>
      <c r="K251" s="67">
        <f>SmtRes!CZ211</f>
        <v>793.61</v>
      </c>
      <c r="L251" s="66"/>
      <c r="M251" s="67">
        <f>SmtRes!DI211</f>
        <v>0</v>
      </c>
    </row>
    <row r="252" spans="1:83" ht="15" hidden="1" x14ac:dyDescent="0.2">
      <c r="A252" s="62"/>
      <c r="B252" s="62"/>
      <c r="C252" s="65">
        <v>2</v>
      </c>
      <c r="D252" s="62" t="s">
        <v>603</v>
      </c>
      <c r="E252" s="64"/>
      <c r="F252" s="69"/>
      <c r="G252" s="65"/>
      <c r="H252" s="65"/>
      <c r="I252" s="65"/>
      <c r="J252" s="65"/>
      <c r="K252" s="65"/>
      <c r="L252" s="65"/>
      <c r="M252" s="70">
        <f>SUM(M253:M258)-SUMIF(CE253:CE258, 1, M253:M258)</f>
        <v>0</v>
      </c>
    </row>
    <row r="253" spans="1:83" ht="15" hidden="1" x14ac:dyDescent="0.2">
      <c r="A253" s="62"/>
      <c r="B253" s="62"/>
      <c r="C253" s="65"/>
      <c r="D253" s="62" t="s">
        <v>606</v>
      </c>
      <c r="E253" s="64" t="s">
        <v>434</v>
      </c>
      <c r="F253" s="69"/>
      <c r="G253" s="65"/>
      <c r="H253" s="65">
        <f>Source!V730</f>
        <v>0</v>
      </c>
      <c r="I253" s="65"/>
      <c r="J253" s="65"/>
      <c r="K253" s="65"/>
      <c r="L253" s="65"/>
      <c r="M253" s="70">
        <f>SUMIF(CE254:CE258, 1, M254:M258)</f>
        <v>0</v>
      </c>
      <c r="CE253">
        <v>1</v>
      </c>
    </row>
    <row r="254" spans="1:83" ht="28.5" x14ac:dyDescent="0.2">
      <c r="A254" s="63"/>
      <c r="B254" s="63"/>
      <c r="C254" s="63" t="s">
        <v>437</v>
      </c>
      <c r="D254" s="63" t="s">
        <v>439</v>
      </c>
      <c r="E254" s="64" t="s">
        <v>440</v>
      </c>
      <c r="F254" s="65">
        <v>0.17</v>
      </c>
      <c r="G254" s="65"/>
      <c r="H254" s="65">
        <f>SmtRes!CX213</f>
        <v>0</v>
      </c>
      <c r="I254" s="67"/>
      <c r="J254" s="66"/>
      <c r="K254" s="67">
        <f>SmtRes!CZ213</f>
        <v>1626.29</v>
      </c>
      <c r="L254" s="66"/>
      <c r="M254" s="67">
        <f>SmtRes!DG213</f>
        <v>0</v>
      </c>
    </row>
    <row r="255" spans="1:83" ht="28.5" x14ac:dyDescent="0.2">
      <c r="A255" s="63"/>
      <c r="B255" s="63"/>
      <c r="C255" s="63" t="s">
        <v>441</v>
      </c>
      <c r="D255" s="63" t="s">
        <v>604</v>
      </c>
      <c r="E255" s="64" t="s">
        <v>434</v>
      </c>
      <c r="F255" s="65">
        <f>SmtRes!DO213*SmtRes!AT213</f>
        <v>0.17</v>
      </c>
      <c r="G255" s="65"/>
      <c r="H255" s="65">
        <f>ROUND(F255*H248, 7)</f>
        <v>0</v>
      </c>
      <c r="I255" s="67"/>
      <c r="J255" s="66"/>
      <c r="K255" s="67">
        <f>ROUND(SmtRes!AG213/SmtRes!DO213, 2)</f>
        <v>1090.46</v>
      </c>
      <c r="L255" s="66"/>
      <c r="M255" s="67">
        <f>SmtRes!DH213</f>
        <v>0</v>
      </c>
      <c r="CE255">
        <v>1</v>
      </c>
    </row>
    <row r="256" spans="1:83" ht="28.5" x14ac:dyDescent="0.2">
      <c r="A256" s="63"/>
      <c r="B256" s="63"/>
      <c r="C256" s="63" t="s">
        <v>455</v>
      </c>
      <c r="D256" s="63" t="s">
        <v>457</v>
      </c>
      <c r="E256" s="64" t="s">
        <v>440</v>
      </c>
      <c r="F256" s="65">
        <v>0.17</v>
      </c>
      <c r="G256" s="65"/>
      <c r="H256" s="65">
        <f>SmtRes!CX214</f>
        <v>0</v>
      </c>
      <c r="I256" s="67"/>
      <c r="J256" s="66"/>
      <c r="K256" s="67">
        <f>SmtRes!CZ214</f>
        <v>641.70000000000005</v>
      </c>
      <c r="L256" s="66"/>
      <c r="M256" s="67">
        <f>SmtRes!DG214</f>
        <v>0</v>
      </c>
    </row>
    <row r="257" spans="1:83" ht="28.5" x14ac:dyDescent="0.2">
      <c r="A257" s="63"/>
      <c r="B257" s="63"/>
      <c r="C257" s="63" t="s">
        <v>448</v>
      </c>
      <c r="D257" s="63" t="s">
        <v>605</v>
      </c>
      <c r="E257" s="64" t="s">
        <v>434</v>
      </c>
      <c r="F257" s="65">
        <f>SmtRes!DO214*SmtRes!AT214</f>
        <v>0.17</v>
      </c>
      <c r="G257" s="65"/>
      <c r="H257" s="65">
        <f>ROUND(F257*H248, 7)</f>
        <v>0</v>
      </c>
      <c r="I257" s="67"/>
      <c r="J257" s="66"/>
      <c r="K257" s="67">
        <f>ROUND(SmtRes!AG214/SmtRes!DO214, 2)</f>
        <v>811.79</v>
      </c>
      <c r="L257" s="66"/>
      <c r="M257" s="67">
        <f>SmtRes!DH214</f>
        <v>0</v>
      </c>
      <c r="CE257">
        <v>1</v>
      </c>
    </row>
    <row r="258" spans="1:83" ht="42.75" x14ac:dyDescent="0.2">
      <c r="A258" s="63"/>
      <c r="B258" s="63"/>
      <c r="C258" s="63" t="s">
        <v>507</v>
      </c>
      <c r="D258" s="63" t="s">
        <v>509</v>
      </c>
      <c r="E258" s="64" t="s">
        <v>440</v>
      </c>
      <c r="F258" s="65">
        <v>2.9</v>
      </c>
      <c r="G258" s="65"/>
      <c r="H258" s="65">
        <f>SmtRes!CX215</f>
        <v>0</v>
      </c>
      <c r="I258" s="67"/>
      <c r="J258" s="66"/>
      <c r="K258" s="67">
        <f>SmtRes!CZ215</f>
        <v>34.61</v>
      </c>
      <c r="L258" s="66"/>
      <c r="M258" s="67">
        <f>SmtRes!DG215</f>
        <v>0</v>
      </c>
    </row>
    <row r="259" spans="1:83" ht="15" hidden="1" x14ac:dyDescent="0.2">
      <c r="A259" s="62"/>
      <c r="B259" s="62"/>
      <c r="C259" s="65">
        <v>4</v>
      </c>
      <c r="D259" s="62" t="s">
        <v>717</v>
      </c>
      <c r="E259" s="64"/>
      <c r="F259" s="69"/>
      <c r="G259" s="65"/>
      <c r="H259" s="65"/>
      <c r="I259" s="65"/>
      <c r="J259" s="65"/>
      <c r="K259" s="65"/>
      <c r="L259" s="65"/>
      <c r="M259" s="70">
        <f>SUM(M260:M262)-SUMIF(CE260:CE262, 1, M260:M262)</f>
        <v>0</v>
      </c>
    </row>
    <row r="260" spans="1:83" ht="57" x14ac:dyDescent="0.2">
      <c r="A260" s="63"/>
      <c r="B260" s="63"/>
      <c r="C260" s="63" t="s">
        <v>510</v>
      </c>
      <c r="D260" s="63" t="s">
        <v>512</v>
      </c>
      <c r="E260" s="64" t="s">
        <v>110</v>
      </c>
      <c r="F260" s="65">
        <v>0.9</v>
      </c>
      <c r="G260" s="65"/>
      <c r="H260" s="65">
        <f>SmtRes!CX216</f>
        <v>0</v>
      </c>
      <c r="I260" s="67">
        <f>SmtRes!CZ216</f>
        <v>155.63</v>
      </c>
      <c r="J260" s="66">
        <f>SmtRes!AI216</f>
        <v>0.78</v>
      </c>
      <c r="K260" s="67">
        <f>ROUND(I260*J260, 2)</f>
        <v>121.39</v>
      </c>
      <c r="L260" s="66"/>
      <c r="M260" s="67">
        <f>SmtRes!DF216</f>
        <v>0</v>
      </c>
    </row>
    <row r="261" spans="1:83" ht="42.75" x14ac:dyDescent="0.2">
      <c r="A261" s="63"/>
      <c r="B261" s="63"/>
      <c r="C261" s="63" t="s">
        <v>516</v>
      </c>
      <c r="D261" s="63" t="s">
        <v>518</v>
      </c>
      <c r="E261" s="64" t="s">
        <v>124</v>
      </c>
      <c r="F261" s="65">
        <v>4.0000000000000001E-3</v>
      </c>
      <c r="G261" s="65"/>
      <c r="H261" s="65">
        <f>SmtRes!CX217</f>
        <v>0</v>
      </c>
      <c r="I261" s="67"/>
      <c r="J261" s="66"/>
      <c r="K261" s="67">
        <f>SmtRes!CZ217</f>
        <v>49995.77</v>
      </c>
      <c r="L261" s="66"/>
      <c r="M261" s="67">
        <f>SmtRes!DF217</f>
        <v>0</v>
      </c>
    </row>
    <row r="262" spans="1:83" ht="57" x14ac:dyDescent="0.2">
      <c r="A262" s="63"/>
      <c r="B262" s="63"/>
      <c r="C262" s="63" t="s">
        <v>513</v>
      </c>
      <c r="D262" s="71" t="s">
        <v>515</v>
      </c>
      <c r="E262" s="72" t="s">
        <v>110</v>
      </c>
      <c r="F262" s="73">
        <v>2.4</v>
      </c>
      <c r="G262" s="73"/>
      <c r="H262" s="73">
        <f>SmtRes!CX218</f>
        <v>0</v>
      </c>
      <c r="I262" s="74">
        <f>SmtRes!CZ218</f>
        <v>911.56</v>
      </c>
      <c r="J262" s="75">
        <f>SmtRes!AI218</f>
        <v>1.25</v>
      </c>
      <c r="K262" s="74">
        <f>ROUND(I262*J262, 2)</f>
        <v>1139.45</v>
      </c>
      <c r="L262" s="75"/>
      <c r="M262" s="74">
        <f>SmtRes!DF218</f>
        <v>0</v>
      </c>
    </row>
    <row r="263" spans="1:83" ht="15" x14ac:dyDescent="0.2">
      <c r="A263" s="63"/>
      <c r="B263" s="63"/>
      <c r="C263" s="63"/>
      <c r="D263" s="77" t="s">
        <v>607</v>
      </c>
      <c r="E263" s="64"/>
      <c r="F263" s="65"/>
      <c r="G263" s="65"/>
      <c r="H263" s="65"/>
      <c r="I263" s="67"/>
      <c r="J263" s="66"/>
      <c r="K263" s="67"/>
      <c r="L263" s="66"/>
      <c r="M263" s="67">
        <f>M250+M252+M253+M259</f>
        <v>0</v>
      </c>
    </row>
    <row r="264" spans="1:83" ht="57" x14ac:dyDescent="0.2">
      <c r="A264" s="61" t="s">
        <v>728</v>
      </c>
      <c r="B264" s="61" t="s">
        <v>728</v>
      </c>
      <c r="C264" s="63" t="str">
        <f>Source!F732</f>
        <v>421/пр_2020_п.75_пп.а</v>
      </c>
      <c r="D264" s="63" t="str">
        <f>Source!G732</f>
        <v>Сметная стоимость вспомогательных ненормируемых материальных ресурсов, не учтенная в сметной норме, 2%</v>
      </c>
      <c r="E264" s="64" t="str">
        <f>Source!H732</f>
        <v>%</v>
      </c>
      <c r="F264" s="65">
        <f>SmtRes!AT219</f>
        <v>2</v>
      </c>
      <c r="G264" s="65"/>
      <c r="H264" s="65">
        <f>Source!I732</f>
        <v>2</v>
      </c>
      <c r="I264" s="67"/>
      <c r="J264" s="66"/>
      <c r="K264" s="67"/>
      <c r="L264" s="66"/>
      <c r="M264" s="67">
        <f>Source!P732</f>
        <v>0</v>
      </c>
      <c r="AD264">
        <f>ROUND((Source!AT732/100)*((ROUND(0*Source!I732, 2)+ROUND(0*Source!I732, 2))), 2)</f>
        <v>0</v>
      </c>
      <c r="AE264">
        <f>ROUND((Source!AU732/100)*((ROUND(0*Source!I732, 2)+ROUND(0*Source!I732, 2))), 2)</f>
        <v>0</v>
      </c>
      <c r="AN264">
        <f>M264</f>
        <v>0</v>
      </c>
      <c r="AW264">
        <f>M264</f>
        <v>0</v>
      </c>
      <c r="AZ264">
        <f>Source!X732</f>
        <v>0</v>
      </c>
      <c r="BA264">
        <f>Source!Y732</f>
        <v>0</v>
      </c>
      <c r="CD264">
        <v>2</v>
      </c>
    </row>
    <row r="265" spans="1:83" ht="14.25" x14ac:dyDescent="0.2">
      <c r="A265" s="71"/>
      <c r="B265" s="71"/>
      <c r="C265" s="71"/>
      <c r="D265" s="71" t="s">
        <v>608</v>
      </c>
      <c r="E265" s="72"/>
      <c r="F265" s="73"/>
      <c r="G265" s="73"/>
      <c r="H265" s="73"/>
      <c r="I265" s="74"/>
      <c r="J265" s="75"/>
      <c r="K265" s="74"/>
      <c r="L265" s="75"/>
      <c r="M265" s="74">
        <f>SUM(AR248:AR266)+SUM(AS248:AS266)+SUM(AT248:AT266)+SUM(AU248:AU266)+SUM(AV248:AV266)</f>
        <v>0</v>
      </c>
    </row>
    <row r="266" spans="1:83" ht="15" x14ac:dyDescent="0.2">
      <c r="D266" s="79" t="s">
        <v>611</v>
      </c>
      <c r="E266" s="79"/>
      <c r="F266" s="79"/>
      <c r="G266" s="79"/>
      <c r="H266" s="79"/>
      <c r="I266" s="79"/>
      <c r="J266" s="80">
        <f>IF(F248&lt;&gt;0,L266/F248, 0)</f>
        <v>0</v>
      </c>
      <c r="K266" s="80"/>
      <c r="L266" s="80">
        <f>M250+M252+M259+M253+SUM(M264:M264)</f>
        <v>0</v>
      </c>
      <c r="M266" s="80"/>
      <c r="AD266">
        <f>ROUND((Source!AT730/100)*((ROUND(SUMIF(SmtRes!AQ211:'SmtRes'!AQ219,"=1",SmtRes!AD211:'SmtRes'!AD219)*Source!I730, 2)+ROUND(SUMIF(SmtRes!AQ211:'SmtRes'!AQ219,"=1",SmtRes!AC211:'SmtRes'!AC219)*Source!I730, 2))), 2)</f>
        <v>0</v>
      </c>
      <c r="AE266">
        <f>ROUND((Source!AU730/100)*((ROUND(SUMIF(SmtRes!AQ211:'SmtRes'!AQ219,"=1",SmtRes!AD211:'SmtRes'!AD219)*Source!I730, 2)+ROUND(SUMIF(SmtRes!AQ211:'SmtRes'!AQ219,"=1",SmtRes!AC211:'SmtRes'!AC219)*Source!I730, 2))), 2)</f>
        <v>0</v>
      </c>
      <c r="AN266" s="76">
        <f>M250+M252+M259+M253</f>
        <v>0</v>
      </c>
      <c r="AO266" s="76">
        <f>M252</f>
        <v>0</v>
      </c>
      <c r="AQ266" t="s">
        <v>612</v>
      </c>
      <c r="AR266" s="76">
        <f>M250</f>
        <v>0</v>
      </c>
      <c r="AT266" s="76">
        <f>M253</f>
        <v>0</v>
      </c>
      <c r="AV266" t="s">
        <v>612</v>
      </c>
      <c r="AW266" s="76">
        <f>M259</f>
        <v>0</v>
      </c>
      <c r="AZ266">
        <f>Source!X730</f>
        <v>0</v>
      </c>
      <c r="BA266">
        <f>Source!Y730</f>
        <v>0</v>
      </c>
      <c r="CD266">
        <v>2</v>
      </c>
    </row>
    <row r="267" spans="1:83" ht="28.5" x14ac:dyDescent="0.2">
      <c r="A267" s="61" t="s">
        <v>232</v>
      </c>
      <c r="B267" s="61" t="s">
        <v>232</v>
      </c>
      <c r="C267" s="63" t="s">
        <v>729</v>
      </c>
      <c r="D267" s="63" t="str">
        <f>Source!G734</f>
        <v>Засыпка вручную траншей, пазух котлованов и ям, группа грунтов: 1</v>
      </c>
      <c r="E267" s="64" t="str">
        <f>Source!H734</f>
        <v>100 м3</v>
      </c>
      <c r="F267" s="65">
        <f>Source!K734</f>
        <v>0</v>
      </c>
      <c r="G267" s="65"/>
      <c r="H267" s="65">
        <f>Source!I734</f>
        <v>0</v>
      </c>
      <c r="I267" s="67"/>
      <c r="J267" s="66"/>
      <c r="K267" s="67"/>
      <c r="L267" s="66"/>
      <c r="M267" s="67"/>
    </row>
    <row r="268" spans="1:83" ht="318.75" x14ac:dyDescent="0.2">
      <c r="D268" s="68" t="str">
        <f>Source!CN734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69" spans="1:83" ht="15" hidden="1" x14ac:dyDescent="0.2">
      <c r="A269" s="62"/>
      <c r="B269" s="62"/>
      <c r="C269" s="65">
        <v>1</v>
      </c>
      <c r="D269" s="62" t="s">
        <v>602</v>
      </c>
      <c r="E269" s="64" t="s">
        <v>434</v>
      </c>
      <c r="F269" s="69"/>
      <c r="G269" s="65"/>
      <c r="H269" s="65">
        <f>Source!U734</f>
        <v>0</v>
      </c>
      <c r="I269" s="65"/>
      <c r="J269" s="65"/>
      <c r="K269" s="65"/>
      <c r="L269" s="65"/>
      <c r="M269" s="70">
        <f>SUM(M270:M270)-SUMIF(CE270:CE270, 1, M270:M270)</f>
        <v>0</v>
      </c>
    </row>
    <row r="270" spans="1:83" ht="14.25" x14ac:dyDescent="0.2">
      <c r="A270" s="63"/>
      <c r="B270" s="63"/>
      <c r="C270" s="63" t="s">
        <v>519</v>
      </c>
      <c r="D270" s="71" t="s">
        <v>520</v>
      </c>
      <c r="E270" s="72" t="s">
        <v>434</v>
      </c>
      <c r="F270" s="73">
        <v>88.5</v>
      </c>
      <c r="G270" s="73"/>
      <c r="H270" s="73">
        <f>SmtRes!CX229</f>
        <v>0</v>
      </c>
      <c r="I270" s="74"/>
      <c r="J270" s="75"/>
      <c r="K270" s="74">
        <f>SmtRes!CZ229</f>
        <v>633.07000000000005</v>
      </c>
      <c r="L270" s="75"/>
      <c r="M270" s="74">
        <f>SmtRes!DI229</f>
        <v>0</v>
      </c>
    </row>
    <row r="271" spans="1:83" ht="15" x14ac:dyDescent="0.2">
      <c r="A271" s="63"/>
      <c r="B271" s="63"/>
      <c r="C271" s="63"/>
      <c r="D271" s="77" t="s">
        <v>607</v>
      </c>
      <c r="E271" s="64"/>
      <c r="F271" s="65"/>
      <c r="G271" s="65"/>
      <c r="H271" s="65"/>
      <c r="I271" s="67"/>
      <c r="J271" s="66"/>
      <c r="K271" s="67"/>
      <c r="L271" s="66"/>
      <c r="M271" s="67">
        <f>M269</f>
        <v>0</v>
      </c>
    </row>
    <row r="272" spans="1:83" ht="14.25" x14ac:dyDescent="0.2">
      <c r="A272" s="71"/>
      <c r="B272" s="71"/>
      <c r="C272" s="71"/>
      <c r="D272" s="71" t="s">
        <v>608</v>
      </c>
      <c r="E272" s="72"/>
      <c r="F272" s="73"/>
      <c r="G272" s="73"/>
      <c r="H272" s="73"/>
      <c r="I272" s="74"/>
      <c r="J272" s="75"/>
      <c r="K272" s="74"/>
      <c r="L272" s="75"/>
      <c r="M272" s="74">
        <f>SUM(AR267:AR273)+SUM(AS267:AS273)+SUM(AT267:AT273)+SUM(AU267:AU273)+SUM(AV267:AV273)</f>
        <v>0</v>
      </c>
    </row>
    <row r="273" spans="1:83" ht="15" x14ac:dyDescent="0.2">
      <c r="D273" s="79" t="s">
        <v>611</v>
      </c>
      <c r="E273" s="79"/>
      <c r="F273" s="79"/>
      <c r="G273" s="79"/>
      <c r="H273" s="79"/>
      <c r="I273" s="79"/>
      <c r="J273" s="80">
        <f>IF(F267&lt;&gt;0,L273/F267, 0)</f>
        <v>0</v>
      </c>
      <c r="K273" s="80"/>
      <c r="L273" s="80">
        <f>M269</f>
        <v>0</v>
      </c>
      <c r="M273" s="80"/>
      <c r="AD273">
        <f>ROUND((Source!AT734/100)*((ROUND(SUMIF(SmtRes!AQ229:'SmtRes'!AQ229,"=1",SmtRes!AD229:'SmtRes'!AD229)*Source!I734, 2)+ROUND(SUMIF(SmtRes!AQ229:'SmtRes'!AQ229,"=1",SmtRes!AC229:'SmtRes'!AC229)*Source!I734, 2))), 2)</f>
        <v>0</v>
      </c>
      <c r="AE273">
        <f>ROUND((Source!AU734/100)*((ROUND(SUMIF(SmtRes!AQ229:'SmtRes'!AQ229,"=1",SmtRes!AD229:'SmtRes'!AD229)*Source!I734, 2)+ROUND(SUMIF(SmtRes!AQ229:'SmtRes'!AQ229,"=1",SmtRes!AC229:'SmtRes'!AC229)*Source!I734, 2))), 2)</f>
        <v>0</v>
      </c>
      <c r="AN273" s="76">
        <f>M269</f>
        <v>0</v>
      </c>
      <c r="AO273">
        <f>0</f>
        <v>0</v>
      </c>
      <c r="AQ273" t="s">
        <v>612</v>
      </c>
      <c r="AR273" s="76">
        <f>M269</f>
        <v>0</v>
      </c>
      <c r="AT273">
        <f>0</f>
        <v>0</v>
      </c>
      <c r="AV273" t="s">
        <v>612</v>
      </c>
      <c r="AW273">
        <f>0</f>
        <v>0</v>
      </c>
      <c r="AZ273">
        <f>Source!X734</f>
        <v>0</v>
      </c>
      <c r="BA273">
        <f>Source!Y734</f>
        <v>0</v>
      </c>
      <c r="CD273">
        <v>1</v>
      </c>
    </row>
    <row r="274" spans="1:83" ht="42.75" x14ac:dyDescent="0.2">
      <c r="A274" s="61" t="s">
        <v>236</v>
      </c>
      <c r="B274" s="61" t="s">
        <v>236</v>
      </c>
      <c r="C274" s="63" t="s">
        <v>730</v>
      </c>
      <c r="D274" s="63" t="str">
        <f>Source!G736</f>
        <v>Труба винипластовая по установленным конструкциям, по основанию пола, диаметр: до 63 мм</v>
      </c>
      <c r="E274" s="64" t="str">
        <f>Source!H736</f>
        <v>100 м</v>
      </c>
      <c r="F274" s="65">
        <f>Source!K736</f>
        <v>0</v>
      </c>
      <c r="G274" s="65"/>
      <c r="H274" s="65">
        <f>Source!I736</f>
        <v>0</v>
      </c>
      <c r="I274" s="67"/>
      <c r="J274" s="66"/>
      <c r="K274" s="67"/>
      <c r="L274" s="66"/>
      <c r="M274" s="67"/>
    </row>
    <row r="275" spans="1:83" ht="318.75" x14ac:dyDescent="0.2">
      <c r="D275" s="68" t="str">
        <f>Source!CN736</f>
        <v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76" spans="1:83" ht="15" hidden="1" x14ac:dyDescent="0.2">
      <c r="A276" s="62"/>
      <c r="B276" s="62"/>
      <c r="C276" s="65">
        <v>1</v>
      </c>
      <c r="D276" s="62" t="s">
        <v>602</v>
      </c>
      <c r="E276" s="64" t="s">
        <v>434</v>
      </c>
      <c r="F276" s="69"/>
      <c r="G276" s="65"/>
      <c r="H276" s="65">
        <f>Source!U736</f>
        <v>0</v>
      </c>
      <c r="I276" s="65"/>
      <c r="J276" s="65"/>
      <c r="K276" s="65"/>
      <c r="L276" s="65"/>
      <c r="M276" s="70">
        <f>SUM(M277:M277)-SUMIF(CE277:CE277, 1, M277:M277)</f>
        <v>0</v>
      </c>
    </row>
    <row r="277" spans="1:83" ht="14.25" x14ac:dyDescent="0.2">
      <c r="A277" s="63"/>
      <c r="B277" s="63"/>
      <c r="C277" s="63" t="s">
        <v>505</v>
      </c>
      <c r="D277" s="63" t="s">
        <v>506</v>
      </c>
      <c r="E277" s="64" t="s">
        <v>434</v>
      </c>
      <c r="F277" s="65">
        <v>18.8</v>
      </c>
      <c r="G277" s="65"/>
      <c r="H277" s="65">
        <f>SmtRes!CX231</f>
        <v>0</v>
      </c>
      <c r="I277" s="67"/>
      <c r="J277" s="66"/>
      <c r="K277" s="67">
        <f>SmtRes!CZ231</f>
        <v>793.61</v>
      </c>
      <c r="L277" s="66"/>
      <c r="M277" s="67">
        <f>SmtRes!DI231</f>
        <v>0</v>
      </c>
    </row>
    <row r="278" spans="1:83" ht="15" hidden="1" x14ac:dyDescent="0.2">
      <c r="A278" s="62"/>
      <c r="B278" s="62"/>
      <c r="C278" s="65">
        <v>2</v>
      </c>
      <c r="D278" s="62" t="s">
        <v>603</v>
      </c>
      <c r="E278" s="64"/>
      <c r="F278" s="69"/>
      <c r="G278" s="65"/>
      <c r="H278" s="65"/>
      <c r="I278" s="65"/>
      <c r="J278" s="65"/>
      <c r="K278" s="65"/>
      <c r="L278" s="65"/>
      <c r="M278" s="70">
        <f>SUM(M279:M283)-SUMIF(CE279:CE283, 1, M279:M283)</f>
        <v>0</v>
      </c>
    </row>
    <row r="279" spans="1:83" ht="15" hidden="1" x14ac:dyDescent="0.2">
      <c r="A279" s="62"/>
      <c r="B279" s="62"/>
      <c r="C279" s="65"/>
      <c r="D279" s="62" t="s">
        <v>606</v>
      </c>
      <c r="E279" s="64" t="s">
        <v>434</v>
      </c>
      <c r="F279" s="69"/>
      <c r="G279" s="65"/>
      <c r="H279" s="65">
        <f>Source!V736</f>
        <v>0</v>
      </c>
      <c r="I279" s="65"/>
      <c r="J279" s="65"/>
      <c r="K279" s="65"/>
      <c r="L279" s="65"/>
      <c r="M279" s="70">
        <f>SUMIF(CE280:CE283, 1, M280:M283)</f>
        <v>0</v>
      </c>
      <c r="CE279">
        <v>1</v>
      </c>
    </row>
    <row r="280" spans="1:83" ht="28.5" x14ac:dyDescent="0.2">
      <c r="A280" s="63"/>
      <c r="B280" s="63"/>
      <c r="C280" s="63" t="s">
        <v>437</v>
      </c>
      <c r="D280" s="63" t="s">
        <v>439</v>
      </c>
      <c r="E280" s="64" t="s">
        <v>440</v>
      </c>
      <c r="F280" s="65">
        <v>0.35</v>
      </c>
      <c r="G280" s="65"/>
      <c r="H280" s="65">
        <f>SmtRes!CX233</f>
        <v>0</v>
      </c>
      <c r="I280" s="67"/>
      <c r="J280" s="66"/>
      <c r="K280" s="67">
        <f>SmtRes!CZ233</f>
        <v>1626.29</v>
      </c>
      <c r="L280" s="66"/>
      <c r="M280" s="67">
        <f>SmtRes!DG233</f>
        <v>0</v>
      </c>
    </row>
    <row r="281" spans="1:83" ht="28.5" x14ac:dyDescent="0.2">
      <c r="A281" s="63"/>
      <c r="B281" s="63"/>
      <c r="C281" s="63" t="s">
        <v>441</v>
      </c>
      <c r="D281" s="63" t="s">
        <v>604</v>
      </c>
      <c r="E281" s="64" t="s">
        <v>434</v>
      </c>
      <c r="F281" s="65">
        <f>SmtRes!DO233*SmtRes!AT233</f>
        <v>0.35</v>
      </c>
      <c r="G281" s="65"/>
      <c r="H281" s="65">
        <f>ROUND(F281*H274, 7)</f>
        <v>0</v>
      </c>
      <c r="I281" s="67"/>
      <c r="J281" s="66"/>
      <c r="K281" s="67">
        <f>ROUND(SmtRes!AG233/SmtRes!DO233, 2)</f>
        <v>1090.46</v>
      </c>
      <c r="L281" s="66"/>
      <c r="M281" s="67">
        <f>SmtRes!DH233</f>
        <v>0</v>
      </c>
      <c r="CE281">
        <v>1</v>
      </c>
    </row>
    <row r="282" spans="1:83" ht="28.5" x14ac:dyDescent="0.2">
      <c r="A282" s="63"/>
      <c r="B282" s="63"/>
      <c r="C282" s="63" t="s">
        <v>455</v>
      </c>
      <c r="D282" s="63" t="s">
        <v>457</v>
      </c>
      <c r="E282" s="64" t="s">
        <v>440</v>
      </c>
      <c r="F282" s="65">
        <v>0.35</v>
      </c>
      <c r="G282" s="65"/>
      <c r="H282" s="65">
        <f>SmtRes!CX234</f>
        <v>0</v>
      </c>
      <c r="I282" s="67"/>
      <c r="J282" s="66"/>
      <c r="K282" s="67">
        <f>SmtRes!CZ234</f>
        <v>641.70000000000005</v>
      </c>
      <c r="L282" s="66"/>
      <c r="M282" s="67">
        <f>SmtRes!DG234</f>
        <v>0</v>
      </c>
    </row>
    <row r="283" spans="1:83" ht="28.5" x14ac:dyDescent="0.2">
      <c r="A283" s="63"/>
      <c r="B283" s="63"/>
      <c r="C283" s="63" t="s">
        <v>448</v>
      </c>
      <c r="D283" s="63" t="s">
        <v>605</v>
      </c>
      <c r="E283" s="64" t="s">
        <v>434</v>
      </c>
      <c r="F283" s="65">
        <f>SmtRes!DO234*SmtRes!AT234</f>
        <v>0.35</v>
      </c>
      <c r="G283" s="65"/>
      <c r="H283" s="65">
        <f>ROUND(F283*H274, 7)</f>
        <v>0</v>
      </c>
      <c r="I283" s="67"/>
      <c r="J283" s="66"/>
      <c r="K283" s="67">
        <f>ROUND(SmtRes!AG234/SmtRes!DO234, 2)</f>
        <v>811.79</v>
      </c>
      <c r="L283" s="66"/>
      <c r="M283" s="67">
        <f>SmtRes!DH234</f>
        <v>0</v>
      </c>
      <c r="CE283">
        <v>1</v>
      </c>
    </row>
    <row r="284" spans="1:83" ht="15" hidden="1" x14ac:dyDescent="0.2">
      <c r="A284" s="62"/>
      <c r="B284" s="62"/>
      <c r="C284" s="65">
        <v>4</v>
      </c>
      <c r="D284" s="62" t="s">
        <v>717</v>
      </c>
      <c r="E284" s="64"/>
      <c r="F284" s="69"/>
      <c r="G284" s="65"/>
      <c r="H284" s="65"/>
      <c r="I284" s="65"/>
      <c r="J284" s="65"/>
      <c r="K284" s="65"/>
      <c r="L284" s="65"/>
      <c r="M284" s="70">
        <f>SUM(M285:M287)-SUMIF(CE285:CE287, 1, M285:M287)</f>
        <v>0</v>
      </c>
    </row>
    <row r="285" spans="1:83" ht="14.25" x14ac:dyDescent="0.2">
      <c r="A285" s="63"/>
      <c r="B285" s="63"/>
      <c r="C285" s="63" t="s">
        <v>521</v>
      </c>
      <c r="D285" s="63" t="s">
        <v>523</v>
      </c>
      <c r="E285" s="64" t="s">
        <v>524</v>
      </c>
      <c r="F285" s="65">
        <v>0.54879999999999995</v>
      </c>
      <c r="G285" s="65"/>
      <c r="H285" s="65">
        <f>SmtRes!CX235</f>
        <v>0</v>
      </c>
      <c r="I285" s="67"/>
      <c r="J285" s="66"/>
      <c r="K285" s="67">
        <f>SmtRes!CZ235</f>
        <v>7.32</v>
      </c>
      <c r="L285" s="66"/>
      <c r="M285" s="67">
        <f>SmtRes!DF235</f>
        <v>0</v>
      </c>
    </row>
    <row r="286" spans="1:83" ht="28.5" x14ac:dyDescent="0.2">
      <c r="A286" s="63"/>
      <c r="B286" s="63"/>
      <c r="C286" s="63" t="s">
        <v>525</v>
      </c>
      <c r="D286" s="63" t="s">
        <v>527</v>
      </c>
      <c r="E286" s="64" t="s">
        <v>528</v>
      </c>
      <c r="F286" s="65">
        <v>2.1000000000000001E-2</v>
      </c>
      <c r="G286" s="65"/>
      <c r="H286" s="65">
        <f>SmtRes!CX236</f>
        <v>0</v>
      </c>
      <c r="I286" s="67"/>
      <c r="J286" s="66"/>
      <c r="K286" s="67">
        <f>SmtRes!CZ236</f>
        <v>5602.37</v>
      </c>
      <c r="L286" s="66"/>
      <c r="M286" s="67">
        <f>SmtRes!DF236</f>
        <v>0</v>
      </c>
    </row>
    <row r="287" spans="1:83" ht="14.25" x14ac:dyDescent="0.2">
      <c r="A287" s="63"/>
      <c r="B287" s="63"/>
      <c r="C287" s="63" t="s">
        <v>529</v>
      </c>
      <c r="D287" s="71" t="s">
        <v>531</v>
      </c>
      <c r="E287" s="72" t="s">
        <v>110</v>
      </c>
      <c r="F287" s="73">
        <v>0.55000000000000004</v>
      </c>
      <c r="G287" s="73"/>
      <c r="H287" s="73">
        <f>SmtRes!CX237</f>
        <v>0</v>
      </c>
      <c r="I287" s="74">
        <f>SmtRes!CZ237</f>
        <v>160.07</v>
      </c>
      <c r="J287" s="75">
        <f>SmtRes!AI237</f>
        <v>1.52</v>
      </c>
      <c r="K287" s="74">
        <f>ROUND(I287*J287, 2)</f>
        <v>243.31</v>
      </c>
      <c r="L287" s="75"/>
      <c r="M287" s="74">
        <f>SmtRes!DF237</f>
        <v>0</v>
      </c>
    </row>
    <row r="288" spans="1:83" ht="15" x14ac:dyDescent="0.2">
      <c r="A288" s="63"/>
      <c r="B288" s="63"/>
      <c r="C288" s="63"/>
      <c r="D288" s="77" t="s">
        <v>607</v>
      </c>
      <c r="E288" s="64"/>
      <c r="F288" s="65"/>
      <c r="G288" s="65"/>
      <c r="H288" s="65"/>
      <c r="I288" s="67"/>
      <c r="J288" s="66"/>
      <c r="K288" s="67"/>
      <c r="L288" s="66"/>
      <c r="M288" s="67">
        <f>M276+M278+M279+M284</f>
        <v>0</v>
      </c>
    </row>
    <row r="289" spans="1:83" ht="57" x14ac:dyDescent="0.2">
      <c r="A289" s="61" t="s">
        <v>731</v>
      </c>
      <c r="B289" s="61" t="s">
        <v>731</v>
      </c>
      <c r="C289" s="63" t="str">
        <f>Source!F738</f>
        <v>421/пр_2020_п.75_пп.а</v>
      </c>
      <c r="D289" s="63" t="str">
        <f>Source!G738</f>
        <v>Сметная стоимость вспомогательных ненормируемых материальных ресурсов, не учтенная в сметной норме, 2%</v>
      </c>
      <c r="E289" s="64" t="str">
        <f>Source!H738</f>
        <v>%</v>
      </c>
      <c r="F289" s="65">
        <f>SmtRes!AT238</f>
        <v>2</v>
      </c>
      <c r="G289" s="65"/>
      <c r="H289" s="65">
        <f>Source!I738</f>
        <v>2</v>
      </c>
      <c r="I289" s="67"/>
      <c r="J289" s="66"/>
      <c r="K289" s="67"/>
      <c r="L289" s="66"/>
      <c r="M289" s="67">
        <f>Source!P738</f>
        <v>0</v>
      </c>
      <c r="AD289">
        <f>ROUND((Source!AT738/100)*((ROUND(0*Source!I738, 2)+ROUND(0*Source!I738, 2))), 2)</f>
        <v>0</v>
      </c>
      <c r="AE289">
        <f>ROUND((Source!AU738/100)*((ROUND(0*Source!I738, 2)+ROUND(0*Source!I738, 2))), 2)</f>
        <v>0</v>
      </c>
      <c r="AN289">
        <f>M289</f>
        <v>0</v>
      </c>
      <c r="AW289">
        <f>M289</f>
        <v>0</v>
      </c>
      <c r="AZ289">
        <f>Source!X738</f>
        <v>0</v>
      </c>
      <c r="BA289">
        <f>Source!Y738</f>
        <v>0</v>
      </c>
      <c r="CD289">
        <v>2</v>
      </c>
    </row>
    <row r="290" spans="1:83" ht="14.25" x14ac:dyDescent="0.2">
      <c r="A290" s="71"/>
      <c r="B290" s="71"/>
      <c r="C290" s="71"/>
      <c r="D290" s="71" t="s">
        <v>608</v>
      </c>
      <c r="E290" s="72"/>
      <c r="F290" s="73"/>
      <c r="G290" s="73"/>
      <c r="H290" s="73"/>
      <c r="I290" s="74"/>
      <c r="J290" s="75"/>
      <c r="K290" s="74"/>
      <c r="L290" s="75"/>
      <c r="M290" s="74">
        <f>SUM(AR274:AR291)+SUM(AS274:AS291)+SUM(AT274:AT291)+SUM(AU274:AU291)+SUM(AV274:AV291)</f>
        <v>0</v>
      </c>
    </row>
    <row r="291" spans="1:83" ht="15" x14ac:dyDescent="0.2">
      <c r="D291" s="79" t="s">
        <v>611</v>
      </c>
      <c r="E291" s="79"/>
      <c r="F291" s="79"/>
      <c r="G291" s="79"/>
      <c r="H291" s="79"/>
      <c r="I291" s="79"/>
      <c r="J291" s="80">
        <f>IF(F274&lt;&gt;0,L291/F274, 0)</f>
        <v>0</v>
      </c>
      <c r="K291" s="80"/>
      <c r="L291" s="80">
        <f>M276+M278+M284+M279+SUM(M289:M289)</f>
        <v>0</v>
      </c>
      <c r="M291" s="80"/>
      <c r="AD291">
        <f>ROUND((Source!AT736/100)*((ROUND(SUMIF(SmtRes!AQ231:'SmtRes'!AQ238,"=1",SmtRes!AD231:'SmtRes'!AD238)*Source!I736, 2)+ROUND(SUMIF(SmtRes!AQ231:'SmtRes'!AQ238,"=1",SmtRes!AC231:'SmtRes'!AC238)*Source!I736, 2))), 2)</f>
        <v>0</v>
      </c>
      <c r="AE291">
        <f>ROUND((Source!AU736/100)*((ROUND(SUMIF(SmtRes!AQ231:'SmtRes'!AQ238,"=1",SmtRes!AD231:'SmtRes'!AD238)*Source!I736, 2)+ROUND(SUMIF(SmtRes!AQ231:'SmtRes'!AQ238,"=1",SmtRes!AC231:'SmtRes'!AC238)*Source!I736, 2))), 2)</f>
        <v>0</v>
      </c>
      <c r="AN291" s="76">
        <f>M276+M278+M284+M279</f>
        <v>0</v>
      </c>
      <c r="AO291" s="76">
        <f>M278</f>
        <v>0</v>
      </c>
      <c r="AQ291" t="s">
        <v>612</v>
      </c>
      <c r="AR291" s="76">
        <f>M276</f>
        <v>0</v>
      </c>
      <c r="AT291" s="76">
        <f>M279</f>
        <v>0</v>
      </c>
      <c r="AV291" t="s">
        <v>612</v>
      </c>
      <c r="AW291" s="76">
        <f>M284</f>
        <v>0</v>
      </c>
      <c r="AZ291">
        <f>Source!X736</f>
        <v>0</v>
      </c>
      <c r="BA291">
        <f>Source!Y736</f>
        <v>0</v>
      </c>
      <c r="CD291">
        <v>2</v>
      </c>
    </row>
    <row r="292" spans="1:83" ht="71.25" x14ac:dyDescent="0.2">
      <c r="A292" s="61" t="s">
        <v>241</v>
      </c>
      <c r="B292" s="61" t="s">
        <v>241</v>
      </c>
      <c r="C292" s="63" t="s">
        <v>732</v>
      </c>
      <c r="D292" s="63" t="str">
        <f>Source!G740</f>
        <v>Затягивание провода в проложенные трубы и металлические рукава первого одножильного или многожильного в общей оплетке, суммарное сечение: до 70 мм2</v>
      </c>
      <c r="E292" s="64" t="str">
        <f>Source!H740</f>
        <v>100 м</v>
      </c>
      <c r="F292" s="65">
        <f>Source!K740</f>
        <v>0</v>
      </c>
      <c r="G292" s="65"/>
      <c r="H292" s="65">
        <f>Source!I740</f>
        <v>0</v>
      </c>
      <c r="I292" s="67"/>
      <c r="J292" s="66"/>
      <c r="K292" s="67"/>
      <c r="L292" s="66"/>
      <c r="M292" s="67"/>
    </row>
    <row r="293" spans="1:83" ht="318.75" x14ac:dyDescent="0.2">
      <c r="D293" s="68" t="str">
        <f>Source!CN740</f>
        <v>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 Поправка: 421/пр_2020_прил.10_т.1_п.4_гр.4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294" spans="1:83" ht="15" hidden="1" x14ac:dyDescent="0.2">
      <c r="A294" s="62"/>
      <c r="B294" s="62"/>
      <c r="C294" s="65">
        <v>1</v>
      </c>
      <c r="D294" s="62" t="s">
        <v>602</v>
      </c>
      <c r="E294" s="64" t="s">
        <v>434</v>
      </c>
      <c r="F294" s="69"/>
      <c r="G294" s="65"/>
      <c r="H294" s="65">
        <f>Source!U740</f>
        <v>0</v>
      </c>
      <c r="I294" s="65"/>
      <c r="J294" s="65"/>
      <c r="K294" s="65"/>
      <c r="L294" s="65"/>
      <c r="M294" s="70">
        <f>SUM(M295:M295)-SUMIF(CE295:CE295, 1, M295:M295)</f>
        <v>0</v>
      </c>
    </row>
    <row r="295" spans="1:83" ht="14.25" x14ac:dyDescent="0.2">
      <c r="A295" s="63"/>
      <c r="B295" s="63"/>
      <c r="C295" s="63" t="s">
        <v>505</v>
      </c>
      <c r="D295" s="63" t="s">
        <v>506</v>
      </c>
      <c r="E295" s="64" t="s">
        <v>434</v>
      </c>
      <c r="F295" s="65">
        <v>11.68</v>
      </c>
      <c r="G295" s="65"/>
      <c r="H295" s="65">
        <f>SmtRes!CX247</f>
        <v>0</v>
      </c>
      <c r="I295" s="67"/>
      <c r="J295" s="66"/>
      <c r="K295" s="67">
        <f>SmtRes!CZ247</f>
        <v>793.61</v>
      </c>
      <c r="L295" s="66"/>
      <c r="M295" s="67">
        <f>SmtRes!DI247</f>
        <v>0</v>
      </c>
    </row>
    <row r="296" spans="1:83" ht="15" hidden="1" x14ac:dyDescent="0.2">
      <c r="A296" s="62"/>
      <c r="B296" s="62"/>
      <c r="C296" s="65">
        <v>2</v>
      </c>
      <c r="D296" s="62" t="s">
        <v>603</v>
      </c>
      <c r="E296" s="64"/>
      <c r="F296" s="69"/>
      <c r="G296" s="65"/>
      <c r="H296" s="65"/>
      <c r="I296" s="65"/>
      <c r="J296" s="65"/>
      <c r="K296" s="65"/>
      <c r="L296" s="65"/>
      <c r="M296" s="70">
        <f>SUM(M297:M301)-SUMIF(CE297:CE301, 1, M297:M301)</f>
        <v>0</v>
      </c>
    </row>
    <row r="297" spans="1:83" ht="15" hidden="1" x14ac:dyDescent="0.2">
      <c r="A297" s="62"/>
      <c r="B297" s="62"/>
      <c r="C297" s="65"/>
      <c r="D297" s="62" t="s">
        <v>606</v>
      </c>
      <c r="E297" s="64" t="s">
        <v>434</v>
      </c>
      <c r="F297" s="69"/>
      <c r="G297" s="65"/>
      <c r="H297" s="65">
        <f>Source!V740</f>
        <v>0</v>
      </c>
      <c r="I297" s="65"/>
      <c r="J297" s="65"/>
      <c r="K297" s="65"/>
      <c r="L297" s="65"/>
      <c r="M297" s="70">
        <f>SUMIF(CE298:CE301, 1, M298:M301)</f>
        <v>0</v>
      </c>
      <c r="CE297">
        <v>1</v>
      </c>
    </row>
    <row r="298" spans="1:83" ht="28.5" x14ac:dyDescent="0.2">
      <c r="A298" s="63"/>
      <c r="B298" s="63"/>
      <c r="C298" s="63" t="s">
        <v>437</v>
      </c>
      <c r="D298" s="63" t="s">
        <v>439</v>
      </c>
      <c r="E298" s="64" t="s">
        <v>440</v>
      </c>
      <c r="F298" s="65">
        <v>0.11</v>
      </c>
      <c r="G298" s="65"/>
      <c r="H298" s="65">
        <f>SmtRes!CX249</f>
        <v>0</v>
      </c>
      <c r="I298" s="67"/>
      <c r="J298" s="66"/>
      <c r="K298" s="67">
        <f>SmtRes!CZ249</f>
        <v>1626.29</v>
      </c>
      <c r="L298" s="66"/>
      <c r="M298" s="67">
        <f>SmtRes!DG249</f>
        <v>0</v>
      </c>
    </row>
    <row r="299" spans="1:83" ht="28.5" x14ac:dyDescent="0.2">
      <c r="A299" s="63"/>
      <c r="B299" s="63"/>
      <c r="C299" s="63" t="s">
        <v>441</v>
      </c>
      <c r="D299" s="63" t="s">
        <v>604</v>
      </c>
      <c r="E299" s="64" t="s">
        <v>434</v>
      </c>
      <c r="F299" s="65">
        <f>SmtRes!DO249*SmtRes!AT249</f>
        <v>0.11</v>
      </c>
      <c r="G299" s="65"/>
      <c r="H299" s="65">
        <f>ROUND(F299*H292, 7)</f>
        <v>0</v>
      </c>
      <c r="I299" s="67"/>
      <c r="J299" s="66"/>
      <c r="K299" s="67">
        <f>ROUND(SmtRes!AG249/SmtRes!DO249, 2)</f>
        <v>1090.46</v>
      </c>
      <c r="L299" s="66"/>
      <c r="M299" s="67">
        <f>SmtRes!DH249</f>
        <v>0</v>
      </c>
      <c r="CE299">
        <v>1</v>
      </c>
    </row>
    <row r="300" spans="1:83" ht="28.5" x14ac:dyDescent="0.2">
      <c r="A300" s="63"/>
      <c r="B300" s="63"/>
      <c r="C300" s="63" t="s">
        <v>455</v>
      </c>
      <c r="D300" s="63" t="s">
        <v>457</v>
      </c>
      <c r="E300" s="64" t="s">
        <v>440</v>
      </c>
      <c r="F300" s="65">
        <v>0.11</v>
      </c>
      <c r="G300" s="65"/>
      <c r="H300" s="65">
        <f>SmtRes!CX250</f>
        <v>0</v>
      </c>
      <c r="I300" s="67"/>
      <c r="J300" s="66"/>
      <c r="K300" s="67">
        <f>SmtRes!CZ250</f>
        <v>641.70000000000005</v>
      </c>
      <c r="L300" s="66"/>
      <c r="M300" s="67">
        <f>SmtRes!DG250</f>
        <v>0</v>
      </c>
    </row>
    <row r="301" spans="1:83" ht="28.5" x14ac:dyDescent="0.2">
      <c r="A301" s="63"/>
      <c r="B301" s="63"/>
      <c r="C301" s="63" t="s">
        <v>448</v>
      </c>
      <c r="D301" s="63" t="s">
        <v>605</v>
      </c>
      <c r="E301" s="64" t="s">
        <v>434</v>
      </c>
      <c r="F301" s="65">
        <f>SmtRes!DO250*SmtRes!AT250</f>
        <v>0.11</v>
      </c>
      <c r="G301" s="65"/>
      <c r="H301" s="65">
        <f>ROUND(F301*H292, 7)</f>
        <v>0</v>
      </c>
      <c r="I301" s="67"/>
      <c r="J301" s="66"/>
      <c r="K301" s="67">
        <f>ROUND(SmtRes!AG250/SmtRes!DO250, 2)</f>
        <v>811.79</v>
      </c>
      <c r="L301" s="66"/>
      <c r="M301" s="67">
        <f>SmtRes!DH250</f>
        <v>0</v>
      </c>
      <c r="CE301">
        <v>1</v>
      </c>
    </row>
    <row r="302" spans="1:83" ht="15" hidden="1" x14ac:dyDescent="0.2">
      <c r="A302" s="62"/>
      <c r="B302" s="62"/>
      <c r="C302" s="65">
        <v>4</v>
      </c>
      <c r="D302" s="62" t="s">
        <v>717</v>
      </c>
      <c r="E302" s="64"/>
      <c r="F302" s="69"/>
      <c r="G302" s="65"/>
      <c r="H302" s="65"/>
      <c r="I302" s="65"/>
      <c r="J302" s="65"/>
      <c r="K302" s="65"/>
      <c r="L302" s="65"/>
      <c r="M302" s="70">
        <f>SUM(M303:M307)-SUMIF(CE303:CE307, 1, M303:M307)</f>
        <v>0</v>
      </c>
    </row>
    <row r="303" spans="1:83" ht="71.25" x14ac:dyDescent="0.2">
      <c r="A303" s="63"/>
      <c r="B303" s="63"/>
      <c r="C303" s="63" t="s">
        <v>532</v>
      </c>
      <c r="D303" s="63" t="s">
        <v>534</v>
      </c>
      <c r="E303" s="64" t="s">
        <v>263</v>
      </c>
      <c r="F303" s="65">
        <v>33.33</v>
      </c>
      <c r="G303" s="65"/>
      <c r="H303" s="65">
        <f>SmtRes!CX251</f>
        <v>0</v>
      </c>
      <c r="I303" s="67">
        <f>SmtRes!CZ251</f>
        <v>5.87</v>
      </c>
      <c r="J303" s="66">
        <f>SmtRes!AI251</f>
        <v>0.88</v>
      </c>
      <c r="K303" s="67">
        <f>ROUND(I303*J303, 2)</f>
        <v>5.17</v>
      </c>
      <c r="L303" s="66"/>
      <c r="M303" s="67">
        <f>SmtRes!DF251</f>
        <v>0</v>
      </c>
    </row>
    <row r="304" spans="1:83" ht="14.25" x14ac:dyDescent="0.2">
      <c r="A304" s="63"/>
      <c r="B304" s="63"/>
      <c r="C304" s="63" t="s">
        <v>535</v>
      </c>
      <c r="D304" s="63" t="s">
        <v>537</v>
      </c>
      <c r="E304" s="64" t="s">
        <v>124</v>
      </c>
      <c r="F304" s="65">
        <v>1.2600000000000001E-3</v>
      </c>
      <c r="G304" s="65"/>
      <c r="H304" s="65">
        <f>SmtRes!CX252</f>
        <v>0</v>
      </c>
      <c r="I304" s="67">
        <f>SmtRes!CZ252</f>
        <v>43821.53</v>
      </c>
      <c r="J304" s="66">
        <f>SmtRes!AI252</f>
        <v>1.32</v>
      </c>
      <c r="K304" s="67">
        <f>ROUND(I304*J304, 2)</f>
        <v>57844.42</v>
      </c>
      <c r="L304" s="66"/>
      <c r="M304" s="67">
        <f>SmtRes!DF252</f>
        <v>0</v>
      </c>
    </row>
    <row r="305" spans="1:82" ht="28.5" x14ac:dyDescent="0.2">
      <c r="A305" s="63"/>
      <c r="B305" s="63"/>
      <c r="C305" s="63" t="s">
        <v>538</v>
      </c>
      <c r="D305" s="63" t="s">
        <v>540</v>
      </c>
      <c r="E305" s="64" t="s">
        <v>110</v>
      </c>
      <c r="F305" s="65">
        <v>0.02</v>
      </c>
      <c r="G305" s="65"/>
      <c r="H305" s="65">
        <f>SmtRes!CX253</f>
        <v>0</v>
      </c>
      <c r="I305" s="67">
        <f>SmtRes!CZ253</f>
        <v>79.88</v>
      </c>
      <c r="J305" s="66">
        <f>SmtRes!AI253</f>
        <v>1.44</v>
      </c>
      <c r="K305" s="67">
        <f>ROUND(I305*J305, 2)</f>
        <v>115.03</v>
      </c>
      <c r="L305" s="66"/>
      <c r="M305" s="67">
        <f>SmtRes!DF253</f>
        <v>0</v>
      </c>
    </row>
    <row r="306" spans="1:82" ht="14.25" x14ac:dyDescent="0.2">
      <c r="A306" s="63"/>
      <c r="B306" s="63"/>
      <c r="C306" s="63" t="s">
        <v>541</v>
      </c>
      <c r="D306" s="63" t="s">
        <v>543</v>
      </c>
      <c r="E306" s="64" t="s">
        <v>476</v>
      </c>
      <c r="F306" s="65">
        <v>0.05</v>
      </c>
      <c r="G306" s="65"/>
      <c r="H306" s="65">
        <f>SmtRes!CX254</f>
        <v>0</v>
      </c>
      <c r="I306" s="67">
        <f>SmtRes!CZ254</f>
        <v>4133.67</v>
      </c>
      <c r="J306" s="66">
        <f>SmtRes!AI254</f>
        <v>1.23</v>
      </c>
      <c r="K306" s="67">
        <f>ROUND(I306*J306, 2)</f>
        <v>5084.41</v>
      </c>
      <c r="L306" s="66"/>
      <c r="M306" s="67">
        <f>SmtRes!DF254</f>
        <v>0</v>
      </c>
    </row>
    <row r="307" spans="1:82" ht="28.5" x14ac:dyDescent="0.2">
      <c r="A307" s="63"/>
      <c r="B307" s="63"/>
      <c r="C307" s="63" t="s">
        <v>544</v>
      </c>
      <c r="D307" s="71" t="s">
        <v>546</v>
      </c>
      <c r="E307" s="72" t="s">
        <v>547</v>
      </c>
      <c r="F307" s="73">
        <v>1.2200000000000001E-2</v>
      </c>
      <c r="G307" s="73"/>
      <c r="H307" s="73">
        <f>SmtRes!CX255</f>
        <v>0</v>
      </c>
      <c r="I307" s="74">
        <f>SmtRes!CZ255</f>
        <v>4130.12</v>
      </c>
      <c r="J307" s="75">
        <f>SmtRes!AI255</f>
        <v>1.24</v>
      </c>
      <c r="K307" s="74">
        <f>ROUND(I307*J307, 2)</f>
        <v>5121.3500000000004</v>
      </c>
      <c r="L307" s="75"/>
      <c r="M307" s="74">
        <f>SmtRes!DF255</f>
        <v>0</v>
      </c>
    </row>
    <row r="308" spans="1:82" ht="15" x14ac:dyDescent="0.2">
      <c r="A308" s="63"/>
      <c r="B308" s="63"/>
      <c r="C308" s="63"/>
      <c r="D308" s="77" t="s">
        <v>607</v>
      </c>
      <c r="E308" s="64"/>
      <c r="F308" s="65"/>
      <c r="G308" s="65"/>
      <c r="H308" s="65"/>
      <c r="I308" s="67"/>
      <c r="J308" s="66"/>
      <c r="K308" s="67"/>
      <c r="L308" s="66"/>
      <c r="M308" s="67">
        <f>M294+M296+M297+M302</f>
        <v>0</v>
      </c>
    </row>
    <row r="309" spans="1:82" ht="57" x14ac:dyDescent="0.2">
      <c r="A309" s="61" t="s">
        <v>733</v>
      </c>
      <c r="B309" s="61" t="s">
        <v>733</v>
      </c>
      <c r="C309" s="63" t="str">
        <f>Source!F742</f>
        <v>421/пр_2020_п.75_пп.а</v>
      </c>
      <c r="D309" s="63" t="str">
        <f>Source!G742</f>
        <v>Сметная стоимость вспомогательных ненормируемых материальных ресурсов, не учтенная в сметной норме, 2%</v>
      </c>
      <c r="E309" s="64" t="str">
        <f>Source!H742</f>
        <v>%</v>
      </c>
      <c r="F309" s="65">
        <f>SmtRes!AT256</f>
        <v>2</v>
      </c>
      <c r="G309" s="65"/>
      <c r="H309" s="65">
        <f>Source!I742</f>
        <v>2</v>
      </c>
      <c r="I309" s="67"/>
      <c r="J309" s="66"/>
      <c r="K309" s="67"/>
      <c r="L309" s="66"/>
      <c r="M309" s="67">
        <f>Source!P742</f>
        <v>0</v>
      </c>
      <c r="AD309">
        <f>ROUND((Source!AT742/100)*((ROUND(0*Source!I742, 2)+ROUND(0*Source!I742, 2))), 2)</f>
        <v>0</v>
      </c>
      <c r="AE309">
        <f>ROUND((Source!AU742/100)*((ROUND(0*Source!I742, 2)+ROUND(0*Source!I742, 2))), 2)</f>
        <v>0</v>
      </c>
      <c r="AN309">
        <f>M309</f>
        <v>0</v>
      </c>
      <c r="AW309">
        <f>M309</f>
        <v>0</v>
      </c>
      <c r="AZ309">
        <f>Source!X742</f>
        <v>0</v>
      </c>
      <c r="BA309">
        <f>Source!Y742</f>
        <v>0</v>
      </c>
      <c r="CD309">
        <v>2</v>
      </c>
    </row>
    <row r="310" spans="1:82" ht="14.25" x14ac:dyDescent="0.2">
      <c r="A310" s="71"/>
      <c r="B310" s="71"/>
      <c r="C310" s="71"/>
      <c r="D310" s="71" t="s">
        <v>608</v>
      </c>
      <c r="E310" s="72"/>
      <c r="F310" s="73"/>
      <c r="G310" s="73"/>
      <c r="H310" s="73"/>
      <c r="I310" s="74"/>
      <c r="J310" s="75"/>
      <c r="K310" s="74"/>
      <c r="L310" s="75"/>
      <c r="M310" s="74">
        <f>SUM(AR292:AR311)+SUM(AS292:AS311)+SUM(AT292:AT311)+SUM(AU292:AU311)+SUM(AV292:AV311)</f>
        <v>0</v>
      </c>
    </row>
    <row r="311" spans="1:82" ht="15" x14ac:dyDescent="0.2">
      <c r="D311" s="79" t="s">
        <v>611</v>
      </c>
      <c r="E311" s="79"/>
      <c r="F311" s="79"/>
      <c r="G311" s="79"/>
      <c r="H311" s="79"/>
      <c r="I311" s="79"/>
      <c r="J311" s="80">
        <f>IF(F292&lt;&gt;0,L311/F292, 0)</f>
        <v>0</v>
      </c>
      <c r="K311" s="80"/>
      <c r="L311" s="80">
        <f>M294+M296+M302+M297+SUM(M309:M309)</f>
        <v>0</v>
      </c>
      <c r="M311" s="80"/>
      <c r="AD311">
        <f>ROUND((Source!AT740/100)*((ROUND(SUMIF(SmtRes!AQ247:'SmtRes'!AQ256,"=1",SmtRes!AD247:'SmtRes'!AD256)*Source!I740, 2)+ROUND(SUMIF(SmtRes!AQ247:'SmtRes'!AQ256,"=1",SmtRes!AC247:'SmtRes'!AC256)*Source!I740, 2))), 2)</f>
        <v>0</v>
      </c>
      <c r="AE311">
        <f>ROUND((Source!AU740/100)*((ROUND(SUMIF(SmtRes!AQ247:'SmtRes'!AQ256,"=1",SmtRes!AD247:'SmtRes'!AD256)*Source!I740, 2)+ROUND(SUMIF(SmtRes!AQ247:'SmtRes'!AQ256,"=1",SmtRes!AC247:'SmtRes'!AC256)*Source!I740, 2))), 2)</f>
        <v>0</v>
      </c>
      <c r="AN311" s="76">
        <f>M294+M296+M302+M297</f>
        <v>0</v>
      </c>
      <c r="AO311" s="76">
        <f>M296</f>
        <v>0</v>
      </c>
      <c r="AQ311" t="s">
        <v>612</v>
      </c>
      <c r="AR311" s="76">
        <f>M294</f>
        <v>0</v>
      </c>
      <c r="AT311" s="76">
        <f>M297</f>
        <v>0</v>
      </c>
      <c r="AV311" t="s">
        <v>612</v>
      </c>
      <c r="AW311" s="76">
        <f>M302</f>
        <v>0</v>
      </c>
      <c r="AZ311">
        <f>Source!X740</f>
        <v>0</v>
      </c>
      <c r="BA311">
        <f>Source!Y740</f>
        <v>0</v>
      </c>
      <c r="CD311">
        <v>2</v>
      </c>
    </row>
    <row r="312" spans="1:82" ht="42.75" x14ac:dyDescent="0.2">
      <c r="A312" s="61" t="s">
        <v>246</v>
      </c>
      <c r="B312" s="61" t="s">
        <v>246</v>
      </c>
      <c r="C312" s="63" t="s">
        <v>734</v>
      </c>
      <c r="D312" s="63" t="str">
        <f>Source!G744</f>
        <v>Расчистка площадей от кустарника и мелколесья вручную: при редкой поросли</v>
      </c>
      <c r="E312" s="64" t="str">
        <f>Source!H744</f>
        <v>100 м2</v>
      </c>
      <c r="F312" s="65">
        <f>Source!K744</f>
        <v>0</v>
      </c>
      <c r="G312" s="65"/>
      <c r="H312" s="65">
        <f>Source!I744</f>
        <v>0</v>
      </c>
      <c r="I312" s="67"/>
      <c r="J312" s="66"/>
      <c r="K312" s="67"/>
      <c r="L312" s="66"/>
      <c r="M312" s="67"/>
    </row>
    <row r="313" spans="1:82" ht="165.75" x14ac:dyDescent="0.2">
      <c r="D313" s="68" t="str">
        <f>Source!CN744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14" spans="1:82" ht="15" hidden="1" x14ac:dyDescent="0.2">
      <c r="A314" s="62"/>
      <c r="B314" s="62"/>
      <c r="C314" s="65">
        <v>1</v>
      </c>
      <c r="D314" s="62" t="s">
        <v>602</v>
      </c>
      <c r="E314" s="64" t="s">
        <v>434</v>
      </c>
      <c r="F314" s="69"/>
      <c r="G314" s="65"/>
      <c r="H314" s="65">
        <f>Source!U744</f>
        <v>0</v>
      </c>
      <c r="I314" s="65"/>
      <c r="J314" s="65"/>
      <c r="K314" s="65"/>
      <c r="L314" s="65"/>
      <c r="M314" s="70">
        <f>SUM(M315:M315)-SUMIF(CE315:CE315, 1, M315:M315)</f>
        <v>0</v>
      </c>
    </row>
    <row r="315" spans="1:82" ht="14.25" x14ac:dyDescent="0.2">
      <c r="A315" s="63"/>
      <c r="B315" s="63"/>
      <c r="C315" s="63" t="s">
        <v>548</v>
      </c>
      <c r="D315" s="71" t="s">
        <v>549</v>
      </c>
      <c r="E315" s="72" t="s">
        <v>434</v>
      </c>
      <c r="F315" s="73">
        <v>3.09</v>
      </c>
      <c r="G315" s="73"/>
      <c r="H315" s="73">
        <f>SmtRes!CX267</f>
        <v>0</v>
      </c>
      <c r="I315" s="74"/>
      <c r="J315" s="75"/>
      <c r="K315" s="74">
        <f>SmtRes!CZ267</f>
        <v>720.91</v>
      </c>
      <c r="L315" s="75"/>
      <c r="M315" s="74">
        <f>SmtRes!DI267</f>
        <v>0</v>
      </c>
    </row>
    <row r="316" spans="1:82" ht="15" x14ac:dyDescent="0.2">
      <c r="A316" s="63"/>
      <c r="B316" s="63"/>
      <c r="C316" s="63"/>
      <c r="D316" s="77" t="s">
        <v>607</v>
      </c>
      <c r="E316" s="64"/>
      <c r="F316" s="65"/>
      <c r="G316" s="65"/>
      <c r="H316" s="65"/>
      <c r="I316" s="67"/>
      <c r="J316" s="66"/>
      <c r="K316" s="67"/>
      <c r="L316" s="66"/>
      <c r="M316" s="67">
        <f>M314</f>
        <v>0</v>
      </c>
    </row>
    <row r="317" spans="1:82" ht="14.25" x14ac:dyDescent="0.2">
      <c r="A317" s="71"/>
      <c r="B317" s="71"/>
      <c r="C317" s="71"/>
      <c r="D317" s="71" t="s">
        <v>608</v>
      </c>
      <c r="E317" s="72"/>
      <c r="F317" s="73"/>
      <c r="G317" s="73"/>
      <c r="H317" s="73"/>
      <c r="I317" s="74"/>
      <c r="J317" s="75"/>
      <c r="K317" s="74"/>
      <c r="L317" s="75"/>
      <c r="M317" s="74">
        <f>SUM(AR312:AR318)+SUM(AS312:AS318)+SUM(AT312:AT318)+SUM(AU312:AU318)+SUM(AV312:AV318)</f>
        <v>0</v>
      </c>
    </row>
    <row r="318" spans="1:82" ht="15" x14ac:dyDescent="0.2">
      <c r="D318" s="79" t="s">
        <v>611</v>
      </c>
      <c r="E318" s="79"/>
      <c r="F318" s="79"/>
      <c r="G318" s="79"/>
      <c r="H318" s="79"/>
      <c r="I318" s="79"/>
      <c r="J318" s="80">
        <f>IF(F312&lt;&gt;0,L318/F312, 0)</f>
        <v>0</v>
      </c>
      <c r="K318" s="80"/>
      <c r="L318" s="80">
        <f>M314</f>
        <v>0</v>
      </c>
      <c r="M318" s="80"/>
      <c r="AD318">
        <f>ROUND((Source!AT744/100)*((ROUND(SUMIF(SmtRes!AQ267:'SmtRes'!AQ267,"=1",SmtRes!AD267:'SmtRes'!AD267)*Source!I744, 2)+ROUND(SUMIF(SmtRes!AQ267:'SmtRes'!AQ267,"=1",SmtRes!AC267:'SmtRes'!AC267)*Source!I744, 2))), 2)</f>
        <v>0</v>
      </c>
      <c r="AE318">
        <f>ROUND((Source!AU744/100)*((ROUND(SUMIF(SmtRes!AQ267:'SmtRes'!AQ267,"=1",SmtRes!AD267:'SmtRes'!AD267)*Source!I744, 2)+ROUND(SUMIF(SmtRes!AQ267:'SmtRes'!AQ267,"=1",SmtRes!AC267:'SmtRes'!AC267)*Source!I744, 2))), 2)</f>
        <v>0</v>
      </c>
      <c r="AN318" s="76">
        <f>M314</f>
        <v>0</v>
      </c>
      <c r="AO318">
        <f>0</f>
        <v>0</v>
      </c>
      <c r="AQ318" t="s">
        <v>612</v>
      </c>
      <c r="AR318" s="76">
        <f>M314</f>
        <v>0</v>
      </c>
      <c r="AT318">
        <f>0</f>
        <v>0</v>
      </c>
      <c r="AV318" t="s">
        <v>612</v>
      </c>
      <c r="AW318">
        <f>0</f>
        <v>0</v>
      </c>
      <c r="AZ318">
        <f>Source!X744</f>
        <v>0</v>
      </c>
      <c r="BA318">
        <f>Source!Y744</f>
        <v>0</v>
      </c>
      <c r="CD318">
        <v>1</v>
      </c>
    </row>
    <row r="319" spans="1:82" ht="57" x14ac:dyDescent="0.2">
      <c r="A319" s="61" t="s">
        <v>255</v>
      </c>
      <c r="B319" s="61" t="s">
        <v>255</v>
      </c>
      <c r="C319" s="63" t="s">
        <v>735</v>
      </c>
      <c r="D319" s="63" t="str">
        <f>Source!G746</f>
        <v>Дробление древесно-кустарниковой растительности в щепу самоходным мульчером на гусеничном ходу мощностью 184 кВт (250 л.с.)</v>
      </c>
      <c r="E319" s="64" t="str">
        <f>Source!H746</f>
        <v>га</v>
      </c>
      <c r="F319" s="65">
        <f>Source!K746</f>
        <v>0</v>
      </c>
      <c r="G319" s="65"/>
      <c r="H319" s="65">
        <f>Source!I746</f>
        <v>0</v>
      </c>
      <c r="I319" s="67"/>
      <c r="J319" s="66"/>
      <c r="K319" s="67"/>
      <c r="L319" s="66"/>
      <c r="M319" s="67"/>
    </row>
    <row r="320" spans="1:82" ht="165.75" x14ac:dyDescent="0.2">
      <c r="D320" s="68" t="str">
        <f>Source!CN746</f>
        <v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321" spans="1:83" ht="15" hidden="1" x14ac:dyDescent="0.2">
      <c r="A321" s="62"/>
      <c r="B321" s="62"/>
      <c r="C321" s="65">
        <v>2</v>
      </c>
      <c r="D321" s="62" t="s">
        <v>603</v>
      </c>
      <c r="E321" s="64"/>
      <c r="F321" s="69"/>
      <c r="G321" s="65"/>
      <c r="H321" s="65"/>
      <c r="I321" s="65"/>
      <c r="J321" s="65"/>
      <c r="K321" s="65"/>
      <c r="L321" s="65"/>
      <c r="M321" s="70">
        <f>SUM(M322:M324)-SUMIF(CE322:CE324, 1, M322:M324)</f>
        <v>0</v>
      </c>
    </row>
    <row r="322" spans="1:83" ht="15" hidden="1" x14ac:dyDescent="0.2">
      <c r="A322" s="62"/>
      <c r="B322" s="62"/>
      <c r="C322" s="65"/>
      <c r="D322" s="62" t="s">
        <v>606</v>
      </c>
      <c r="E322" s="64" t="s">
        <v>434</v>
      </c>
      <c r="F322" s="69"/>
      <c r="G322" s="65"/>
      <c r="H322" s="65">
        <f>Source!V746</f>
        <v>0</v>
      </c>
      <c r="I322" s="65"/>
      <c r="J322" s="65"/>
      <c r="K322" s="65"/>
      <c r="L322" s="65"/>
      <c r="M322" s="70">
        <f>SUMIF(CE323:CE324, 1, M323:M324)</f>
        <v>0</v>
      </c>
      <c r="CE322">
        <v>1</v>
      </c>
    </row>
    <row r="323" spans="1:83" ht="28.5" x14ac:dyDescent="0.2">
      <c r="A323" s="63"/>
      <c r="B323" s="63"/>
      <c r="C323" s="63" t="s">
        <v>550</v>
      </c>
      <c r="D323" s="63" t="s">
        <v>552</v>
      </c>
      <c r="E323" s="64" t="s">
        <v>440</v>
      </c>
      <c r="F323" s="65">
        <v>7.02</v>
      </c>
      <c r="G323" s="65"/>
      <c r="H323" s="65">
        <f>SmtRes!CX270</f>
        <v>0</v>
      </c>
      <c r="I323" s="67">
        <f>SmtRes!CZ270</f>
        <v>3277.47</v>
      </c>
      <c r="J323" s="66">
        <f>SmtRes!AJ270</f>
        <v>1.35</v>
      </c>
      <c r="K323" s="67">
        <f>ROUND(I323*J323, 2)</f>
        <v>4424.58</v>
      </c>
      <c r="L323" s="66"/>
      <c r="M323" s="67">
        <f>SmtRes!DG270</f>
        <v>0</v>
      </c>
    </row>
    <row r="324" spans="1:83" ht="28.5" x14ac:dyDescent="0.2">
      <c r="A324" s="63"/>
      <c r="B324" s="63"/>
      <c r="C324" s="63" t="s">
        <v>441</v>
      </c>
      <c r="D324" s="71" t="s">
        <v>604</v>
      </c>
      <c r="E324" s="72" t="s">
        <v>434</v>
      </c>
      <c r="F324" s="73">
        <f>SmtRes!DO270*SmtRes!AT270</f>
        <v>7.02</v>
      </c>
      <c r="G324" s="73"/>
      <c r="H324" s="73">
        <f>ROUND(F324*H319, 7)</f>
        <v>0</v>
      </c>
      <c r="I324" s="74"/>
      <c r="J324" s="75"/>
      <c r="K324" s="74">
        <f>ROUND(SmtRes!AG270/SmtRes!DO270, 2)</f>
        <v>702.18</v>
      </c>
      <c r="L324" s="75"/>
      <c r="M324" s="74">
        <f>SmtRes!DH270</f>
        <v>0</v>
      </c>
      <c r="CE324">
        <v>1</v>
      </c>
    </row>
    <row r="325" spans="1:83" ht="15" x14ac:dyDescent="0.2">
      <c r="A325" s="63"/>
      <c r="B325" s="63"/>
      <c r="C325" s="63"/>
      <c r="D325" s="77" t="s">
        <v>607</v>
      </c>
      <c r="E325" s="64"/>
      <c r="F325" s="65"/>
      <c r="G325" s="65"/>
      <c r="H325" s="65"/>
      <c r="I325" s="67"/>
      <c r="J325" s="66"/>
      <c r="K325" s="67"/>
      <c r="L325" s="66"/>
      <c r="M325" s="67">
        <f>M321+M322</f>
        <v>0</v>
      </c>
    </row>
    <row r="326" spans="1:83" ht="14.25" x14ac:dyDescent="0.2">
      <c r="A326" s="71"/>
      <c r="B326" s="71"/>
      <c r="C326" s="71"/>
      <c r="D326" s="71" t="s">
        <v>608</v>
      </c>
      <c r="E326" s="72"/>
      <c r="F326" s="73"/>
      <c r="G326" s="73"/>
      <c r="H326" s="73"/>
      <c r="I326" s="74"/>
      <c r="J326" s="75"/>
      <c r="K326" s="74"/>
      <c r="L326" s="75"/>
      <c r="M326" s="74">
        <f>SUM(AR319:AR327)+SUM(AS319:AS327)+SUM(AT319:AT327)+SUM(AU319:AU327)+SUM(AV319:AV327)</f>
        <v>0</v>
      </c>
    </row>
    <row r="327" spans="1:83" ht="15" x14ac:dyDescent="0.2">
      <c r="D327" s="79" t="s">
        <v>611</v>
      </c>
      <c r="E327" s="79"/>
      <c r="F327" s="79"/>
      <c r="G327" s="79"/>
      <c r="H327" s="79"/>
      <c r="I327" s="79"/>
      <c r="J327" s="80">
        <f>IF(F319&lt;&gt;0,L327/F319, 0)</f>
        <v>0</v>
      </c>
      <c r="K327" s="80"/>
      <c r="L327" s="80">
        <f>M321+M322</f>
        <v>0</v>
      </c>
      <c r="M327" s="80"/>
      <c r="AD327">
        <f>ROUND((Source!AT746/100)*((ROUND(SUMIF(SmtRes!AQ269:'SmtRes'!AQ270,"=1",SmtRes!AD269:'SmtRes'!AD270)*Source!I746, 2)+ROUND(SUMIF(SmtRes!AQ269:'SmtRes'!AQ270,"=1",SmtRes!AC269:'SmtRes'!AC270)*Source!I746, 2))), 2)</f>
        <v>0</v>
      </c>
      <c r="AE327">
        <f>ROUND((Source!AU746/100)*((ROUND(SUMIF(SmtRes!AQ269:'SmtRes'!AQ270,"=1",SmtRes!AD269:'SmtRes'!AD270)*Source!I746, 2)+ROUND(SUMIF(SmtRes!AQ269:'SmtRes'!AQ270,"=1",SmtRes!AC269:'SmtRes'!AC270)*Source!I746, 2))), 2)</f>
        <v>0</v>
      </c>
      <c r="AN327" s="76">
        <f>M321+M322</f>
        <v>0</v>
      </c>
      <c r="AO327" s="76">
        <f>M321</f>
        <v>0</v>
      </c>
      <c r="AQ327" t="s">
        <v>612</v>
      </c>
      <c r="AR327">
        <f>0</f>
        <v>0</v>
      </c>
      <c r="AT327" s="76">
        <f>M322</f>
        <v>0</v>
      </c>
      <c r="AV327" t="s">
        <v>612</v>
      </c>
      <c r="AW327">
        <f>0</f>
        <v>0</v>
      </c>
      <c r="AZ327">
        <f>Source!X746</f>
        <v>0</v>
      </c>
      <c r="BA327">
        <f>Source!Y746</f>
        <v>0</v>
      </c>
      <c r="CD327">
        <v>1</v>
      </c>
    </row>
    <row r="329" spans="1:83" ht="15" x14ac:dyDescent="0.2">
      <c r="A329" s="83"/>
      <c r="B329" s="83"/>
      <c r="C329" s="84"/>
      <c r="D329" s="85" t="s">
        <v>614</v>
      </c>
      <c r="E329" s="85"/>
      <c r="F329" s="85"/>
      <c r="G329" s="85"/>
      <c r="H329" s="85"/>
      <c r="I329" s="85"/>
      <c r="J329" s="70"/>
      <c r="K329" s="83"/>
      <c r="L329" s="86"/>
      <c r="M329" s="70">
        <f>M331+M332+M338+M342</f>
        <v>22250.449999999997</v>
      </c>
    </row>
    <row r="330" spans="1:83" ht="14.25" x14ac:dyDescent="0.2">
      <c r="A330" s="78"/>
      <c r="B330" s="78"/>
      <c r="C330" s="81"/>
      <c r="D330" s="87" t="s">
        <v>615</v>
      </c>
      <c r="E330" s="82"/>
      <c r="F330" s="82"/>
      <c r="G330" s="82"/>
      <c r="H330" s="82"/>
      <c r="I330" s="82"/>
      <c r="J330" s="67"/>
      <c r="K330" s="78"/>
      <c r="L330" s="65"/>
      <c r="M330" s="67"/>
    </row>
    <row r="331" spans="1:83" ht="14.25" x14ac:dyDescent="0.2">
      <c r="A331" s="78"/>
      <c r="B331" s="78"/>
      <c r="C331" s="81"/>
      <c r="D331" s="82" t="s">
        <v>616</v>
      </c>
      <c r="E331" s="82"/>
      <c r="F331" s="82"/>
      <c r="G331" s="82"/>
      <c r="H331" s="82"/>
      <c r="I331" s="82"/>
      <c r="J331" s="67"/>
      <c r="K331" s="78"/>
      <c r="L331" s="65"/>
      <c r="M331" s="67">
        <f>SUM(AR41:AR327)</f>
        <v>16571.87</v>
      </c>
    </row>
    <row r="332" spans="1:83" ht="14.25" hidden="1" x14ac:dyDescent="0.2">
      <c r="A332" s="78"/>
      <c r="B332" s="78"/>
      <c r="C332" s="81"/>
      <c r="D332" s="82" t="s">
        <v>617</v>
      </c>
      <c r="E332" s="82"/>
      <c r="F332" s="82"/>
      <c r="G332" s="82"/>
      <c r="H332" s="82"/>
      <c r="I332" s="82"/>
      <c r="J332" s="67"/>
      <c r="K332" s="78"/>
      <c r="L332" s="65"/>
      <c r="M332" s="67">
        <f>M334+M337+M336</f>
        <v>5678.58</v>
      </c>
    </row>
    <row r="333" spans="1:83" ht="14.25" hidden="1" x14ac:dyDescent="0.2">
      <c r="A333" s="78"/>
      <c r="B333" s="78"/>
      <c r="C333" s="81"/>
      <c r="D333" s="87" t="s">
        <v>618</v>
      </c>
      <c r="E333" s="82"/>
      <c r="F333" s="82"/>
      <c r="G333" s="82"/>
      <c r="H333" s="82"/>
      <c r="I333" s="82"/>
      <c r="J333" s="67"/>
      <c r="K333" s="78"/>
      <c r="L333" s="65"/>
      <c r="M333" s="67"/>
    </row>
    <row r="334" spans="1:83" ht="14.25" x14ac:dyDescent="0.2">
      <c r="A334" s="78"/>
      <c r="B334" s="78"/>
      <c r="C334" s="81"/>
      <c r="D334" s="82" t="s">
        <v>617</v>
      </c>
      <c r="E334" s="82"/>
      <c r="F334" s="82"/>
      <c r="G334" s="82"/>
      <c r="H334" s="82"/>
      <c r="I334" s="82"/>
      <c r="J334" s="67"/>
      <c r="K334" s="78"/>
      <c r="L334" s="65"/>
      <c r="M334" s="67">
        <f>SUM(AO41:AO327)</f>
        <v>2819.5600000000004</v>
      </c>
    </row>
    <row r="335" spans="1:83" ht="14.25" hidden="1" x14ac:dyDescent="0.2">
      <c r="A335" s="78"/>
      <c r="B335" s="78"/>
      <c r="C335" s="81"/>
      <c r="D335" s="87" t="s">
        <v>619</v>
      </c>
      <c r="E335" s="82"/>
      <c r="F335" s="82"/>
      <c r="G335" s="82"/>
      <c r="H335" s="82"/>
      <c r="I335" s="82"/>
      <c r="J335" s="67"/>
      <c r="K335" s="78"/>
      <c r="L335" s="65"/>
      <c r="M335" s="67"/>
    </row>
    <row r="336" spans="1:83" ht="14.25" x14ac:dyDescent="0.2">
      <c r="A336" s="78"/>
      <c r="B336" s="78"/>
      <c r="C336" s="81"/>
      <c r="D336" s="82" t="s">
        <v>639</v>
      </c>
      <c r="E336" s="82"/>
      <c r="F336" s="82"/>
      <c r="G336" s="82"/>
      <c r="H336" s="82"/>
      <c r="I336" s="82"/>
      <c r="J336" s="67"/>
      <c r="K336" s="78"/>
      <c r="L336" s="65"/>
      <c r="M336" s="67">
        <f>SUM(AT41:AT327)</f>
        <v>2859.02</v>
      </c>
    </row>
    <row r="337" spans="1:13" ht="14.25" hidden="1" x14ac:dyDescent="0.2">
      <c r="A337" s="78"/>
      <c r="B337" s="78"/>
      <c r="C337" s="81"/>
      <c r="D337" s="82" t="s">
        <v>620</v>
      </c>
      <c r="E337" s="82"/>
      <c r="F337" s="82"/>
      <c r="G337" s="82"/>
      <c r="H337" s="82"/>
      <c r="I337" s="82"/>
      <c r="J337" s="67"/>
      <c r="K337" s="78"/>
      <c r="L337" s="65"/>
      <c r="M337" s="67">
        <f>SUM(AV41:AV327)</f>
        <v>0</v>
      </c>
    </row>
    <row r="338" spans="1:13" ht="14.25" hidden="1" x14ac:dyDescent="0.2">
      <c r="A338" s="78"/>
      <c r="B338" s="78"/>
      <c r="C338" s="81"/>
      <c r="D338" s="82" t="s">
        <v>621</v>
      </c>
      <c r="E338" s="82"/>
      <c r="F338" s="82"/>
      <c r="G338" s="82"/>
      <c r="H338" s="82"/>
      <c r="I338" s="82"/>
      <c r="J338" s="67"/>
      <c r="K338" s="78"/>
      <c r="L338" s="65"/>
      <c r="M338" s="67">
        <f>M340+M341</f>
        <v>0</v>
      </c>
    </row>
    <row r="339" spans="1:13" ht="14.25" hidden="1" x14ac:dyDescent="0.2">
      <c r="A339" s="78"/>
      <c r="B339" s="78"/>
      <c r="C339" s="81"/>
      <c r="D339" s="87" t="s">
        <v>618</v>
      </c>
      <c r="E339" s="82"/>
      <c r="F339" s="82"/>
      <c r="G339" s="82"/>
      <c r="H339" s="82"/>
      <c r="I339" s="82"/>
      <c r="J339" s="67"/>
      <c r="K339" s="78"/>
      <c r="L339" s="65"/>
      <c r="M339" s="67"/>
    </row>
    <row r="340" spans="1:13" ht="14.25" hidden="1" x14ac:dyDescent="0.2">
      <c r="A340" s="78"/>
      <c r="B340" s="78"/>
      <c r="C340" s="81"/>
      <c r="D340" s="82" t="s">
        <v>622</v>
      </c>
      <c r="E340" s="82"/>
      <c r="F340" s="82"/>
      <c r="G340" s="82"/>
      <c r="H340" s="82"/>
      <c r="I340" s="82"/>
      <c r="J340" s="67"/>
      <c r="K340" s="78"/>
      <c r="L340" s="65"/>
      <c r="M340" s="67">
        <f>SUM(AW41:AW327)-SUM(BK41:BK327)</f>
        <v>0</v>
      </c>
    </row>
    <row r="341" spans="1:13" ht="14.25" hidden="1" x14ac:dyDescent="0.2">
      <c r="A341" s="78"/>
      <c r="B341" s="78"/>
      <c r="C341" s="81"/>
      <c r="D341" s="82" t="s">
        <v>623</v>
      </c>
      <c r="E341" s="82"/>
      <c r="F341" s="82"/>
      <c r="G341" s="82"/>
      <c r="H341" s="82"/>
      <c r="I341" s="82"/>
      <c r="J341" s="67"/>
      <c r="K341" s="78"/>
      <c r="L341" s="65"/>
      <c r="M341" s="67">
        <f>SUM(BC41:BC327)</f>
        <v>0</v>
      </c>
    </row>
    <row r="342" spans="1:13" ht="14.25" hidden="1" x14ac:dyDescent="0.2">
      <c r="A342" s="78"/>
      <c r="B342" s="78"/>
      <c r="C342" s="81"/>
      <c r="D342" s="82" t="s">
        <v>624</v>
      </c>
      <c r="E342" s="82"/>
      <c r="F342" s="82"/>
      <c r="G342" s="82"/>
      <c r="H342" s="82"/>
      <c r="I342" s="82"/>
      <c r="J342" s="67"/>
      <c r="K342" s="78"/>
      <c r="L342" s="65"/>
      <c r="M342" s="67">
        <f>SUM(BB41:BB327)</f>
        <v>0</v>
      </c>
    </row>
    <row r="343" spans="1:13" ht="14.25" x14ac:dyDescent="0.2">
      <c r="A343" s="78"/>
      <c r="B343" s="78"/>
      <c r="C343" s="81"/>
      <c r="D343" s="82" t="s">
        <v>625</v>
      </c>
      <c r="E343" s="82"/>
      <c r="F343" s="82"/>
      <c r="G343" s="82"/>
      <c r="H343" s="82"/>
      <c r="I343" s="82"/>
      <c r="J343" s="67"/>
      <c r="K343" s="78"/>
      <c r="L343" s="65"/>
      <c r="M343" s="67">
        <f>SUM(AR41:AR327)+SUM(AT41:AT327)+SUM(AV41:AV327)</f>
        <v>19430.89</v>
      </c>
    </row>
    <row r="344" spans="1:13" ht="14.25" x14ac:dyDescent="0.2">
      <c r="A344" s="78"/>
      <c r="B344" s="78"/>
      <c r="C344" s="81"/>
      <c r="D344" s="82" t="s">
        <v>626</v>
      </c>
      <c r="E344" s="82"/>
      <c r="F344" s="82"/>
      <c r="G344" s="82"/>
      <c r="H344" s="82"/>
      <c r="I344" s="82"/>
      <c r="J344" s="67"/>
      <c r="K344" s="78"/>
      <c r="L344" s="65"/>
      <c r="M344" s="67">
        <f>SUM(AZ41:AZ327)</f>
        <v>20013.809999999998</v>
      </c>
    </row>
    <row r="345" spans="1:13" ht="14.25" x14ac:dyDescent="0.2">
      <c r="A345" s="78"/>
      <c r="B345" s="78"/>
      <c r="C345" s="81"/>
      <c r="D345" s="82" t="s">
        <v>627</v>
      </c>
      <c r="E345" s="82"/>
      <c r="F345" s="82"/>
      <c r="G345" s="82"/>
      <c r="H345" s="82"/>
      <c r="I345" s="82"/>
      <c r="J345" s="67"/>
      <c r="K345" s="78"/>
      <c r="L345" s="65"/>
      <c r="M345" s="67">
        <f>SUM(BA41:BA327)</f>
        <v>11658.54</v>
      </c>
    </row>
    <row r="346" spans="1:13" ht="14.25" hidden="1" x14ac:dyDescent="0.2">
      <c r="A346" s="78"/>
      <c r="B346" s="78"/>
      <c r="C346" s="81"/>
      <c r="D346" s="82" t="s">
        <v>628</v>
      </c>
      <c r="E346" s="82"/>
      <c r="F346" s="82"/>
      <c r="G346" s="82"/>
      <c r="H346" s="82"/>
      <c r="I346" s="82"/>
      <c r="J346" s="67"/>
      <c r="K346" s="78"/>
      <c r="L346" s="65"/>
      <c r="M346" s="67">
        <f>M348+M349</f>
        <v>0</v>
      </c>
    </row>
    <row r="347" spans="1:13" ht="14.25" hidden="1" x14ac:dyDescent="0.2">
      <c r="A347" s="78"/>
      <c r="B347" s="78"/>
      <c r="C347" s="81"/>
      <c r="D347" s="87" t="s">
        <v>615</v>
      </c>
      <c r="E347" s="82"/>
      <c r="F347" s="82"/>
      <c r="G347" s="82"/>
      <c r="H347" s="82"/>
      <c r="I347" s="82"/>
      <c r="J347" s="67"/>
      <c r="K347" s="78"/>
      <c r="L347" s="65"/>
      <c r="M347" s="67"/>
    </row>
    <row r="348" spans="1:13" ht="14.25" hidden="1" x14ac:dyDescent="0.2">
      <c r="A348" s="78"/>
      <c r="B348" s="78"/>
      <c r="C348" s="81"/>
      <c r="D348" s="82" t="s">
        <v>629</v>
      </c>
      <c r="E348" s="82"/>
      <c r="F348" s="82"/>
      <c r="G348" s="82"/>
      <c r="H348" s="82"/>
      <c r="I348" s="82"/>
      <c r="J348" s="67"/>
      <c r="K348" s="78"/>
      <c r="L348" s="65"/>
      <c r="M348" s="67">
        <f>SUM(BK41:BK327)</f>
        <v>0</v>
      </c>
    </row>
    <row r="349" spans="1:13" ht="14.25" hidden="1" x14ac:dyDescent="0.2">
      <c r="A349" s="78"/>
      <c r="B349" s="78"/>
      <c r="C349" s="81"/>
      <c r="D349" s="82" t="s">
        <v>630</v>
      </c>
      <c r="E349" s="82"/>
      <c r="F349" s="82"/>
      <c r="G349" s="82"/>
      <c r="H349" s="82"/>
      <c r="I349" s="82"/>
      <c r="J349" s="67"/>
      <c r="K349" s="78"/>
      <c r="L349" s="65"/>
      <c r="M349" s="67">
        <f>SUM(BD41:BD327)</f>
        <v>0</v>
      </c>
    </row>
    <row r="350" spans="1:13" ht="14.25" hidden="1" x14ac:dyDescent="0.2">
      <c r="A350" s="78"/>
      <c r="B350" s="78"/>
      <c r="C350" s="81"/>
      <c r="D350" s="82" t="s">
        <v>631</v>
      </c>
      <c r="E350" s="82"/>
      <c r="F350" s="82"/>
      <c r="G350" s="82"/>
      <c r="H350" s="82"/>
      <c r="I350" s="82"/>
      <c r="J350" s="67"/>
      <c r="K350" s="78"/>
      <c r="L350" s="65"/>
      <c r="M350" s="67"/>
    </row>
    <row r="351" spans="1:13" ht="14.25" hidden="1" x14ac:dyDescent="0.2">
      <c r="A351" s="78"/>
      <c r="B351" s="78"/>
      <c r="C351" s="81"/>
      <c r="D351" s="82" t="s">
        <v>631</v>
      </c>
      <c r="E351" s="82"/>
      <c r="F351" s="82"/>
      <c r="G351" s="82"/>
      <c r="H351" s="82"/>
      <c r="I351" s="82"/>
      <c r="J351" s="67"/>
      <c r="K351" s="78"/>
      <c r="L351" s="65"/>
      <c r="M351" s="67">
        <f>SUM(BQ41:BQ327)</f>
        <v>0</v>
      </c>
    </row>
    <row r="352" spans="1:13" ht="14.25" hidden="1" x14ac:dyDescent="0.2">
      <c r="A352" s="78"/>
      <c r="B352" s="78"/>
      <c r="C352" s="81"/>
      <c r="D352" s="82" t="s">
        <v>632</v>
      </c>
      <c r="E352" s="82"/>
      <c r="F352" s="82"/>
      <c r="G352" s="82"/>
      <c r="H352" s="82"/>
      <c r="I352" s="82"/>
      <c r="J352" s="67"/>
      <c r="K352" s="78"/>
      <c r="L352" s="65"/>
      <c r="M352" s="67">
        <f>SUM(BO41:BO327)</f>
        <v>0</v>
      </c>
    </row>
    <row r="353" spans="1:82" ht="15" x14ac:dyDescent="0.2">
      <c r="A353" s="83"/>
      <c r="B353" s="83"/>
      <c r="C353" s="84"/>
      <c r="D353" s="85" t="s">
        <v>633</v>
      </c>
      <c r="E353" s="85"/>
      <c r="F353" s="85"/>
      <c r="G353" s="85"/>
      <c r="H353" s="85"/>
      <c r="I353" s="85"/>
      <c r="J353" s="70"/>
      <c r="K353" s="83"/>
      <c r="L353" s="86"/>
      <c r="M353" s="70">
        <f>M329+M344+M345+M346+M351+M352</f>
        <v>53922.799999999996</v>
      </c>
    </row>
    <row r="354" spans="1:82" ht="14.25" x14ac:dyDescent="0.2">
      <c r="A354" s="78"/>
      <c r="B354" s="78"/>
      <c r="C354" s="81"/>
      <c r="D354" s="87" t="s">
        <v>634</v>
      </c>
      <c r="E354" s="82"/>
      <c r="F354" s="82"/>
      <c r="G354" s="82"/>
      <c r="H354" s="82"/>
      <c r="I354" s="82"/>
      <c r="J354" s="67"/>
      <c r="K354" s="78"/>
      <c r="L354" s="65"/>
      <c r="M354" s="67"/>
    </row>
    <row r="355" spans="1:82" ht="14.25" hidden="1" x14ac:dyDescent="0.2">
      <c r="A355" s="78"/>
      <c r="B355" s="78"/>
      <c r="C355" s="81"/>
      <c r="D355" s="82" t="s">
        <v>635</v>
      </c>
      <c r="E355" s="82"/>
      <c r="F355" s="82"/>
      <c r="G355" s="82"/>
      <c r="H355" s="82"/>
      <c r="I355" s="82"/>
      <c r="J355" s="67"/>
      <c r="K355" s="78"/>
      <c r="L355" s="65"/>
      <c r="M355" s="67">
        <f>SUM(AX41:AX327)</f>
        <v>0</v>
      </c>
    </row>
    <row r="356" spans="1:82" ht="14.25" hidden="1" x14ac:dyDescent="0.2">
      <c r="A356" s="78"/>
      <c r="B356" s="78"/>
      <c r="C356" s="81"/>
      <c r="D356" s="82" t="s">
        <v>636</v>
      </c>
      <c r="E356" s="82"/>
      <c r="F356" s="82"/>
      <c r="G356" s="82"/>
      <c r="H356" s="82"/>
      <c r="I356" s="82"/>
      <c r="J356" s="67"/>
      <c r="K356" s="78"/>
      <c r="L356" s="65"/>
      <c r="M356" s="67">
        <f>SUM(AY41:AY327)</f>
        <v>0</v>
      </c>
    </row>
    <row r="357" spans="1:82" ht="14.25" x14ac:dyDescent="0.2">
      <c r="A357" s="78"/>
      <c r="B357" s="78"/>
      <c r="C357" s="81"/>
      <c r="D357" s="82" t="s">
        <v>637</v>
      </c>
      <c r="E357" s="82"/>
      <c r="F357" s="82"/>
      <c r="G357" s="88"/>
      <c r="H357" s="69">
        <f>Source!F771</f>
        <v>20.83944</v>
      </c>
      <c r="I357" s="78"/>
      <c r="J357" s="78"/>
      <c r="K357" s="78"/>
      <c r="L357" s="78"/>
      <c r="M357" s="78"/>
    </row>
    <row r="358" spans="1:82" ht="14.25" x14ac:dyDescent="0.2">
      <c r="A358" s="78"/>
      <c r="B358" s="78"/>
      <c r="C358" s="81"/>
      <c r="D358" s="82" t="s">
        <v>638</v>
      </c>
      <c r="E358" s="82"/>
      <c r="F358" s="82"/>
      <c r="G358" s="88"/>
      <c r="H358" s="69">
        <f>Source!F772</f>
        <v>5.3521799999999997</v>
      </c>
      <c r="I358" s="78"/>
      <c r="J358" s="78"/>
      <c r="K358" s="78"/>
      <c r="L358" s="78"/>
      <c r="M358" s="78"/>
    </row>
    <row r="361" spans="1:82" ht="16.5" x14ac:dyDescent="0.2">
      <c r="A361" s="60" t="s">
        <v>640</v>
      </c>
      <c r="B361" s="60"/>
      <c r="C361" s="60"/>
      <c r="D361" s="60"/>
      <c r="E361" s="60"/>
      <c r="F361" s="60"/>
      <c r="G361" s="60"/>
      <c r="H361" s="60"/>
      <c r="I361" s="60"/>
      <c r="J361" s="60"/>
      <c r="K361" s="60"/>
      <c r="L361" s="60"/>
      <c r="M361" s="60"/>
    </row>
    <row r="362" spans="1:82" ht="42.75" x14ac:dyDescent="0.2">
      <c r="A362" s="89" t="s">
        <v>260</v>
      </c>
      <c r="B362" s="89" t="s">
        <v>260</v>
      </c>
      <c r="C362" s="71" t="str">
        <f>Source!F783</f>
        <v>ТЦ_21.2.01.01_50_7719546987_10.04.2026_02_45.1</v>
      </c>
      <c r="D362" s="71" t="s">
        <v>641</v>
      </c>
      <c r="E362" s="72" t="str">
        <f>Source!H783</f>
        <v>м</v>
      </c>
      <c r="F362" s="73">
        <f>Source!K783</f>
        <v>169</v>
      </c>
      <c r="G362" s="73"/>
      <c r="H362" s="73">
        <f>Source!I783</f>
        <v>169</v>
      </c>
      <c r="I362" s="74"/>
      <c r="J362" s="75"/>
      <c r="K362" s="74">
        <f>Source!AL783</f>
        <v>395.03</v>
      </c>
      <c r="L362" s="75"/>
      <c r="M362" s="74">
        <f>Source!HG783</f>
        <v>66760.070000000007</v>
      </c>
    </row>
    <row r="363" spans="1:82" ht="15" x14ac:dyDescent="0.2">
      <c r="D363" s="79" t="s">
        <v>611</v>
      </c>
      <c r="E363" s="79"/>
      <c r="F363" s="79"/>
      <c r="G363" s="79"/>
      <c r="H363" s="79"/>
      <c r="I363" s="79"/>
      <c r="J363" s="80">
        <f>IF(F362&lt;&gt;0,L363/F362, 0)</f>
        <v>395.03000000000003</v>
      </c>
      <c r="K363" s="80"/>
      <c r="L363" s="80">
        <f>M362</f>
        <v>66760.070000000007</v>
      </c>
      <c r="M363" s="80"/>
      <c r="AD363">
        <f>ROUND((Source!AT783/100)*((ROUND(ROUND(Source!AO783,2)*Source!I783, 2)+ROUND(ROUND(Source!AN783,2)*Source!I783, 2))), 2)</f>
        <v>0</v>
      </c>
      <c r="AE363">
        <f>ROUND((Source!AU783/100)*((ROUND(ROUND(Source!AO783,2)*Source!I783, 2)+ROUND(ROUND(Source!AN783,2)*Source!I783, 2))), 2)</f>
        <v>0</v>
      </c>
      <c r="AN363" s="76">
        <f>M362</f>
        <v>66760.070000000007</v>
      </c>
      <c r="AO363">
        <f>0</f>
        <v>0</v>
      </c>
      <c r="AQ363" t="s">
        <v>612</v>
      </c>
      <c r="AR363">
        <f>0</f>
        <v>0</v>
      </c>
      <c r="AT363">
        <f>0</f>
        <v>0</v>
      </c>
      <c r="AV363" t="s">
        <v>612</v>
      </c>
      <c r="AW363" s="76">
        <f>M362</f>
        <v>66760.070000000007</v>
      </c>
      <c r="AX363" s="76">
        <f>M362</f>
        <v>66760.070000000007</v>
      </c>
      <c r="AZ363">
        <f>Source!X783</f>
        <v>0</v>
      </c>
      <c r="BA363">
        <f>Source!Y783</f>
        <v>0</v>
      </c>
      <c r="CD363">
        <v>1</v>
      </c>
    </row>
    <row r="364" spans="1:82" ht="57" x14ac:dyDescent="0.2">
      <c r="A364" s="89" t="s">
        <v>266</v>
      </c>
      <c r="B364" s="89" t="s">
        <v>266</v>
      </c>
      <c r="C364" s="71" t="str">
        <f>Source!F785</f>
        <v>ТЦ_05.1.02.07_77_7719546987_10.04.2026_02_136.1</v>
      </c>
      <c r="D364" s="71" t="s">
        <v>642</v>
      </c>
      <c r="E364" s="72" t="str">
        <f>Source!H785</f>
        <v>ШТ</v>
      </c>
      <c r="F364" s="73">
        <f>Source!K785</f>
        <v>3</v>
      </c>
      <c r="G364" s="73"/>
      <c r="H364" s="73">
        <f>Source!I785</f>
        <v>3</v>
      </c>
      <c r="I364" s="74"/>
      <c r="J364" s="75"/>
      <c r="K364" s="74">
        <f>Source!AL785</f>
        <v>912.97</v>
      </c>
      <c r="L364" s="75"/>
      <c r="M364" s="74">
        <f>Source!HG785</f>
        <v>2738.91</v>
      </c>
    </row>
    <row r="365" spans="1:82" ht="15" x14ac:dyDescent="0.2">
      <c r="D365" s="79" t="s">
        <v>611</v>
      </c>
      <c r="E365" s="79"/>
      <c r="F365" s="79"/>
      <c r="G365" s="79"/>
      <c r="H365" s="79"/>
      <c r="I365" s="79"/>
      <c r="J365" s="80">
        <f>IF(F364&lt;&gt;0,L365/F364, 0)</f>
        <v>912.96999999999991</v>
      </c>
      <c r="K365" s="80"/>
      <c r="L365" s="80">
        <f>M364</f>
        <v>2738.91</v>
      </c>
      <c r="M365" s="80"/>
      <c r="AD365">
        <f>ROUND((Source!AT785/100)*((ROUND(ROUND(Source!AO785,2)*Source!I785, 2)+ROUND(ROUND(Source!AN785,2)*Source!I785, 2))), 2)</f>
        <v>0</v>
      </c>
      <c r="AE365">
        <f>ROUND((Source!AU785/100)*((ROUND(ROUND(Source!AO785,2)*Source!I785, 2)+ROUND(ROUND(Source!AN785,2)*Source!I785, 2))), 2)</f>
        <v>0</v>
      </c>
      <c r="AN365" s="76">
        <f>M364</f>
        <v>2738.91</v>
      </c>
      <c r="AO365">
        <f>0</f>
        <v>0</v>
      </c>
      <c r="AQ365" t="s">
        <v>612</v>
      </c>
      <c r="AR365">
        <f>0</f>
        <v>0</v>
      </c>
      <c r="AT365">
        <f>0</f>
        <v>0</v>
      </c>
      <c r="AV365" t="s">
        <v>612</v>
      </c>
      <c r="AW365" s="76">
        <f>M364</f>
        <v>2738.91</v>
      </c>
      <c r="AX365" s="76">
        <f>M364</f>
        <v>2738.91</v>
      </c>
      <c r="AZ365">
        <f>Source!X785</f>
        <v>0</v>
      </c>
      <c r="BA365">
        <f>Source!Y785</f>
        <v>0</v>
      </c>
      <c r="CD365">
        <v>1</v>
      </c>
    </row>
    <row r="366" spans="1:82" ht="42.75" x14ac:dyDescent="0.2">
      <c r="A366" s="89" t="s">
        <v>269</v>
      </c>
      <c r="B366" s="89" t="s">
        <v>269</v>
      </c>
      <c r="C366" s="71" t="str">
        <f>Source!F787</f>
        <v>ТЦ_20.1.01.11_50_7719546987_10.04.2026_02_8.1</v>
      </c>
      <c r="D366" s="71" t="s">
        <v>643</v>
      </c>
      <c r="E366" s="72" t="str">
        <f>Source!H787</f>
        <v>ШТ</v>
      </c>
      <c r="F366" s="73">
        <f>Source!K787</f>
        <v>10</v>
      </c>
      <c r="G366" s="73"/>
      <c r="H366" s="73">
        <f>Source!I787</f>
        <v>10</v>
      </c>
      <c r="I366" s="74"/>
      <c r="J366" s="75"/>
      <c r="K366" s="74">
        <f>Source!AL787</f>
        <v>1037</v>
      </c>
      <c r="L366" s="75"/>
      <c r="M366" s="74">
        <f>Source!HG787</f>
        <v>10370</v>
      </c>
    </row>
    <row r="367" spans="1:82" ht="15" x14ac:dyDescent="0.2">
      <c r="D367" s="79" t="s">
        <v>611</v>
      </c>
      <c r="E367" s="79"/>
      <c r="F367" s="79"/>
      <c r="G367" s="79"/>
      <c r="H367" s="79"/>
      <c r="I367" s="79"/>
      <c r="J367" s="80">
        <f>IF(F366&lt;&gt;0,L367/F366, 0)</f>
        <v>1037</v>
      </c>
      <c r="K367" s="80"/>
      <c r="L367" s="80">
        <f>M366</f>
        <v>10370</v>
      </c>
      <c r="M367" s="80"/>
      <c r="AD367">
        <f>ROUND((Source!AT787/100)*((ROUND(ROUND(Source!AO787,2)*Source!I787, 2)+ROUND(ROUND(Source!AN787,2)*Source!I787, 2))), 2)</f>
        <v>0</v>
      </c>
      <c r="AE367">
        <f>ROUND((Source!AU787/100)*((ROUND(ROUND(Source!AO787,2)*Source!I787, 2)+ROUND(ROUND(Source!AN787,2)*Source!I787, 2))), 2)</f>
        <v>0</v>
      </c>
      <c r="AN367" s="76">
        <f>M366</f>
        <v>10370</v>
      </c>
      <c r="AO367">
        <f>0</f>
        <v>0</v>
      </c>
      <c r="AQ367" t="s">
        <v>612</v>
      </c>
      <c r="AR367">
        <f>0</f>
        <v>0</v>
      </c>
      <c r="AT367">
        <f>0</f>
        <v>0</v>
      </c>
      <c r="AV367" t="s">
        <v>612</v>
      </c>
      <c r="AW367" s="76">
        <f>M366</f>
        <v>10370</v>
      </c>
      <c r="AX367" s="76">
        <f>M366</f>
        <v>10370</v>
      </c>
      <c r="AZ367">
        <f>Source!X787</f>
        <v>0</v>
      </c>
      <c r="BA367">
        <f>Source!Y787</f>
        <v>0</v>
      </c>
      <c r="CD367">
        <v>1</v>
      </c>
    </row>
    <row r="368" spans="1:82" ht="42.75" x14ac:dyDescent="0.2">
      <c r="A368" s="89" t="s">
        <v>272</v>
      </c>
      <c r="B368" s="89" t="s">
        <v>272</v>
      </c>
      <c r="C368" s="71" t="str">
        <f>Source!F789</f>
        <v>ТЦ_20.1.01.00_50_7719546987_10.04.2026_02_49.1</v>
      </c>
      <c r="D368" s="71" t="s">
        <v>644</v>
      </c>
      <c r="E368" s="72" t="str">
        <f>Source!H789</f>
        <v>ШТ</v>
      </c>
      <c r="F368" s="73">
        <f>Source!K789</f>
        <v>10</v>
      </c>
      <c r="G368" s="73"/>
      <c r="H368" s="73">
        <f>Source!I789</f>
        <v>10</v>
      </c>
      <c r="I368" s="74"/>
      <c r="J368" s="75"/>
      <c r="K368" s="74">
        <f>Source!AL789</f>
        <v>588.34</v>
      </c>
      <c r="L368" s="75"/>
      <c r="M368" s="74">
        <f>Source!HG789</f>
        <v>5883.4</v>
      </c>
    </row>
    <row r="369" spans="1:82" ht="15" x14ac:dyDescent="0.2">
      <c r="D369" s="79" t="s">
        <v>611</v>
      </c>
      <c r="E369" s="79"/>
      <c r="F369" s="79"/>
      <c r="G369" s="79"/>
      <c r="H369" s="79"/>
      <c r="I369" s="79"/>
      <c r="J369" s="80">
        <f>IF(F368&lt;&gt;0,L369/F368, 0)</f>
        <v>588.33999999999992</v>
      </c>
      <c r="K369" s="80"/>
      <c r="L369" s="80">
        <f>M368</f>
        <v>5883.4</v>
      </c>
      <c r="M369" s="80"/>
      <c r="AD369">
        <f>ROUND((Source!AT789/100)*((ROUND(ROUND(Source!AO789,2)*Source!I789, 2)+ROUND(ROUND(Source!AN789,2)*Source!I789, 2))), 2)</f>
        <v>0</v>
      </c>
      <c r="AE369">
        <f>ROUND((Source!AU789/100)*((ROUND(ROUND(Source!AO789,2)*Source!I789, 2)+ROUND(ROUND(Source!AN789,2)*Source!I789, 2))), 2)</f>
        <v>0</v>
      </c>
      <c r="AN369" s="76">
        <f>M368</f>
        <v>5883.4</v>
      </c>
      <c r="AO369">
        <f>0</f>
        <v>0</v>
      </c>
      <c r="AQ369" t="s">
        <v>612</v>
      </c>
      <c r="AR369">
        <f>0</f>
        <v>0</v>
      </c>
      <c r="AT369">
        <f>0</f>
        <v>0</v>
      </c>
      <c r="AV369" t="s">
        <v>612</v>
      </c>
      <c r="AW369" s="76">
        <f>M368</f>
        <v>5883.4</v>
      </c>
      <c r="AX369" s="76">
        <f>M368</f>
        <v>5883.4</v>
      </c>
      <c r="AZ369">
        <f>Source!X789</f>
        <v>0</v>
      </c>
      <c r="BA369">
        <f>Source!Y789</f>
        <v>0</v>
      </c>
      <c r="CD369">
        <v>1</v>
      </c>
    </row>
    <row r="370" spans="1:82" ht="42.75" x14ac:dyDescent="0.2">
      <c r="A370" s="89" t="s">
        <v>275</v>
      </c>
      <c r="B370" s="89" t="s">
        <v>275</v>
      </c>
      <c r="C370" s="71" t="str">
        <f>Source!F791</f>
        <v>ТЦ_20.1.01.11_50_7719546987_10.04.2026_02_50.1</v>
      </c>
      <c r="D370" s="71" t="s">
        <v>645</v>
      </c>
      <c r="E370" s="72" t="str">
        <f>Source!H791</f>
        <v>ШТ</v>
      </c>
      <c r="F370" s="73">
        <f>Source!K791</f>
        <v>8</v>
      </c>
      <c r="G370" s="73"/>
      <c r="H370" s="73">
        <f>Source!I791</f>
        <v>8</v>
      </c>
      <c r="I370" s="74"/>
      <c r="J370" s="75"/>
      <c r="K370" s="74">
        <f>Source!AL791</f>
        <v>458.06</v>
      </c>
      <c r="L370" s="75"/>
      <c r="M370" s="74">
        <f>Source!HG791</f>
        <v>3664.48</v>
      </c>
    </row>
    <row r="371" spans="1:82" ht="15" x14ac:dyDescent="0.2">
      <c r="D371" s="79" t="s">
        <v>611</v>
      </c>
      <c r="E371" s="79"/>
      <c r="F371" s="79"/>
      <c r="G371" s="79"/>
      <c r="H371" s="79"/>
      <c r="I371" s="79"/>
      <c r="J371" s="80">
        <f>IF(F370&lt;&gt;0,L371/F370, 0)</f>
        <v>458.06</v>
      </c>
      <c r="K371" s="80"/>
      <c r="L371" s="80">
        <f>M370</f>
        <v>3664.48</v>
      </c>
      <c r="M371" s="80"/>
      <c r="AD371">
        <f>ROUND((Source!AT791/100)*((ROUND(ROUND(Source!AO791,2)*Source!I791, 2)+ROUND(ROUND(Source!AN791,2)*Source!I791, 2))), 2)</f>
        <v>0</v>
      </c>
      <c r="AE371">
        <f>ROUND((Source!AU791/100)*((ROUND(ROUND(Source!AO791,2)*Source!I791, 2)+ROUND(ROUND(Source!AN791,2)*Source!I791, 2))), 2)</f>
        <v>0</v>
      </c>
      <c r="AN371" s="76">
        <f>M370</f>
        <v>3664.48</v>
      </c>
      <c r="AO371">
        <f>0</f>
        <v>0</v>
      </c>
      <c r="AQ371" t="s">
        <v>612</v>
      </c>
      <c r="AR371">
        <f>0</f>
        <v>0</v>
      </c>
      <c r="AT371">
        <f>0</f>
        <v>0</v>
      </c>
      <c r="AV371" t="s">
        <v>612</v>
      </c>
      <c r="AW371" s="76">
        <f>M370</f>
        <v>3664.48</v>
      </c>
      <c r="AX371" s="76">
        <f>M370</f>
        <v>3664.48</v>
      </c>
      <c r="AZ371">
        <f>Source!X791</f>
        <v>0</v>
      </c>
      <c r="BA371">
        <f>Source!Y791</f>
        <v>0</v>
      </c>
      <c r="CD371">
        <v>1</v>
      </c>
    </row>
    <row r="372" spans="1:82" ht="42.75" x14ac:dyDescent="0.2">
      <c r="A372" s="89" t="s">
        <v>278</v>
      </c>
      <c r="B372" s="89" t="s">
        <v>278</v>
      </c>
      <c r="C372" s="71" t="str">
        <f>Source!F793</f>
        <v>ТЦ_20.1.01.11_50_7719546987_10.04.2026_02_102.1</v>
      </c>
      <c r="D372" s="71" t="str">
        <f>Source!G793</f>
        <v>Зажим Р70</v>
      </c>
      <c r="E372" s="72" t="str">
        <f>Source!H793</f>
        <v>ШТ</v>
      </c>
      <c r="F372" s="73">
        <f>Source!K793</f>
        <v>0</v>
      </c>
      <c r="G372" s="73"/>
      <c r="H372" s="73">
        <f>Source!I793</f>
        <v>0</v>
      </c>
      <c r="I372" s="74"/>
      <c r="J372" s="75"/>
      <c r="K372" s="74">
        <f>Source!AL793</f>
        <v>416.04</v>
      </c>
      <c r="L372" s="75"/>
      <c r="M372" s="74">
        <f>Source!HG793</f>
        <v>0</v>
      </c>
    </row>
    <row r="373" spans="1:82" ht="15" x14ac:dyDescent="0.2">
      <c r="D373" s="79" t="s">
        <v>611</v>
      </c>
      <c r="E373" s="79"/>
      <c r="F373" s="79"/>
      <c r="G373" s="79"/>
      <c r="H373" s="79"/>
      <c r="I373" s="79"/>
      <c r="J373" s="80">
        <f>IF(F372&lt;&gt;0,L373/F372, 0)</f>
        <v>0</v>
      </c>
      <c r="K373" s="80"/>
      <c r="L373" s="80">
        <f>M372</f>
        <v>0</v>
      </c>
      <c r="M373" s="80"/>
      <c r="AD373">
        <f>ROUND((Source!AT793/100)*((ROUND(ROUND(Source!AO793,2)*Source!I793, 2)+ROUND(ROUND(Source!AN793,2)*Source!I793, 2))), 2)</f>
        <v>0</v>
      </c>
      <c r="AE373">
        <f>ROUND((Source!AU793/100)*((ROUND(ROUND(Source!AO793,2)*Source!I793, 2)+ROUND(ROUND(Source!AN793,2)*Source!I793, 2))), 2)</f>
        <v>0</v>
      </c>
      <c r="AN373" s="76">
        <f>M372</f>
        <v>0</v>
      </c>
      <c r="AO373">
        <f>0</f>
        <v>0</v>
      </c>
      <c r="AQ373" t="s">
        <v>612</v>
      </c>
      <c r="AR373">
        <f>0</f>
        <v>0</v>
      </c>
      <c r="AT373">
        <f>0</f>
        <v>0</v>
      </c>
      <c r="AV373" t="s">
        <v>612</v>
      </c>
      <c r="AW373" s="76">
        <f>M372</f>
        <v>0</v>
      </c>
      <c r="AX373" s="76">
        <f>M372</f>
        <v>0</v>
      </c>
      <c r="AZ373">
        <f>Source!X793</f>
        <v>0</v>
      </c>
      <c r="BA373">
        <f>Source!Y793</f>
        <v>0</v>
      </c>
      <c r="CD373">
        <v>1</v>
      </c>
    </row>
    <row r="374" spans="1:82" ht="42.75" x14ac:dyDescent="0.2">
      <c r="A374" s="89" t="s">
        <v>281</v>
      </c>
      <c r="B374" s="89" t="s">
        <v>281</v>
      </c>
      <c r="C374" s="71" t="str">
        <f>Source!F795</f>
        <v>ТЦ_20.1.01.11_50_7719546987_10.04.2026_02_38.1</v>
      </c>
      <c r="D374" s="71" t="s">
        <v>646</v>
      </c>
      <c r="E374" s="72" t="str">
        <f>Source!H795</f>
        <v>ШТ</v>
      </c>
      <c r="F374" s="73">
        <f>Source!K795</f>
        <v>31</v>
      </c>
      <c r="G374" s="73"/>
      <c r="H374" s="73">
        <f>Source!I795</f>
        <v>31</v>
      </c>
      <c r="I374" s="74"/>
      <c r="J374" s="75"/>
      <c r="K374" s="74">
        <f>Source!AL795</f>
        <v>170.73</v>
      </c>
      <c r="L374" s="75"/>
      <c r="M374" s="74">
        <f>Source!HG795</f>
        <v>5292.63</v>
      </c>
    </row>
    <row r="375" spans="1:82" ht="15" x14ac:dyDescent="0.2">
      <c r="D375" s="79" t="s">
        <v>611</v>
      </c>
      <c r="E375" s="79"/>
      <c r="F375" s="79"/>
      <c r="G375" s="79"/>
      <c r="H375" s="79"/>
      <c r="I375" s="79"/>
      <c r="J375" s="80">
        <f>IF(F374&lt;&gt;0,L375/F374, 0)</f>
        <v>170.73</v>
      </c>
      <c r="K375" s="80"/>
      <c r="L375" s="80">
        <f>M374</f>
        <v>5292.63</v>
      </c>
      <c r="M375" s="80"/>
      <c r="AD375">
        <f>ROUND((Source!AT795/100)*((ROUND(ROUND(Source!AO795,2)*Source!I795, 2)+ROUND(ROUND(Source!AN795,2)*Source!I795, 2))), 2)</f>
        <v>0</v>
      </c>
      <c r="AE375">
        <f>ROUND((Source!AU795/100)*((ROUND(ROUND(Source!AO795,2)*Source!I795, 2)+ROUND(ROUND(Source!AN795,2)*Source!I795, 2))), 2)</f>
        <v>0</v>
      </c>
      <c r="AN375" s="76">
        <f>M374</f>
        <v>5292.63</v>
      </c>
      <c r="AO375">
        <f>0</f>
        <v>0</v>
      </c>
      <c r="AQ375" t="s">
        <v>612</v>
      </c>
      <c r="AR375">
        <f>0</f>
        <v>0</v>
      </c>
      <c r="AT375">
        <f>0</f>
        <v>0</v>
      </c>
      <c r="AV375" t="s">
        <v>612</v>
      </c>
      <c r="AW375" s="76">
        <f>M374</f>
        <v>5292.63</v>
      </c>
      <c r="AX375" s="76">
        <f>M374</f>
        <v>5292.63</v>
      </c>
      <c r="AZ375">
        <f>Source!X795</f>
        <v>0</v>
      </c>
      <c r="BA375">
        <f>Source!Y795</f>
        <v>0</v>
      </c>
      <c r="CD375">
        <v>1</v>
      </c>
    </row>
    <row r="376" spans="1:82" ht="42.75" x14ac:dyDescent="0.2">
      <c r="A376" s="89" t="s">
        <v>284</v>
      </c>
      <c r="B376" s="89" t="s">
        <v>284</v>
      </c>
      <c r="C376" s="71" t="str">
        <f>Source!F797</f>
        <v>ТЦ_20.1.01.00_50_7719546987_10.04.2026_02_35.1</v>
      </c>
      <c r="D376" s="71" t="s">
        <v>647</v>
      </c>
      <c r="E376" s="72" t="str">
        <f>Source!H797</f>
        <v>ШТ</v>
      </c>
      <c r="F376" s="73">
        <f>Source!K797</f>
        <v>46</v>
      </c>
      <c r="G376" s="73"/>
      <c r="H376" s="73">
        <f>Source!I797</f>
        <v>46</v>
      </c>
      <c r="I376" s="74"/>
      <c r="J376" s="75"/>
      <c r="K376" s="74">
        <f>Source!AL797</f>
        <v>43.07</v>
      </c>
      <c r="L376" s="75"/>
      <c r="M376" s="74">
        <f>Source!HG797</f>
        <v>1981.22</v>
      </c>
    </row>
    <row r="377" spans="1:82" ht="15" x14ac:dyDescent="0.2">
      <c r="D377" s="79" t="s">
        <v>611</v>
      </c>
      <c r="E377" s="79"/>
      <c r="F377" s="79"/>
      <c r="G377" s="79"/>
      <c r="H377" s="79"/>
      <c r="I377" s="79"/>
      <c r="J377" s="80">
        <f>IF(F376&lt;&gt;0,L377/F376, 0)</f>
        <v>43.07</v>
      </c>
      <c r="K377" s="80"/>
      <c r="L377" s="80">
        <f>M376</f>
        <v>1981.22</v>
      </c>
      <c r="M377" s="80"/>
      <c r="AD377">
        <f>ROUND((Source!AT797/100)*((ROUND(ROUND(Source!AO797,2)*Source!I797, 2)+ROUND(ROUND(Source!AN797,2)*Source!I797, 2))), 2)</f>
        <v>0</v>
      </c>
      <c r="AE377">
        <f>ROUND((Source!AU797/100)*((ROUND(ROUND(Source!AO797,2)*Source!I797, 2)+ROUND(ROUND(Source!AN797,2)*Source!I797, 2))), 2)</f>
        <v>0</v>
      </c>
      <c r="AN377" s="76">
        <f>M376</f>
        <v>1981.22</v>
      </c>
      <c r="AO377">
        <f>0</f>
        <v>0</v>
      </c>
      <c r="AQ377" t="s">
        <v>612</v>
      </c>
      <c r="AR377">
        <f>0</f>
        <v>0</v>
      </c>
      <c r="AT377">
        <f>0</f>
        <v>0</v>
      </c>
      <c r="AV377" t="s">
        <v>612</v>
      </c>
      <c r="AW377" s="76">
        <f>M376</f>
        <v>1981.22</v>
      </c>
      <c r="AX377" s="76">
        <f>M376</f>
        <v>1981.22</v>
      </c>
      <c r="AZ377">
        <f>Source!X797</f>
        <v>0</v>
      </c>
      <c r="BA377">
        <f>Source!Y797</f>
        <v>0</v>
      </c>
      <c r="CD377">
        <v>1</v>
      </c>
    </row>
    <row r="378" spans="1:82" ht="42.75" x14ac:dyDescent="0.2">
      <c r="A378" s="89" t="s">
        <v>287</v>
      </c>
      <c r="B378" s="89" t="s">
        <v>287</v>
      </c>
      <c r="C378" s="71" t="str">
        <f>Source!F799</f>
        <v>ТЦ_05.1.02.07_77_7719546987_10.04.2026_02_135.1</v>
      </c>
      <c r="D378" s="71" t="str">
        <f>Source!G799</f>
        <v>Ограничитель напряжения ОПН 600/28</v>
      </c>
      <c r="E378" s="72" t="str">
        <f>Source!H799</f>
        <v>ШТ</v>
      </c>
      <c r="F378" s="73">
        <f>Source!K799</f>
        <v>0</v>
      </c>
      <c r="G378" s="73"/>
      <c r="H378" s="73">
        <f>Source!I799</f>
        <v>0</v>
      </c>
      <c r="I378" s="74"/>
      <c r="J378" s="75"/>
      <c r="K378" s="74">
        <f>Source!AL799</f>
        <v>3724.79</v>
      </c>
      <c r="L378" s="75"/>
      <c r="M378" s="74">
        <f>Source!HG799</f>
        <v>0</v>
      </c>
    </row>
    <row r="379" spans="1:82" ht="15" x14ac:dyDescent="0.2">
      <c r="D379" s="79" t="s">
        <v>611</v>
      </c>
      <c r="E379" s="79"/>
      <c r="F379" s="79"/>
      <c r="G379" s="79"/>
      <c r="H379" s="79"/>
      <c r="I379" s="79"/>
      <c r="J379" s="80">
        <f>IF(F378&lt;&gt;0,L379/F378, 0)</f>
        <v>0</v>
      </c>
      <c r="K379" s="80"/>
      <c r="L379" s="80">
        <f>M378</f>
        <v>0</v>
      </c>
      <c r="M379" s="80"/>
      <c r="AD379">
        <f>ROUND((Source!AT799/100)*((ROUND(ROUND(Source!AO799,2)*Source!I799, 2)+ROUND(ROUND(Source!AN799,2)*Source!I799, 2))), 2)</f>
        <v>0</v>
      </c>
      <c r="AE379">
        <f>ROUND((Source!AU799/100)*((ROUND(ROUND(Source!AO799,2)*Source!I799, 2)+ROUND(ROUND(Source!AN799,2)*Source!I799, 2))), 2)</f>
        <v>0</v>
      </c>
      <c r="AN379" s="76">
        <f>M378</f>
        <v>0</v>
      </c>
      <c r="AO379">
        <f>0</f>
        <v>0</v>
      </c>
      <c r="AQ379" t="s">
        <v>612</v>
      </c>
      <c r="AR379">
        <f>0</f>
        <v>0</v>
      </c>
      <c r="AT379">
        <f>0</f>
        <v>0</v>
      </c>
      <c r="AV379" t="s">
        <v>612</v>
      </c>
      <c r="AW379" s="76">
        <f>M378</f>
        <v>0</v>
      </c>
      <c r="AX379" s="76">
        <f>M378</f>
        <v>0</v>
      </c>
      <c r="AZ379">
        <f>Source!X799</f>
        <v>0</v>
      </c>
      <c r="BA379">
        <f>Source!Y799</f>
        <v>0</v>
      </c>
      <c r="CD379">
        <v>1</v>
      </c>
    </row>
    <row r="380" spans="1:82" ht="42.75" x14ac:dyDescent="0.2">
      <c r="A380" s="89" t="s">
        <v>290</v>
      </c>
      <c r="B380" s="89" t="s">
        <v>290</v>
      </c>
      <c r="C380" s="71" t="str">
        <f>Source!F801</f>
        <v>ТЦ_20.1.01.00_50_7719546987_10.04.2026_02_36.1</v>
      </c>
      <c r="D380" s="71" t="s">
        <v>648</v>
      </c>
      <c r="E380" s="72" t="str">
        <f>Source!H801</f>
        <v>м</v>
      </c>
      <c r="F380" s="73">
        <f>Source!K801</f>
        <v>46</v>
      </c>
      <c r="G380" s="73"/>
      <c r="H380" s="73">
        <f>Source!I801</f>
        <v>46</v>
      </c>
      <c r="I380" s="74"/>
      <c r="J380" s="75"/>
      <c r="K380" s="74">
        <f>Source!AL801</f>
        <v>126.07</v>
      </c>
      <c r="L380" s="75"/>
      <c r="M380" s="74">
        <f>Source!HG801</f>
        <v>5799.22</v>
      </c>
    </row>
    <row r="381" spans="1:82" ht="15" x14ac:dyDescent="0.2">
      <c r="D381" s="79" t="s">
        <v>611</v>
      </c>
      <c r="E381" s="79"/>
      <c r="F381" s="79"/>
      <c r="G381" s="79"/>
      <c r="H381" s="79"/>
      <c r="I381" s="79"/>
      <c r="J381" s="80">
        <f>IF(F380&lt;&gt;0,L381/F380, 0)</f>
        <v>126.07000000000001</v>
      </c>
      <c r="K381" s="80"/>
      <c r="L381" s="80">
        <f>M380</f>
        <v>5799.22</v>
      </c>
      <c r="M381" s="80"/>
      <c r="AD381">
        <f>ROUND((Source!AT801/100)*((ROUND(ROUND(Source!AO801,2)*Source!I801, 2)+ROUND(ROUND(Source!AN801,2)*Source!I801, 2))), 2)</f>
        <v>0</v>
      </c>
      <c r="AE381">
        <f>ROUND((Source!AU801/100)*((ROUND(ROUND(Source!AO801,2)*Source!I801, 2)+ROUND(ROUND(Source!AN801,2)*Source!I801, 2))), 2)</f>
        <v>0</v>
      </c>
      <c r="AN381" s="76">
        <f>M380</f>
        <v>5799.22</v>
      </c>
      <c r="AO381">
        <f>0</f>
        <v>0</v>
      </c>
      <c r="AQ381" t="s">
        <v>612</v>
      </c>
      <c r="AR381">
        <f>0</f>
        <v>0</v>
      </c>
      <c r="AT381">
        <f>0</f>
        <v>0</v>
      </c>
      <c r="AV381" t="s">
        <v>612</v>
      </c>
      <c r="AW381" s="76">
        <f>M380</f>
        <v>5799.22</v>
      </c>
      <c r="AX381" s="76">
        <f>M380</f>
        <v>5799.22</v>
      </c>
      <c r="AZ381">
        <f>Source!X801</f>
        <v>0</v>
      </c>
      <c r="BA381">
        <f>Source!Y801</f>
        <v>0</v>
      </c>
      <c r="CD381">
        <v>1</v>
      </c>
    </row>
    <row r="382" spans="1:82" ht="42.75" x14ac:dyDescent="0.2">
      <c r="A382" s="89" t="s">
        <v>293</v>
      </c>
      <c r="B382" s="89" t="s">
        <v>293</v>
      </c>
      <c r="C382" s="71" t="str">
        <f>Source!F803</f>
        <v>ТЦ_20.1.01.00_50_7719546987_10.04.2026_02_57.1</v>
      </c>
      <c r="D382" s="71" t="s">
        <v>649</v>
      </c>
      <c r="E382" s="72" t="str">
        <f>Source!H803</f>
        <v>ШТ</v>
      </c>
      <c r="F382" s="73">
        <f>Source!K803</f>
        <v>26</v>
      </c>
      <c r="G382" s="73"/>
      <c r="H382" s="73">
        <f>Source!I803</f>
        <v>26</v>
      </c>
      <c r="I382" s="74"/>
      <c r="J382" s="75"/>
      <c r="K382" s="74">
        <f>Source!AL803</f>
        <v>10.4</v>
      </c>
      <c r="L382" s="75"/>
      <c r="M382" s="74">
        <f>Source!HG803</f>
        <v>270.39999999999998</v>
      </c>
    </row>
    <row r="383" spans="1:82" ht="15" x14ac:dyDescent="0.2">
      <c r="D383" s="79" t="s">
        <v>611</v>
      </c>
      <c r="E383" s="79"/>
      <c r="F383" s="79"/>
      <c r="G383" s="79"/>
      <c r="H383" s="79"/>
      <c r="I383" s="79"/>
      <c r="J383" s="80">
        <f>IF(F382&lt;&gt;0,L383/F382, 0)</f>
        <v>10.399999999999999</v>
      </c>
      <c r="K383" s="80"/>
      <c r="L383" s="80">
        <f>M382</f>
        <v>270.39999999999998</v>
      </c>
      <c r="M383" s="80"/>
      <c r="AD383">
        <f>ROUND((Source!AT803/100)*((ROUND(ROUND(Source!AO803,2)*Source!I803, 2)+ROUND(ROUND(Source!AN803,2)*Source!I803, 2))), 2)</f>
        <v>0</v>
      </c>
      <c r="AE383">
        <f>ROUND((Source!AU803/100)*((ROUND(ROUND(Source!AO803,2)*Source!I803, 2)+ROUND(ROUND(Source!AN803,2)*Source!I803, 2))), 2)</f>
        <v>0</v>
      </c>
      <c r="AN383" s="76">
        <f>M382</f>
        <v>270.39999999999998</v>
      </c>
      <c r="AO383">
        <f>0</f>
        <v>0</v>
      </c>
      <c r="AQ383" t="s">
        <v>612</v>
      </c>
      <c r="AR383">
        <f>0</f>
        <v>0</v>
      </c>
      <c r="AT383">
        <f>0</f>
        <v>0</v>
      </c>
      <c r="AV383" t="s">
        <v>612</v>
      </c>
      <c r="AW383" s="76">
        <f>M382</f>
        <v>270.39999999999998</v>
      </c>
      <c r="AX383" s="76">
        <f>M382</f>
        <v>270.39999999999998</v>
      </c>
      <c r="AZ383">
        <f>Source!X803</f>
        <v>0</v>
      </c>
      <c r="BA383">
        <f>Source!Y803</f>
        <v>0</v>
      </c>
      <c r="CD383">
        <v>1</v>
      </c>
    </row>
    <row r="384" spans="1:82" ht="42.75" x14ac:dyDescent="0.2">
      <c r="A384" s="89" t="s">
        <v>296</v>
      </c>
      <c r="B384" s="89" t="s">
        <v>296</v>
      </c>
      <c r="C384" s="71" t="str">
        <f>Source!F805</f>
        <v>ТЦ_20.01.01.00_50_7719546987_10.04.2026_02_58.1</v>
      </c>
      <c r="D384" s="71" t="s">
        <v>650</v>
      </c>
      <c r="E384" s="72" t="str">
        <f>Source!H805</f>
        <v>м</v>
      </c>
      <c r="F384" s="73">
        <f>Source!K805</f>
        <v>19</v>
      </c>
      <c r="G384" s="73"/>
      <c r="H384" s="73">
        <f>Source!I805</f>
        <v>19</v>
      </c>
      <c r="I384" s="74"/>
      <c r="J384" s="75"/>
      <c r="K384" s="74">
        <f>Source!AL805</f>
        <v>265.66000000000003</v>
      </c>
      <c r="L384" s="75"/>
      <c r="M384" s="74">
        <f>Source!HG805</f>
        <v>5047.54</v>
      </c>
    </row>
    <row r="385" spans="1:82" ht="15" x14ac:dyDescent="0.2">
      <c r="D385" s="79" t="s">
        <v>611</v>
      </c>
      <c r="E385" s="79"/>
      <c r="F385" s="79"/>
      <c r="G385" s="79"/>
      <c r="H385" s="79"/>
      <c r="I385" s="79"/>
      <c r="J385" s="80">
        <f>IF(F384&lt;&gt;0,L385/F384, 0)</f>
        <v>265.66000000000003</v>
      </c>
      <c r="K385" s="80"/>
      <c r="L385" s="80">
        <f>M384</f>
        <v>5047.54</v>
      </c>
      <c r="M385" s="80"/>
      <c r="AD385">
        <f>ROUND((Source!AT805/100)*((ROUND(ROUND(Source!AO805,2)*Source!I805, 2)+ROUND(ROUND(Source!AN805,2)*Source!I805, 2))), 2)</f>
        <v>0</v>
      </c>
      <c r="AE385">
        <f>ROUND((Source!AU805/100)*((ROUND(ROUND(Source!AO805,2)*Source!I805, 2)+ROUND(ROUND(Source!AN805,2)*Source!I805, 2))), 2)</f>
        <v>0</v>
      </c>
      <c r="AN385" s="76">
        <f>M384</f>
        <v>5047.54</v>
      </c>
      <c r="AO385">
        <f>0</f>
        <v>0</v>
      </c>
      <c r="AQ385" t="s">
        <v>612</v>
      </c>
      <c r="AR385">
        <f>0</f>
        <v>0</v>
      </c>
      <c r="AT385">
        <f>0</f>
        <v>0</v>
      </c>
      <c r="AV385" t="s">
        <v>612</v>
      </c>
      <c r="AW385" s="76">
        <f>M384</f>
        <v>5047.54</v>
      </c>
      <c r="AX385" s="76">
        <f>M384</f>
        <v>5047.54</v>
      </c>
      <c r="AZ385">
        <f>Source!X805</f>
        <v>0</v>
      </c>
      <c r="BA385">
        <f>Source!Y805</f>
        <v>0</v>
      </c>
      <c r="CD385">
        <v>1</v>
      </c>
    </row>
    <row r="386" spans="1:82" ht="42.75" x14ac:dyDescent="0.2">
      <c r="A386" s="89" t="s">
        <v>299</v>
      </c>
      <c r="B386" s="89" t="s">
        <v>299</v>
      </c>
      <c r="C386" s="71" t="str">
        <f>Source!F807</f>
        <v>ТЦ_20.1.01.11_50_7719546987_10.04.2026_02_61.1</v>
      </c>
      <c r="D386" s="71" t="s">
        <v>651</v>
      </c>
      <c r="E386" s="72" t="str">
        <f>Source!H807</f>
        <v>ШТ</v>
      </c>
      <c r="F386" s="73">
        <f>Source!K807</f>
        <v>8</v>
      </c>
      <c r="G386" s="73"/>
      <c r="H386" s="73">
        <f>Source!I807</f>
        <v>8</v>
      </c>
      <c r="I386" s="74"/>
      <c r="J386" s="75"/>
      <c r="K386" s="74">
        <f>Source!AL807</f>
        <v>1208.19</v>
      </c>
      <c r="L386" s="75"/>
      <c r="M386" s="74">
        <f>Source!HG807</f>
        <v>9665.52</v>
      </c>
    </row>
    <row r="387" spans="1:82" ht="15" x14ac:dyDescent="0.2">
      <c r="D387" s="79" t="s">
        <v>611</v>
      </c>
      <c r="E387" s="79"/>
      <c r="F387" s="79"/>
      <c r="G387" s="79"/>
      <c r="H387" s="79"/>
      <c r="I387" s="79"/>
      <c r="J387" s="80">
        <f>IF(F386&lt;&gt;0,L387/F386, 0)</f>
        <v>1208.19</v>
      </c>
      <c r="K387" s="80"/>
      <c r="L387" s="80">
        <f>M386</f>
        <v>9665.52</v>
      </c>
      <c r="M387" s="80"/>
      <c r="AD387">
        <f>ROUND((Source!AT807/100)*((ROUND(ROUND(Source!AO807,2)*Source!I807, 2)+ROUND(ROUND(Source!AN807,2)*Source!I807, 2))), 2)</f>
        <v>0</v>
      </c>
      <c r="AE387">
        <f>ROUND((Source!AU807/100)*((ROUND(ROUND(Source!AO807,2)*Source!I807, 2)+ROUND(ROUND(Source!AN807,2)*Source!I807, 2))), 2)</f>
        <v>0</v>
      </c>
      <c r="AN387" s="76">
        <f>M386</f>
        <v>9665.52</v>
      </c>
      <c r="AO387">
        <f>0</f>
        <v>0</v>
      </c>
      <c r="AQ387" t="s">
        <v>612</v>
      </c>
      <c r="AR387">
        <f>0</f>
        <v>0</v>
      </c>
      <c r="AT387">
        <f>0</f>
        <v>0</v>
      </c>
      <c r="AV387" t="s">
        <v>612</v>
      </c>
      <c r="AW387" s="76">
        <f>M386</f>
        <v>9665.52</v>
      </c>
      <c r="AX387" s="76">
        <f>M386</f>
        <v>9665.52</v>
      </c>
      <c r="AZ387">
        <f>Source!X807</f>
        <v>0</v>
      </c>
      <c r="BA387">
        <f>Source!Y807</f>
        <v>0</v>
      </c>
      <c r="CD387">
        <v>1</v>
      </c>
    </row>
    <row r="388" spans="1:82" ht="42.75" x14ac:dyDescent="0.2">
      <c r="A388" s="89" t="s">
        <v>302</v>
      </c>
      <c r="B388" s="89" t="s">
        <v>302</v>
      </c>
      <c r="C388" s="71" t="str">
        <f>Source!F809</f>
        <v>ТЦ_20.1.01.11_50_7719546987_10.04.2026_02_110.1</v>
      </c>
      <c r="D388" s="71" t="s">
        <v>652</v>
      </c>
      <c r="E388" s="72" t="str">
        <f>Source!H809</f>
        <v>ШТ</v>
      </c>
      <c r="F388" s="73">
        <f>Source!K809</f>
        <v>4</v>
      </c>
      <c r="G388" s="73"/>
      <c r="H388" s="73">
        <f>Source!I809</f>
        <v>4</v>
      </c>
      <c r="I388" s="74"/>
      <c r="J388" s="75"/>
      <c r="K388" s="74">
        <f>Source!AL809</f>
        <v>355.38</v>
      </c>
      <c r="L388" s="75"/>
      <c r="M388" s="74">
        <f>Source!HG809</f>
        <v>1421.52</v>
      </c>
    </row>
    <row r="389" spans="1:82" ht="15" x14ac:dyDescent="0.2">
      <c r="D389" s="79" t="s">
        <v>611</v>
      </c>
      <c r="E389" s="79"/>
      <c r="F389" s="79"/>
      <c r="G389" s="79"/>
      <c r="H389" s="79"/>
      <c r="I389" s="79"/>
      <c r="J389" s="80">
        <f>IF(F388&lt;&gt;0,L389/F388, 0)</f>
        <v>355.38</v>
      </c>
      <c r="K389" s="80"/>
      <c r="L389" s="80">
        <f>M388</f>
        <v>1421.52</v>
      </c>
      <c r="M389" s="80"/>
      <c r="AD389">
        <f>ROUND((Source!AT809/100)*((ROUND(ROUND(Source!AO809,2)*Source!I809, 2)+ROUND(ROUND(Source!AN809,2)*Source!I809, 2))), 2)</f>
        <v>0</v>
      </c>
      <c r="AE389">
        <f>ROUND((Source!AU809/100)*((ROUND(ROUND(Source!AO809,2)*Source!I809, 2)+ROUND(ROUND(Source!AN809,2)*Source!I809, 2))), 2)</f>
        <v>0</v>
      </c>
      <c r="AN389" s="76">
        <f>M388</f>
        <v>1421.52</v>
      </c>
      <c r="AO389">
        <f>0</f>
        <v>0</v>
      </c>
      <c r="AQ389" t="s">
        <v>612</v>
      </c>
      <c r="AR389">
        <f>0</f>
        <v>0</v>
      </c>
      <c r="AT389">
        <f>0</f>
        <v>0</v>
      </c>
      <c r="AV389" t="s">
        <v>612</v>
      </c>
      <c r="AW389" s="76">
        <f>M388</f>
        <v>1421.52</v>
      </c>
      <c r="AX389" s="76">
        <f>M388</f>
        <v>1421.52</v>
      </c>
      <c r="AZ389">
        <f>Source!X809</f>
        <v>0</v>
      </c>
      <c r="BA389">
        <f>Source!Y809</f>
        <v>0</v>
      </c>
      <c r="CD389">
        <v>1</v>
      </c>
    </row>
    <row r="390" spans="1:82" ht="42.75" x14ac:dyDescent="0.2">
      <c r="A390" s="89" t="s">
        <v>305</v>
      </c>
      <c r="B390" s="89" t="s">
        <v>305</v>
      </c>
      <c r="C390" s="71" t="str">
        <f>Source!F811</f>
        <v>ТЦ_20.1.01.11_50_7719546987_10.04.2026_02_111.1</v>
      </c>
      <c r="D390" s="71" t="s">
        <v>653</v>
      </c>
      <c r="E390" s="72" t="str">
        <f>Source!H811</f>
        <v>ШТ</v>
      </c>
      <c r="F390" s="73">
        <f>Source!K811</f>
        <v>4</v>
      </c>
      <c r="G390" s="73"/>
      <c r="H390" s="73">
        <f>Source!I811</f>
        <v>4</v>
      </c>
      <c r="I390" s="74"/>
      <c r="J390" s="75"/>
      <c r="K390" s="74">
        <f>Source!AL811</f>
        <v>32.57</v>
      </c>
      <c r="L390" s="75"/>
      <c r="M390" s="74">
        <f>Source!HG811</f>
        <v>130.28</v>
      </c>
    </row>
    <row r="391" spans="1:82" ht="15" x14ac:dyDescent="0.2">
      <c r="D391" s="79" t="s">
        <v>611</v>
      </c>
      <c r="E391" s="79"/>
      <c r="F391" s="79"/>
      <c r="G391" s="79"/>
      <c r="H391" s="79"/>
      <c r="I391" s="79"/>
      <c r="J391" s="80">
        <f>IF(F390&lt;&gt;0,L391/F390, 0)</f>
        <v>32.57</v>
      </c>
      <c r="K391" s="80"/>
      <c r="L391" s="80">
        <f>M390</f>
        <v>130.28</v>
      </c>
      <c r="M391" s="80"/>
      <c r="AD391">
        <f>ROUND((Source!AT811/100)*((ROUND(ROUND(Source!AO811,2)*Source!I811, 2)+ROUND(ROUND(Source!AN811,2)*Source!I811, 2))), 2)</f>
        <v>0</v>
      </c>
      <c r="AE391">
        <f>ROUND((Source!AU811/100)*((ROUND(ROUND(Source!AO811,2)*Source!I811, 2)+ROUND(ROUND(Source!AN811,2)*Source!I811, 2))), 2)</f>
        <v>0</v>
      </c>
      <c r="AN391" s="76">
        <f>M390</f>
        <v>130.28</v>
      </c>
      <c r="AO391">
        <f>0</f>
        <v>0</v>
      </c>
      <c r="AQ391" t="s">
        <v>612</v>
      </c>
      <c r="AR391">
        <f>0</f>
        <v>0</v>
      </c>
      <c r="AT391">
        <f>0</f>
        <v>0</v>
      </c>
      <c r="AV391" t="s">
        <v>612</v>
      </c>
      <c r="AW391" s="76">
        <f>M390</f>
        <v>130.28</v>
      </c>
      <c r="AX391" s="76">
        <f>M390</f>
        <v>130.28</v>
      </c>
      <c r="AZ391">
        <f>Source!X811</f>
        <v>0</v>
      </c>
      <c r="BA391">
        <f>Source!Y811</f>
        <v>0</v>
      </c>
      <c r="CD391">
        <v>1</v>
      </c>
    </row>
    <row r="392" spans="1:82" ht="42.75" x14ac:dyDescent="0.2">
      <c r="A392" s="89" t="s">
        <v>308</v>
      </c>
      <c r="B392" s="89" t="s">
        <v>308</v>
      </c>
      <c r="C392" s="71" t="str">
        <f>Source!F813</f>
        <v>ТЦ_08.3.08.02_50_7719546987_10.04.2026_02_11.1</v>
      </c>
      <c r="D392" s="71" t="str">
        <f>Source!G813</f>
        <v>Сталь угловая 50х50х5</v>
      </c>
      <c r="E392" s="72" t="str">
        <f>Source!H813</f>
        <v>м</v>
      </c>
      <c r="F392" s="73">
        <f>Source!K813</f>
        <v>0</v>
      </c>
      <c r="G392" s="73"/>
      <c r="H392" s="73">
        <f>Source!I813</f>
        <v>0</v>
      </c>
      <c r="I392" s="74"/>
      <c r="J392" s="75"/>
      <c r="K392" s="74">
        <f>Source!AL813</f>
        <v>313.39</v>
      </c>
      <c r="L392" s="75"/>
      <c r="M392" s="74">
        <f>Source!HG813</f>
        <v>0</v>
      </c>
    </row>
    <row r="393" spans="1:82" ht="15" x14ac:dyDescent="0.2">
      <c r="D393" s="79" t="s">
        <v>611</v>
      </c>
      <c r="E393" s="79"/>
      <c r="F393" s="79"/>
      <c r="G393" s="79"/>
      <c r="H393" s="79"/>
      <c r="I393" s="79"/>
      <c r="J393" s="80">
        <f>IF(F392&lt;&gt;0,L393/F392, 0)</f>
        <v>0</v>
      </c>
      <c r="K393" s="80"/>
      <c r="L393" s="80">
        <f>M392</f>
        <v>0</v>
      </c>
      <c r="M393" s="80"/>
      <c r="AD393">
        <f>ROUND((Source!AT813/100)*((ROUND(ROUND(Source!AO813,2)*Source!I813, 2)+ROUND(ROUND(Source!AN813,2)*Source!I813, 2))), 2)</f>
        <v>0</v>
      </c>
      <c r="AE393">
        <f>ROUND((Source!AU813/100)*((ROUND(ROUND(Source!AO813,2)*Source!I813, 2)+ROUND(ROUND(Source!AN813,2)*Source!I813, 2))), 2)</f>
        <v>0</v>
      </c>
      <c r="AN393" s="76">
        <f>M392</f>
        <v>0</v>
      </c>
      <c r="AO393">
        <f>0</f>
        <v>0</v>
      </c>
      <c r="AQ393" t="s">
        <v>612</v>
      </c>
      <c r="AR393">
        <f>0</f>
        <v>0</v>
      </c>
      <c r="AT393">
        <f>0</f>
        <v>0</v>
      </c>
      <c r="AV393" t="s">
        <v>612</v>
      </c>
      <c r="AW393" s="76">
        <f>M392</f>
        <v>0</v>
      </c>
      <c r="AX393" s="76">
        <f>M392</f>
        <v>0</v>
      </c>
      <c r="AZ393">
        <f>Source!X813</f>
        <v>0</v>
      </c>
      <c r="BA393">
        <f>Source!Y813</f>
        <v>0</v>
      </c>
      <c r="CD393">
        <v>1</v>
      </c>
    </row>
    <row r="394" spans="1:82" ht="42.75" x14ac:dyDescent="0.2">
      <c r="A394" s="89" t="s">
        <v>311</v>
      </c>
      <c r="B394" s="89" t="s">
        <v>311</v>
      </c>
      <c r="C394" s="71" t="str">
        <f>Source!F815</f>
        <v>ТЦ_08.3.08.02_50_7719546987_10.04.2026_02_41.1</v>
      </c>
      <c r="D394" s="71" t="str">
        <f>Source!G815</f>
        <v>Катанка d10 мм</v>
      </c>
      <c r="E394" s="72" t="str">
        <f>Source!H815</f>
        <v>м</v>
      </c>
      <c r="F394" s="73">
        <f>Source!K815</f>
        <v>0</v>
      </c>
      <c r="G394" s="73"/>
      <c r="H394" s="73">
        <f>Source!I815</f>
        <v>0</v>
      </c>
      <c r="I394" s="74"/>
      <c r="J394" s="75"/>
      <c r="K394" s="74">
        <f>Source!AL815</f>
        <v>67.45</v>
      </c>
      <c r="L394" s="75"/>
      <c r="M394" s="74">
        <f>Source!HG815</f>
        <v>0</v>
      </c>
    </row>
    <row r="395" spans="1:82" ht="15" x14ac:dyDescent="0.2">
      <c r="D395" s="79" t="s">
        <v>611</v>
      </c>
      <c r="E395" s="79"/>
      <c r="F395" s="79"/>
      <c r="G395" s="79"/>
      <c r="H395" s="79"/>
      <c r="I395" s="79"/>
      <c r="J395" s="80">
        <f>IF(F394&lt;&gt;0,L395/F394, 0)</f>
        <v>0</v>
      </c>
      <c r="K395" s="80"/>
      <c r="L395" s="80">
        <f>M394</f>
        <v>0</v>
      </c>
      <c r="M395" s="80"/>
      <c r="AD395">
        <f>ROUND((Source!AT815/100)*((ROUND(ROUND(Source!AO815,2)*Source!I815, 2)+ROUND(ROUND(Source!AN815,2)*Source!I815, 2))), 2)</f>
        <v>0</v>
      </c>
      <c r="AE395">
        <f>ROUND((Source!AU815/100)*((ROUND(ROUND(Source!AO815,2)*Source!I815, 2)+ROUND(ROUND(Source!AN815,2)*Source!I815, 2))), 2)</f>
        <v>0</v>
      </c>
      <c r="AN395" s="76">
        <f>M394</f>
        <v>0</v>
      </c>
      <c r="AO395">
        <f>0</f>
        <v>0</v>
      </c>
      <c r="AQ395" t="s">
        <v>612</v>
      </c>
      <c r="AR395">
        <f>0</f>
        <v>0</v>
      </c>
      <c r="AT395">
        <f>0</f>
        <v>0</v>
      </c>
      <c r="AV395" t="s">
        <v>612</v>
      </c>
      <c r="AW395" s="76">
        <f>M394</f>
        <v>0</v>
      </c>
      <c r="AX395" s="76">
        <f>M394</f>
        <v>0</v>
      </c>
      <c r="AZ395">
        <f>Source!X815</f>
        <v>0</v>
      </c>
      <c r="BA395">
        <f>Source!Y815</f>
        <v>0</v>
      </c>
      <c r="CD395">
        <v>1</v>
      </c>
    </row>
    <row r="396" spans="1:82" ht="42.75" x14ac:dyDescent="0.2">
      <c r="A396" s="89" t="s">
        <v>314</v>
      </c>
      <c r="B396" s="89" t="s">
        <v>314</v>
      </c>
      <c r="C396" s="71" t="str">
        <f>Source!F817</f>
        <v>ТЦ_20.1.01.11_77_7719546987_10.04.2026_02_39.1</v>
      </c>
      <c r="D396" s="71" t="s">
        <v>654</v>
      </c>
      <c r="E396" s="72" t="str">
        <f>Source!H817</f>
        <v>ШТ</v>
      </c>
      <c r="F396" s="73">
        <f>Source!K817</f>
        <v>10</v>
      </c>
      <c r="G396" s="73"/>
      <c r="H396" s="73">
        <f>Source!I817</f>
        <v>10</v>
      </c>
      <c r="I396" s="74"/>
      <c r="J396" s="75"/>
      <c r="K396" s="74">
        <f>Source!AL817</f>
        <v>100.86</v>
      </c>
      <c r="L396" s="75"/>
      <c r="M396" s="74">
        <f>Source!HG817</f>
        <v>1008.6</v>
      </c>
    </row>
    <row r="397" spans="1:82" ht="15" x14ac:dyDescent="0.2">
      <c r="D397" s="79" t="s">
        <v>611</v>
      </c>
      <c r="E397" s="79"/>
      <c r="F397" s="79"/>
      <c r="G397" s="79"/>
      <c r="H397" s="79"/>
      <c r="I397" s="79"/>
      <c r="J397" s="80">
        <f>IF(F396&lt;&gt;0,L397/F396, 0)</f>
        <v>100.86</v>
      </c>
      <c r="K397" s="80"/>
      <c r="L397" s="80">
        <f>M396</f>
        <v>1008.6</v>
      </c>
      <c r="M397" s="80"/>
      <c r="AD397">
        <f>ROUND((Source!AT817/100)*((ROUND(ROUND(Source!AO817,2)*Source!I817, 2)+ROUND(ROUND(Source!AN817,2)*Source!I817, 2))), 2)</f>
        <v>0</v>
      </c>
      <c r="AE397">
        <f>ROUND((Source!AU817/100)*((ROUND(ROUND(Source!AO817,2)*Source!I817, 2)+ROUND(ROUND(Source!AN817,2)*Source!I817, 2))), 2)</f>
        <v>0</v>
      </c>
      <c r="AN397" s="76">
        <f>M396</f>
        <v>1008.6</v>
      </c>
      <c r="AO397">
        <f>0</f>
        <v>0</v>
      </c>
      <c r="AQ397" t="s">
        <v>612</v>
      </c>
      <c r="AR397">
        <f>0</f>
        <v>0</v>
      </c>
      <c r="AT397">
        <f>0</f>
        <v>0</v>
      </c>
      <c r="AV397" t="s">
        <v>612</v>
      </c>
      <c r="AW397" s="76">
        <f>M396</f>
        <v>1008.6</v>
      </c>
      <c r="AX397" s="76">
        <f>M396</f>
        <v>1008.6</v>
      </c>
      <c r="AZ397">
        <f>Source!X817</f>
        <v>0</v>
      </c>
      <c r="BA397">
        <f>Source!Y817</f>
        <v>0</v>
      </c>
      <c r="CD397">
        <v>1</v>
      </c>
    </row>
    <row r="398" spans="1:82" ht="42.75" x14ac:dyDescent="0.2">
      <c r="A398" s="89" t="s">
        <v>317</v>
      </c>
      <c r="B398" s="89" t="s">
        <v>317</v>
      </c>
      <c r="C398" s="71" t="str">
        <f>Source!F819</f>
        <v>ТЦ_08.3.08.02_77_7719546987_10.04.2026_02_123.1</v>
      </c>
      <c r="D398" s="71" t="s">
        <v>655</v>
      </c>
      <c r="E398" s="72" t="str">
        <f>Source!H819</f>
        <v>ШТ</v>
      </c>
      <c r="F398" s="73">
        <f>Source!K819</f>
        <v>6</v>
      </c>
      <c r="G398" s="73"/>
      <c r="H398" s="73">
        <f>Source!I819</f>
        <v>6</v>
      </c>
      <c r="I398" s="74"/>
      <c r="J398" s="75"/>
      <c r="K398" s="74">
        <f>Source!AL819</f>
        <v>2853.74</v>
      </c>
      <c r="L398" s="75"/>
      <c r="M398" s="74">
        <f>Source!HG819</f>
        <v>17122.439999999999</v>
      </c>
    </row>
    <row r="399" spans="1:82" ht="15" x14ac:dyDescent="0.2">
      <c r="D399" s="79" t="s">
        <v>611</v>
      </c>
      <c r="E399" s="79"/>
      <c r="F399" s="79"/>
      <c r="G399" s="79"/>
      <c r="H399" s="79"/>
      <c r="I399" s="79"/>
      <c r="J399" s="80">
        <f>IF(F398&lt;&gt;0,L399/F398, 0)</f>
        <v>2853.74</v>
      </c>
      <c r="K399" s="80"/>
      <c r="L399" s="80">
        <f>M398</f>
        <v>17122.439999999999</v>
      </c>
      <c r="M399" s="80"/>
      <c r="AD399">
        <f>ROUND((Source!AT819/100)*((ROUND(ROUND(Source!AO819,2)*Source!I819, 2)+ROUND(ROUND(Source!AN819,2)*Source!I819, 2))), 2)</f>
        <v>0</v>
      </c>
      <c r="AE399">
        <f>ROUND((Source!AU819/100)*((ROUND(ROUND(Source!AO819,2)*Source!I819, 2)+ROUND(ROUND(Source!AN819,2)*Source!I819, 2))), 2)</f>
        <v>0</v>
      </c>
      <c r="AN399" s="76">
        <f>M398</f>
        <v>17122.439999999999</v>
      </c>
      <c r="AO399">
        <f>0</f>
        <v>0</v>
      </c>
      <c r="AQ399" t="s">
        <v>612</v>
      </c>
      <c r="AR399">
        <f>0</f>
        <v>0</v>
      </c>
      <c r="AT399">
        <f>0</f>
        <v>0</v>
      </c>
      <c r="AV399" t="s">
        <v>612</v>
      </c>
      <c r="AW399" s="76">
        <f>M398</f>
        <v>17122.439999999999</v>
      </c>
      <c r="AX399" s="76">
        <f>M398</f>
        <v>17122.439999999999</v>
      </c>
      <c r="AZ399">
        <f>Source!X819</f>
        <v>0</v>
      </c>
      <c r="BA399">
        <f>Source!Y819</f>
        <v>0</v>
      </c>
      <c r="CD399">
        <v>1</v>
      </c>
    </row>
    <row r="400" spans="1:82" ht="42.75" x14ac:dyDescent="0.2">
      <c r="A400" s="89" t="s">
        <v>320</v>
      </c>
      <c r="B400" s="89" t="s">
        <v>320</v>
      </c>
      <c r="C400" s="71" t="str">
        <f>Source!F821</f>
        <v>ТЦ_05.1.02.07_77_7719546987_10.04.2026_02_134.1</v>
      </c>
      <c r="D400" s="71" t="str">
        <f>Source!G821</f>
        <v>Стойка СВ-95-3 АТ</v>
      </c>
      <c r="E400" s="72" t="str">
        <f>Source!H821</f>
        <v>ШТ</v>
      </c>
      <c r="F400" s="73">
        <f>Source!K821</f>
        <v>0</v>
      </c>
      <c r="G400" s="73"/>
      <c r="H400" s="73">
        <f>Source!I821</f>
        <v>0</v>
      </c>
      <c r="I400" s="74"/>
      <c r="J400" s="75"/>
      <c r="K400" s="74">
        <f>Source!AL821</f>
        <v>12593.29</v>
      </c>
      <c r="L400" s="75"/>
      <c r="M400" s="74">
        <f>Source!HG821</f>
        <v>0</v>
      </c>
    </row>
    <row r="401" spans="1:82" ht="15" x14ac:dyDescent="0.2">
      <c r="D401" s="79" t="s">
        <v>611</v>
      </c>
      <c r="E401" s="79"/>
      <c r="F401" s="79"/>
      <c r="G401" s="79"/>
      <c r="H401" s="79"/>
      <c r="I401" s="79"/>
      <c r="J401" s="80">
        <f>IF(F400&lt;&gt;0,L401/F400, 0)</f>
        <v>0</v>
      </c>
      <c r="K401" s="80"/>
      <c r="L401" s="80">
        <f>M400</f>
        <v>0</v>
      </c>
      <c r="M401" s="80"/>
      <c r="AD401">
        <f>ROUND((Source!AT821/100)*((ROUND(ROUND(Source!AO821,2)*Source!I821, 2)+ROUND(ROUND(Source!AN821,2)*Source!I821, 2))), 2)</f>
        <v>0</v>
      </c>
      <c r="AE401">
        <f>ROUND((Source!AU821/100)*((ROUND(ROUND(Source!AO821,2)*Source!I821, 2)+ROUND(ROUND(Source!AN821,2)*Source!I821, 2))), 2)</f>
        <v>0</v>
      </c>
      <c r="AN401" s="76">
        <f>M400</f>
        <v>0</v>
      </c>
      <c r="AO401">
        <f>0</f>
        <v>0</v>
      </c>
      <c r="AQ401" t="s">
        <v>612</v>
      </c>
      <c r="AR401">
        <f>0</f>
        <v>0</v>
      </c>
      <c r="AT401">
        <f>0</f>
        <v>0</v>
      </c>
      <c r="AV401" t="s">
        <v>612</v>
      </c>
      <c r="AW401" s="76">
        <f>M400</f>
        <v>0</v>
      </c>
      <c r="AX401" s="76">
        <f>M400</f>
        <v>0</v>
      </c>
      <c r="AZ401">
        <f>Source!X821</f>
        <v>0</v>
      </c>
      <c r="BA401">
        <f>Source!Y821</f>
        <v>0</v>
      </c>
      <c r="CD401">
        <v>1</v>
      </c>
    </row>
    <row r="402" spans="1:82" ht="28.5" x14ac:dyDescent="0.2">
      <c r="A402" s="89" t="s">
        <v>323</v>
      </c>
      <c r="B402" s="89" t="s">
        <v>323</v>
      </c>
      <c r="C402" s="71" t="str">
        <f>Source!F823</f>
        <v>20.2.12.03-0002</v>
      </c>
      <c r="D402" s="71" t="str">
        <f>Source!G823</f>
        <v>Трубы гибкие гофрированные двустенные из ПВХ, диаметр 63 мм</v>
      </c>
      <c r="E402" s="72" t="str">
        <f>Source!H823</f>
        <v>м</v>
      </c>
      <c r="F402" s="73">
        <f>Source!K823</f>
        <v>0</v>
      </c>
      <c r="G402" s="73"/>
      <c r="H402" s="73">
        <f>Source!I823</f>
        <v>0</v>
      </c>
      <c r="I402" s="74">
        <f>Source!AL823</f>
        <v>102.43</v>
      </c>
      <c r="J402" s="75">
        <f>IF(Source!BC823&lt;&gt; 0, Source!BC823, 1)</f>
        <v>1.05</v>
      </c>
      <c r="K402" s="74">
        <f>ROUND(I402*J402, 2)</f>
        <v>107.55</v>
      </c>
      <c r="L402" s="75"/>
      <c r="M402" s="74">
        <f>Source!P823</f>
        <v>0</v>
      </c>
    </row>
    <row r="403" spans="1:82" ht="15" x14ac:dyDescent="0.2">
      <c r="D403" s="79" t="s">
        <v>611</v>
      </c>
      <c r="E403" s="79"/>
      <c r="F403" s="79"/>
      <c r="G403" s="79"/>
      <c r="H403" s="79"/>
      <c r="I403" s="79"/>
      <c r="J403" s="80">
        <f>IF(F402&lt;&gt;0,L403/F402, 0)</f>
        <v>0</v>
      </c>
      <c r="K403" s="80"/>
      <c r="L403" s="80">
        <f>M402</f>
        <v>0</v>
      </c>
      <c r="M403" s="80"/>
      <c r="AD403">
        <f>ROUND((Source!AT823/100)*((ROUND(ROUND(Source!AO823,2)*Source!I823, 2)+ROUND(ROUND(Source!AN823,2)*Source!I823, 2))), 2)</f>
        <v>0</v>
      </c>
      <c r="AE403">
        <f>ROUND((Source!AU823/100)*((ROUND(ROUND(Source!AO823,2)*Source!I823, 2)+ROUND(ROUND(Source!AN823,2)*Source!I823, 2))), 2)</f>
        <v>0</v>
      </c>
      <c r="AN403" s="76">
        <f>M402</f>
        <v>0</v>
      </c>
      <c r="AO403">
        <f>0</f>
        <v>0</v>
      </c>
      <c r="AQ403" t="s">
        <v>612</v>
      </c>
      <c r="AR403">
        <f>0</f>
        <v>0</v>
      </c>
      <c r="AT403">
        <f>0</f>
        <v>0</v>
      </c>
      <c r="AV403" t="s">
        <v>612</v>
      </c>
      <c r="AW403" s="76">
        <f>M402</f>
        <v>0</v>
      </c>
      <c r="AZ403">
        <f>Source!X823</f>
        <v>0</v>
      </c>
      <c r="BA403">
        <f>Source!Y823</f>
        <v>0</v>
      </c>
      <c r="CD403">
        <v>2</v>
      </c>
    </row>
    <row r="405" spans="1:82" ht="15" x14ac:dyDescent="0.2">
      <c r="A405" s="83"/>
      <c r="B405" s="83"/>
      <c r="C405" s="84"/>
      <c r="D405" s="85" t="s">
        <v>614</v>
      </c>
      <c r="E405" s="85"/>
      <c r="F405" s="85"/>
      <c r="G405" s="85"/>
      <c r="H405" s="85"/>
      <c r="I405" s="85"/>
      <c r="J405" s="70"/>
      <c r="K405" s="83"/>
      <c r="L405" s="86"/>
      <c r="M405" s="70">
        <f>M407+M408+M414+M418</f>
        <v>137156.23000000001</v>
      </c>
    </row>
    <row r="406" spans="1:82" ht="14.25" x14ac:dyDescent="0.2">
      <c r="A406" s="78"/>
      <c r="B406" s="78"/>
      <c r="C406" s="81"/>
      <c r="D406" s="87" t="s">
        <v>615</v>
      </c>
      <c r="E406" s="82"/>
      <c r="F406" s="82"/>
      <c r="G406" s="82"/>
      <c r="H406" s="82"/>
      <c r="I406" s="82"/>
      <c r="J406" s="67"/>
      <c r="K406" s="78"/>
      <c r="L406" s="65"/>
      <c r="M406" s="67"/>
    </row>
    <row r="407" spans="1:82" ht="14.25" hidden="1" x14ac:dyDescent="0.2">
      <c r="A407" s="78"/>
      <c r="B407" s="78"/>
      <c r="C407" s="81"/>
      <c r="D407" s="82" t="s">
        <v>616</v>
      </c>
      <c r="E407" s="82"/>
      <c r="F407" s="82"/>
      <c r="G407" s="82"/>
      <c r="H407" s="82"/>
      <c r="I407" s="82"/>
      <c r="J407" s="67"/>
      <c r="K407" s="78"/>
      <c r="L407" s="65"/>
      <c r="M407" s="67">
        <f>SUM(AR361:AR403)</f>
        <v>0</v>
      </c>
    </row>
    <row r="408" spans="1:82" ht="14.25" hidden="1" x14ac:dyDescent="0.2">
      <c r="A408" s="78"/>
      <c r="B408" s="78"/>
      <c r="C408" s="81"/>
      <c r="D408" s="82" t="s">
        <v>617</v>
      </c>
      <c r="E408" s="82"/>
      <c r="F408" s="82"/>
      <c r="G408" s="82"/>
      <c r="H408" s="82"/>
      <c r="I408" s="82"/>
      <c r="J408" s="67"/>
      <c r="K408" s="78"/>
      <c r="L408" s="65"/>
      <c r="M408" s="67">
        <f>M410+M413+M412</f>
        <v>0</v>
      </c>
    </row>
    <row r="409" spans="1:82" ht="14.25" hidden="1" x14ac:dyDescent="0.2">
      <c r="A409" s="78"/>
      <c r="B409" s="78"/>
      <c r="C409" s="81"/>
      <c r="D409" s="87" t="s">
        <v>618</v>
      </c>
      <c r="E409" s="82"/>
      <c r="F409" s="82"/>
      <c r="G409" s="82"/>
      <c r="H409" s="82"/>
      <c r="I409" s="82"/>
      <c r="J409" s="67"/>
      <c r="K409" s="78"/>
      <c r="L409" s="65"/>
      <c r="M409" s="67"/>
    </row>
    <row r="410" spans="1:82" ht="14.25" hidden="1" x14ac:dyDescent="0.2">
      <c r="A410" s="78"/>
      <c r="B410" s="78"/>
      <c r="C410" s="81"/>
      <c r="D410" s="82" t="s">
        <v>617</v>
      </c>
      <c r="E410" s="82"/>
      <c r="F410" s="82"/>
      <c r="G410" s="82"/>
      <c r="H410" s="82"/>
      <c r="I410" s="82"/>
      <c r="J410" s="67"/>
      <c r="K410" s="78"/>
      <c r="L410" s="65"/>
      <c r="M410" s="67">
        <f>SUM(AO361:AO403)</f>
        <v>0</v>
      </c>
    </row>
    <row r="411" spans="1:82" ht="14.25" hidden="1" x14ac:dyDescent="0.2">
      <c r="A411" s="78"/>
      <c r="B411" s="78"/>
      <c r="C411" s="81"/>
      <c r="D411" s="87" t="s">
        <v>619</v>
      </c>
      <c r="E411" s="82"/>
      <c r="F411" s="82"/>
      <c r="G411" s="82"/>
      <c r="H411" s="82"/>
      <c r="I411" s="82"/>
      <c r="J411" s="67"/>
      <c r="K411" s="78"/>
      <c r="L411" s="65"/>
      <c r="M411" s="67"/>
    </row>
    <row r="412" spans="1:82" ht="14.25" hidden="1" x14ac:dyDescent="0.2">
      <c r="A412" s="78"/>
      <c r="B412" s="78"/>
      <c r="C412" s="81"/>
      <c r="D412" s="82" t="s">
        <v>639</v>
      </c>
      <c r="E412" s="82"/>
      <c r="F412" s="82"/>
      <c r="G412" s="82"/>
      <c r="H412" s="82"/>
      <c r="I412" s="82"/>
      <c r="J412" s="67"/>
      <c r="K412" s="78"/>
      <c r="L412" s="65"/>
      <c r="M412" s="67">
        <f>SUM(AT361:AT403)</f>
        <v>0</v>
      </c>
    </row>
    <row r="413" spans="1:82" ht="14.25" hidden="1" x14ac:dyDescent="0.2">
      <c r="A413" s="78"/>
      <c r="B413" s="78"/>
      <c r="C413" s="81"/>
      <c r="D413" s="82" t="s">
        <v>620</v>
      </c>
      <c r="E413" s="82"/>
      <c r="F413" s="82"/>
      <c r="G413" s="82"/>
      <c r="H413" s="82"/>
      <c r="I413" s="82"/>
      <c r="J413" s="67"/>
      <c r="K413" s="78"/>
      <c r="L413" s="65"/>
      <c r="M413" s="67">
        <f>SUM(AV361:AV403)</f>
        <v>0</v>
      </c>
    </row>
    <row r="414" spans="1:82" ht="14.25" x14ac:dyDescent="0.2">
      <c r="A414" s="78"/>
      <c r="B414" s="78"/>
      <c r="C414" s="81"/>
      <c r="D414" s="82" t="s">
        <v>621</v>
      </c>
      <c r="E414" s="82"/>
      <c r="F414" s="82"/>
      <c r="G414" s="82"/>
      <c r="H414" s="82"/>
      <c r="I414" s="82"/>
      <c r="J414" s="67"/>
      <c r="K414" s="78"/>
      <c r="L414" s="65"/>
      <c r="M414" s="67">
        <f>M416+M417</f>
        <v>137156.23000000001</v>
      </c>
    </row>
    <row r="415" spans="1:82" ht="14.25" x14ac:dyDescent="0.2">
      <c r="A415" s="78"/>
      <c r="B415" s="78"/>
      <c r="C415" s="81"/>
      <c r="D415" s="87" t="s">
        <v>618</v>
      </c>
      <c r="E415" s="82"/>
      <c r="F415" s="82"/>
      <c r="G415" s="82"/>
      <c r="H415" s="82"/>
      <c r="I415" s="82"/>
      <c r="J415" s="67"/>
      <c r="K415" s="78"/>
      <c r="L415" s="65"/>
      <c r="M415" s="67"/>
    </row>
    <row r="416" spans="1:82" ht="14.25" x14ac:dyDescent="0.2">
      <c r="A416" s="78"/>
      <c r="B416" s="78"/>
      <c r="C416" s="81"/>
      <c r="D416" s="82" t="s">
        <v>622</v>
      </c>
      <c r="E416" s="82"/>
      <c r="F416" s="82"/>
      <c r="G416" s="82"/>
      <c r="H416" s="82"/>
      <c r="I416" s="82"/>
      <c r="J416" s="67"/>
      <c r="K416" s="78"/>
      <c r="L416" s="65"/>
      <c r="M416" s="67">
        <f>SUM(AW361:AW403)-SUM(BK361:BK403)</f>
        <v>137156.23000000001</v>
      </c>
    </row>
    <row r="417" spans="1:13" ht="14.25" hidden="1" x14ac:dyDescent="0.2">
      <c r="A417" s="78"/>
      <c r="B417" s="78"/>
      <c r="C417" s="81"/>
      <c r="D417" s="82" t="s">
        <v>623</v>
      </c>
      <c r="E417" s="82"/>
      <c r="F417" s="82"/>
      <c r="G417" s="82"/>
      <c r="H417" s="82"/>
      <c r="I417" s="82"/>
      <c r="J417" s="67"/>
      <c r="K417" s="78"/>
      <c r="L417" s="65"/>
      <c r="M417" s="67">
        <f>SUM(BC361:BC403)</f>
        <v>0</v>
      </c>
    </row>
    <row r="418" spans="1:13" ht="14.25" hidden="1" x14ac:dyDescent="0.2">
      <c r="A418" s="78"/>
      <c r="B418" s="78"/>
      <c r="C418" s="81"/>
      <c r="D418" s="82" t="s">
        <v>624</v>
      </c>
      <c r="E418" s="82"/>
      <c r="F418" s="82"/>
      <c r="G418" s="82"/>
      <c r="H418" s="82"/>
      <c r="I418" s="82"/>
      <c r="J418" s="67"/>
      <c r="K418" s="78"/>
      <c r="L418" s="65"/>
      <c r="M418" s="67">
        <f>SUM(BB361:BB403)</f>
        <v>0</v>
      </c>
    </row>
    <row r="419" spans="1:13" ht="14.25" hidden="1" x14ac:dyDescent="0.2">
      <c r="A419" s="78"/>
      <c r="B419" s="78"/>
      <c r="C419" s="81"/>
      <c r="D419" s="82" t="s">
        <v>625</v>
      </c>
      <c r="E419" s="82"/>
      <c r="F419" s="82"/>
      <c r="G419" s="82"/>
      <c r="H419" s="82"/>
      <c r="I419" s="82"/>
      <c r="J419" s="67"/>
      <c r="K419" s="78"/>
      <c r="L419" s="65"/>
      <c r="M419" s="67">
        <f>SUM(AR361:AR403)+SUM(AT361:AT403)+SUM(AV361:AV403)</f>
        <v>0</v>
      </c>
    </row>
    <row r="420" spans="1:13" ht="14.25" hidden="1" x14ac:dyDescent="0.2">
      <c r="A420" s="78"/>
      <c r="B420" s="78"/>
      <c r="C420" s="81"/>
      <c r="D420" s="82" t="s">
        <v>626</v>
      </c>
      <c r="E420" s="82"/>
      <c r="F420" s="82"/>
      <c r="G420" s="82"/>
      <c r="H420" s="82"/>
      <c r="I420" s="82"/>
      <c r="J420" s="67"/>
      <c r="K420" s="78"/>
      <c r="L420" s="65"/>
      <c r="M420" s="67">
        <f>SUM(AZ361:AZ403)</f>
        <v>0</v>
      </c>
    </row>
    <row r="421" spans="1:13" ht="14.25" hidden="1" x14ac:dyDescent="0.2">
      <c r="A421" s="78"/>
      <c r="B421" s="78"/>
      <c r="C421" s="81"/>
      <c r="D421" s="82" t="s">
        <v>627</v>
      </c>
      <c r="E421" s="82"/>
      <c r="F421" s="82"/>
      <c r="G421" s="82"/>
      <c r="H421" s="82"/>
      <c r="I421" s="82"/>
      <c r="J421" s="67"/>
      <c r="K421" s="78"/>
      <c r="L421" s="65"/>
      <c r="M421" s="67">
        <f>SUM(BA361:BA403)</f>
        <v>0</v>
      </c>
    </row>
    <row r="422" spans="1:13" ht="14.25" hidden="1" x14ac:dyDescent="0.2">
      <c r="A422" s="78"/>
      <c r="B422" s="78"/>
      <c r="C422" s="81"/>
      <c r="D422" s="82" t="s">
        <v>628</v>
      </c>
      <c r="E422" s="82"/>
      <c r="F422" s="82"/>
      <c r="G422" s="82"/>
      <c r="H422" s="82"/>
      <c r="I422" s="82"/>
      <c r="J422" s="67"/>
      <c r="K422" s="78"/>
      <c r="L422" s="65"/>
      <c r="M422" s="67">
        <f>M424+M425</f>
        <v>0</v>
      </c>
    </row>
    <row r="423" spans="1:13" ht="14.25" hidden="1" x14ac:dyDescent="0.2">
      <c r="A423" s="78"/>
      <c r="B423" s="78"/>
      <c r="C423" s="81"/>
      <c r="D423" s="87" t="s">
        <v>615</v>
      </c>
      <c r="E423" s="82"/>
      <c r="F423" s="82"/>
      <c r="G423" s="82"/>
      <c r="H423" s="82"/>
      <c r="I423" s="82"/>
      <c r="J423" s="67"/>
      <c r="K423" s="78"/>
      <c r="L423" s="65"/>
      <c r="M423" s="67"/>
    </row>
    <row r="424" spans="1:13" ht="14.25" hidden="1" x14ac:dyDescent="0.2">
      <c r="A424" s="78"/>
      <c r="B424" s="78"/>
      <c r="C424" s="81"/>
      <c r="D424" s="82" t="s">
        <v>629</v>
      </c>
      <c r="E424" s="82"/>
      <c r="F424" s="82"/>
      <c r="G424" s="82"/>
      <c r="H424" s="82"/>
      <c r="I424" s="82"/>
      <c r="J424" s="67"/>
      <c r="K424" s="78"/>
      <c r="L424" s="65"/>
      <c r="M424" s="67">
        <f>SUM(BK361:BK403)</f>
        <v>0</v>
      </c>
    </row>
    <row r="425" spans="1:13" ht="14.25" hidden="1" x14ac:dyDescent="0.2">
      <c r="A425" s="78"/>
      <c r="B425" s="78"/>
      <c r="C425" s="81"/>
      <c r="D425" s="82" t="s">
        <v>630</v>
      </c>
      <c r="E425" s="82"/>
      <c r="F425" s="82"/>
      <c r="G425" s="82"/>
      <c r="H425" s="82"/>
      <c r="I425" s="82"/>
      <c r="J425" s="67"/>
      <c r="K425" s="78"/>
      <c r="L425" s="65"/>
      <c r="M425" s="67">
        <f>SUM(BD361:BD403)</f>
        <v>0</v>
      </c>
    </row>
    <row r="426" spans="1:13" ht="14.25" hidden="1" x14ac:dyDescent="0.2">
      <c r="A426" s="78"/>
      <c r="B426" s="78"/>
      <c r="C426" s="81"/>
      <c r="D426" s="82" t="s">
        <v>631</v>
      </c>
      <c r="E426" s="82"/>
      <c r="F426" s="82"/>
      <c r="G426" s="82"/>
      <c r="H426" s="82"/>
      <c r="I426" s="82"/>
      <c r="J426" s="67"/>
      <c r="K426" s="78"/>
      <c r="L426" s="65"/>
      <c r="M426" s="67"/>
    </row>
    <row r="427" spans="1:13" ht="14.25" hidden="1" x14ac:dyDescent="0.2">
      <c r="A427" s="78"/>
      <c r="B427" s="78"/>
      <c r="C427" s="81"/>
      <c r="D427" s="82" t="s">
        <v>631</v>
      </c>
      <c r="E427" s="82"/>
      <c r="F427" s="82"/>
      <c r="G427" s="82"/>
      <c r="H427" s="82"/>
      <c r="I427" s="82"/>
      <c r="J427" s="67"/>
      <c r="K427" s="78"/>
      <c r="L427" s="65"/>
      <c r="M427" s="67">
        <f>SUM(BQ361:BQ403)</f>
        <v>0</v>
      </c>
    </row>
    <row r="428" spans="1:13" ht="14.25" hidden="1" x14ac:dyDescent="0.2">
      <c r="A428" s="78"/>
      <c r="B428" s="78"/>
      <c r="C428" s="81"/>
      <c r="D428" s="82" t="s">
        <v>632</v>
      </c>
      <c r="E428" s="82"/>
      <c r="F428" s="82"/>
      <c r="G428" s="82"/>
      <c r="H428" s="82"/>
      <c r="I428" s="82"/>
      <c r="J428" s="67"/>
      <c r="K428" s="78"/>
      <c r="L428" s="65"/>
      <c r="M428" s="67">
        <f>SUM(BO361:BO403)</f>
        <v>0</v>
      </c>
    </row>
    <row r="429" spans="1:13" ht="15" x14ac:dyDescent="0.2">
      <c r="A429" s="83"/>
      <c r="B429" s="83"/>
      <c r="C429" s="84"/>
      <c r="D429" s="85" t="s">
        <v>633</v>
      </c>
      <c r="E429" s="85"/>
      <c r="F429" s="85"/>
      <c r="G429" s="85"/>
      <c r="H429" s="85"/>
      <c r="I429" s="85"/>
      <c r="J429" s="70"/>
      <c r="K429" s="83"/>
      <c r="L429" s="86"/>
      <c r="M429" s="70">
        <f>M405+M420+M421+M422+M427+M428</f>
        <v>137156.23000000001</v>
      </c>
    </row>
    <row r="430" spans="1:13" ht="14.25" x14ac:dyDescent="0.2">
      <c r="A430" s="78"/>
      <c r="B430" s="78"/>
      <c r="C430" s="81"/>
      <c r="D430" s="87" t="s">
        <v>634</v>
      </c>
      <c r="E430" s="82"/>
      <c r="F430" s="82"/>
      <c r="G430" s="82"/>
      <c r="H430" s="82"/>
      <c r="I430" s="82"/>
      <c r="J430" s="67"/>
      <c r="K430" s="78"/>
      <c r="L430" s="65"/>
      <c r="M430" s="67"/>
    </row>
    <row r="431" spans="1:13" ht="14.25" x14ac:dyDescent="0.2">
      <c r="A431" s="78"/>
      <c r="B431" s="78"/>
      <c r="C431" s="81"/>
      <c r="D431" s="82" t="s">
        <v>635</v>
      </c>
      <c r="E431" s="82"/>
      <c r="F431" s="82"/>
      <c r="G431" s="82"/>
      <c r="H431" s="82"/>
      <c r="I431" s="82"/>
      <c r="J431" s="67"/>
      <c r="K431" s="78"/>
      <c r="L431" s="65"/>
      <c r="M431" s="67">
        <f>SUM(AX361:AX403)</f>
        <v>137156.23000000001</v>
      </c>
    </row>
    <row r="432" spans="1:13" ht="14.25" hidden="1" x14ac:dyDescent="0.2">
      <c r="A432" s="78"/>
      <c r="B432" s="78"/>
      <c r="C432" s="81"/>
      <c r="D432" s="82" t="s">
        <v>636</v>
      </c>
      <c r="E432" s="82"/>
      <c r="F432" s="82"/>
      <c r="G432" s="82"/>
      <c r="H432" s="82"/>
      <c r="I432" s="82"/>
      <c r="J432" s="67"/>
      <c r="K432" s="78"/>
      <c r="L432" s="65"/>
      <c r="M432" s="67">
        <f>SUM(AY361:AY403)</f>
        <v>0</v>
      </c>
    </row>
    <row r="433" spans="1:13" ht="14.25" hidden="1" customHeight="1" x14ac:dyDescent="0.2">
      <c r="A433" s="78"/>
      <c r="B433" s="78"/>
      <c r="C433" s="81"/>
      <c r="D433" s="82" t="s">
        <v>637</v>
      </c>
      <c r="E433" s="82"/>
      <c r="F433" s="82"/>
      <c r="G433" s="88"/>
      <c r="H433" s="69">
        <f>Source!F848</f>
        <v>0</v>
      </c>
      <c r="I433" s="78"/>
      <c r="J433" s="78"/>
      <c r="K433" s="78"/>
      <c r="L433" s="78"/>
      <c r="M433" s="78"/>
    </row>
    <row r="434" spans="1:13" ht="14.25" hidden="1" customHeight="1" x14ac:dyDescent="0.2">
      <c r="A434" s="78"/>
      <c r="B434" s="78"/>
      <c r="C434" s="81"/>
      <c r="D434" s="82" t="s">
        <v>638</v>
      </c>
      <c r="E434" s="82"/>
      <c r="F434" s="82"/>
      <c r="G434" s="88"/>
      <c r="H434" s="69">
        <f>Source!F849</f>
        <v>0</v>
      </c>
      <c r="I434" s="78"/>
      <c r="J434" s="78"/>
      <c r="K434" s="78"/>
      <c r="L434" s="78"/>
      <c r="M434" s="78"/>
    </row>
    <row r="437" spans="1:13" ht="16.5" x14ac:dyDescent="0.2">
      <c r="A437" s="60" t="s">
        <v>656</v>
      </c>
      <c r="B437" s="60"/>
      <c r="C437" s="60"/>
      <c r="D437" s="60"/>
      <c r="E437" s="60"/>
      <c r="F437" s="60"/>
      <c r="G437" s="60"/>
      <c r="H437" s="60"/>
      <c r="I437" s="60"/>
      <c r="J437" s="60"/>
      <c r="K437" s="60"/>
      <c r="L437" s="60"/>
      <c r="M437" s="60"/>
    </row>
    <row r="439" spans="1:13" ht="15" hidden="1" x14ac:dyDescent="0.2">
      <c r="A439" s="83"/>
      <c r="B439" s="83"/>
      <c r="C439" s="84"/>
      <c r="D439" s="85" t="s">
        <v>614</v>
      </c>
      <c r="E439" s="85"/>
      <c r="F439" s="85"/>
      <c r="G439" s="85"/>
      <c r="H439" s="85"/>
      <c r="I439" s="85"/>
      <c r="J439" s="70"/>
      <c r="K439" s="83"/>
      <c r="L439" s="86"/>
      <c r="M439" s="70">
        <f>M441+M442+M448+M452</f>
        <v>0</v>
      </c>
    </row>
    <row r="440" spans="1:13" ht="14.25" hidden="1" x14ac:dyDescent="0.2">
      <c r="A440" s="78"/>
      <c r="B440" s="78"/>
      <c r="C440" s="81"/>
      <c r="D440" s="87" t="s">
        <v>615</v>
      </c>
      <c r="E440" s="82"/>
      <c r="F440" s="82"/>
      <c r="G440" s="82"/>
      <c r="H440" s="82"/>
      <c r="I440" s="82"/>
      <c r="J440" s="67"/>
      <c r="K440" s="78"/>
      <c r="L440" s="65"/>
      <c r="M440" s="67"/>
    </row>
    <row r="441" spans="1:13" ht="14.25" hidden="1" x14ac:dyDescent="0.2">
      <c r="A441" s="78"/>
      <c r="B441" s="78"/>
      <c r="C441" s="81"/>
      <c r="D441" s="82" t="s">
        <v>616</v>
      </c>
      <c r="E441" s="82"/>
      <c r="F441" s="82"/>
      <c r="G441" s="82"/>
      <c r="H441" s="82"/>
      <c r="I441" s="82"/>
      <c r="J441" s="67"/>
      <c r="K441" s="78"/>
      <c r="L441" s="65"/>
      <c r="M441" s="67">
        <f>SUM(AR437:AR437)</f>
        <v>0</v>
      </c>
    </row>
    <row r="442" spans="1:13" ht="14.25" hidden="1" x14ac:dyDescent="0.2">
      <c r="A442" s="78"/>
      <c r="B442" s="78"/>
      <c r="C442" s="81"/>
      <c r="D442" s="82" t="s">
        <v>617</v>
      </c>
      <c r="E442" s="82"/>
      <c r="F442" s="82"/>
      <c r="G442" s="82"/>
      <c r="H442" s="82"/>
      <c r="I442" s="82"/>
      <c r="J442" s="67"/>
      <c r="K442" s="78"/>
      <c r="L442" s="65"/>
      <c r="M442" s="67">
        <f>M444+M447+M446</f>
        <v>0</v>
      </c>
    </row>
    <row r="443" spans="1:13" ht="14.25" hidden="1" x14ac:dyDescent="0.2">
      <c r="A443" s="78"/>
      <c r="B443" s="78"/>
      <c r="C443" s="81"/>
      <c r="D443" s="87" t="s">
        <v>618</v>
      </c>
      <c r="E443" s="82"/>
      <c r="F443" s="82"/>
      <c r="G443" s="82"/>
      <c r="H443" s="82"/>
      <c r="I443" s="82"/>
      <c r="J443" s="67"/>
      <c r="K443" s="78"/>
      <c r="L443" s="65"/>
      <c r="M443" s="67"/>
    </row>
    <row r="444" spans="1:13" ht="14.25" hidden="1" x14ac:dyDescent="0.2">
      <c r="A444" s="78"/>
      <c r="B444" s="78"/>
      <c r="C444" s="81"/>
      <c r="D444" s="82" t="s">
        <v>617</v>
      </c>
      <c r="E444" s="82"/>
      <c r="F444" s="82"/>
      <c r="G444" s="82"/>
      <c r="H444" s="82"/>
      <c r="I444" s="82"/>
      <c r="J444" s="67"/>
      <c r="K444" s="78"/>
      <c r="L444" s="65"/>
      <c r="M444" s="67">
        <f>SUM(AO437:AO437)</f>
        <v>0</v>
      </c>
    </row>
    <row r="445" spans="1:13" ht="14.25" hidden="1" x14ac:dyDescent="0.2">
      <c r="A445" s="78"/>
      <c r="B445" s="78"/>
      <c r="C445" s="81"/>
      <c r="D445" s="87" t="s">
        <v>619</v>
      </c>
      <c r="E445" s="82"/>
      <c r="F445" s="82"/>
      <c r="G445" s="82"/>
      <c r="H445" s="82"/>
      <c r="I445" s="82"/>
      <c r="J445" s="67"/>
      <c r="K445" s="78"/>
      <c r="L445" s="65"/>
      <c r="M445" s="67"/>
    </row>
    <row r="446" spans="1:13" ht="14.25" hidden="1" x14ac:dyDescent="0.2">
      <c r="A446" s="78"/>
      <c r="B446" s="78"/>
      <c r="C446" s="81"/>
      <c r="D446" s="82" t="s">
        <v>639</v>
      </c>
      <c r="E446" s="82"/>
      <c r="F446" s="82"/>
      <c r="G446" s="82"/>
      <c r="H446" s="82"/>
      <c r="I446" s="82"/>
      <c r="J446" s="67"/>
      <c r="K446" s="78"/>
      <c r="L446" s="65"/>
      <c r="M446" s="67">
        <f>SUM(AT437:AT437)</f>
        <v>0</v>
      </c>
    </row>
    <row r="447" spans="1:13" ht="14.25" hidden="1" x14ac:dyDescent="0.2">
      <c r="A447" s="78"/>
      <c r="B447" s="78"/>
      <c r="C447" s="81"/>
      <c r="D447" s="82" t="s">
        <v>620</v>
      </c>
      <c r="E447" s="82"/>
      <c r="F447" s="82"/>
      <c r="G447" s="82"/>
      <c r="H447" s="82"/>
      <c r="I447" s="82"/>
      <c r="J447" s="67"/>
      <c r="K447" s="78"/>
      <c r="L447" s="65"/>
      <c r="M447" s="67">
        <f>SUM(AV437:AV437)</f>
        <v>0</v>
      </c>
    </row>
    <row r="448" spans="1:13" ht="14.25" hidden="1" x14ac:dyDescent="0.2">
      <c r="A448" s="78"/>
      <c r="B448" s="78"/>
      <c r="C448" s="81"/>
      <c r="D448" s="82" t="s">
        <v>621</v>
      </c>
      <c r="E448" s="82"/>
      <c r="F448" s="82"/>
      <c r="G448" s="82"/>
      <c r="H448" s="82"/>
      <c r="I448" s="82"/>
      <c r="J448" s="67"/>
      <c r="K448" s="78"/>
      <c r="L448" s="65"/>
      <c r="M448" s="67">
        <f>M450+M451</f>
        <v>0</v>
      </c>
    </row>
    <row r="449" spans="1:13" ht="14.25" hidden="1" x14ac:dyDescent="0.2">
      <c r="A449" s="78"/>
      <c r="B449" s="78"/>
      <c r="C449" s="81"/>
      <c r="D449" s="87" t="s">
        <v>618</v>
      </c>
      <c r="E449" s="82"/>
      <c r="F449" s="82"/>
      <c r="G449" s="82"/>
      <c r="H449" s="82"/>
      <c r="I449" s="82"/>
      <c r="J449" s="67"/>
      <c r="K449" s="78"/>
      <c r="L449" s="65"/>
      <c r="M449" s="67"/>
    </row>
    <row r="450" spans="1:13" ht="14.25" hidden="1" x14ac:dyDescent="0.2">
      <c r="A450" s="78"/>
      <c r="B450" s="78"/>
      <c r="C450" s="81"/>
      <c r="D450" s="82" t="s">
        <v>622</v>
      </c>
      <c r="E450" s="82"/>
      <c r="F450" s="82"/>
      <c r="G450" s="82"/>
      <c r="H450" s="82"/>
      <c r="I450" s="82"/>
      <c r="J450" s="67"/>
      <c r="K450" s="78"/>
      <c r="L450" s="65"/>
      <c r="M450" s="67">
        <f>SUM(AW437:AW437)-SUM(BK437:BK437)</f>
        <v>0</v>
      </c>
    </row>
    <row r="451" spans="1:13" ht="14.25" hidden="1" x14ac:dyDescent="0.2">
      <c r="A451" s="78"/>
      <c r="B451" s="78"/>
      <c r="C451" s="81"/>
      <c r="D451" s="82" t="s">
        <v>623</v>
      </c>
      <c r="E451" s="82"/>
      <c r="F451" s="82"/>
      <c r="G451" s="82"/>
      <c r="H451" s="82"/>
      <c r="I451" s="82"/>
      <c r="J451" s="67"/>
      <c r="K451" s="78"/>
      <c r="L451" s="65"/>
      <c r="M451" s="67">
        <f>SUM(BC437:BC437)</f>
        <v>0</v>
      </c>
    </row>
    <row r="452" spans="1:13" ht="14.25" hidden="1" x14ac:dyDescent="0.2">
      <c r="A452" s="78"/>
      <c r="B452" s="78"/>
      <c r="C452" s="81"/>
      <c r="D452" s="82" t="s">
        <v>624</v>
      </c>
      <c r="E452" s="82"/>
      <c r="F452" s="82"/>
      <c r="G452" s="82"/>
      <c r="H452" s="82"/>
      <c r="I452" s="82"/>
      <c r="J452" s="67"/>
      <c r="K452" s="78"/>
      <c r="L452" s="65"/>
      <c r="M452" s="67">
        <f>SUM(BB437:BB437)</f>
        <v>0</v>
      </c>
    </row>
    <row r="453" spans="1:13" ht="14.25" hidden="1" x14ac:dyDescent="0.2">
      <c r="A453" s="78"/>
      <c r="B453" s="78"/>
      <c r="C453" s="81"/>
      <c r="D453" s="82" t="s">
        <v>625</v>
      </c>
      <c r="E453" s="82"/>
      <c r="F453" s="82"/>
      <c r="G453" s="82"/>
      <c r="H453" s="82"/>
      <c r="I453" s="82"/>
      <c r="J453" s="67"/>
      <c r="K453" s="78"/>
      <c r="L453" s="65"/>
      <c r="M453" s="67">
        <f>SUM(AR437:AR437)+SUM(AT437:AT437)+SUM(AV437:AV437)</f>
        <v>0</v>
      </c>
    </row>
    <row r="454" spans="1:13" ht="14.25" hidden="1" x14ac:dyDescent="0.2">
      <c r="A454" s="78"/>
      <c r="B454" s="78"/>
      <c r="C454" s="81"/>
      <c r="D454" s="82" t="s">
        <v>626</v>
      </c>
      <c r="E454" s="82"/>
      <c r="F454" s="82"/>
      <c r="G454" s="82"/>
      <c r="H454" s="82"/>
      <c r="I454" s="82"/>
      <c r="J454" s="67"/>
      <c r="K454" s="78"/>
      <c r="L454" s="65"/>
      <c r="M454" s="67">
        <f>SUM(AZ437:AZ437)</f>
        <v>0</v>
      </c>
    </row>
    <row r="455" spans="1:13" ht="14.25" hidden="1" x14ac:dyDescent="0.2">
      <c r="A455" s="78"/>
      <c r="B455" s="78"/>
      <c r="C455" s="81"/>
      <c r="D455" s="82" t="s">
        <v>627</v>
      </c>
      <c r="E455" s="82"/>
      <c r="F455" s="82"/>
      <c r="G455" s="82"/>
      <c r="H455" s="82"/>
      <c r="I455" s="82"/>
      <c r="J455" s="67"/>
      <c r="K455" s="78"/>
      <c r="L455" s="65"/>
      <c r="M455" s="67">
        <f>SUM(BA437:BA437)</f>
        <v>0</v>
      </c>
    </row>
    <row r="456" spans="1:13" ht="14.25" hidden="1" x14ac:dyDescent="0.2">
      <c r="A456" s="78"/>
      <c r="B456" s="78"/>
      <c r="C456" s="81"/>
      <c r="D456" s="82" t="s">
        <v>628</v>
      </c>
      <c r="E456" s="82"/>
      <c r="F456" s="82"/>
      <c r="G456" s="82"/>
      <c r="H456" s="82"/>
      <c r="I456" s="82"/>
      <c r="J456" s="67"/>
      <c r="K456" s="78"/>
      <c r="L456" s="65"/>
      <c r="M456" s="67">
        <f>M458+M459</f>
        <v>0</v>
      </c>
    </row>
    <row r="457" spans="1:13" ht="14.25" hidden="1" x14ac:dyDescent="0.2">
      <c r="A457" s="78"/>
      <c r="B457" s="78"/>
      <c r="C457" s="81"/>
      <c r="D457" s="87" t="s">
        <v>615</v>
      </c>
      <c r="E457" s="82"/>
      <c r="F457" s="82"/>
      <c r="G457" s="82"/>
      <c r="H457" s="82"/>
      <c r="I457" s="82"/>
      <c r="J457" s="67"/>
      <c r="K457" s="78"/>
      <c r="L457" s="65"/>
      <c r="M457" s="67"/>
    </row>
    <row r="458" spans="1:13" ht="14.25" hidden="1" x14ac:dyDescent="0.2">
      <c r="A458" s="78"/>
      <c r="B458" s="78"/>
      <c r="C458" s="81"/>
      <c r="D458" s="82" t="s">
        <v>629</v>
      </c>
      <c r="E458" s="82"/>
      <c r="F458" s="82"/>
      <c r="G458" s="82"/>
      <c r="H458" s="82"/>
      <c r="I458" s="82"/>
      <c r="J458" s="67"/>
      <c r="K458" s="78"/>
      <c r="L458" s="65"/>
      <c r="M458" s="67">
        <f>SUM(BK437:BK437)</f>
        <v>0</v>
      </c>
    </row>
    <row r="459" spans="1:13" ht="14.25" hidden="1" x14ac:dyDescent="0.2">
      <c r="A459" s="78"/>
      <c r="B459" s="78"/>
      <c r="C459" s="81"/>
      <c r="D459" s="82" t="s">
        <v>630</v>
      </c>
      <c r="E459" s="82"/>
      <c r="F459" s="82"/>
      <c r="G459" s="82"/>
      <c r="H459" s="82"/>
      <c r="I459" s="82"/>
      <c r="J459" s="67"/>
      <c r="K459" s="78"/>
      <c r="L459" s="65"/>
      <c r="M459" s="67">
        <f>SUM(BD437:BD437)</f>
        <v>0</v>
      </c>
    </row>
    <row r="460" spans="1:13" ht="14.25" hidden="1" x14ac:dyDescent="0.2">
      <c r="A460" s="78"/>
      <c r="B460" s="78"/>
      <c r="C460" s="81"/>
      <c r="D460" s="82" t="s">
        <v>631</v>
      </c>
      <c r="E460" s="82"/>
      <c r="F460" s="82"/>
      <c r="G460" s="82"/>
      <c r="H460" s="82"/>
      <c r="I460" s="82"/>
      <c r="J460" s="67"/>
      <c r="K460" s="78"/>
      <c r="L460" s="65"/>
      <c r="M460" s="67"/>
    </row>
    <row r="461" spans="1:13" ht="14.25" hidden="1" x14ac:dyDescent="0.2">
      <c r="A461" s="78"/>
      <c r="B461" s="78"/>
      <c r="C461" s="81"/>
      <c r="D461" s="82" t="s">
        <v>631</v>
      </c>
      <c r="E461" s="82"/>
      <c r="F461" s="82"/>
      <c r="G461" s="82"/>
      <c r="H461" s="82"/>
      <c r="I461" s="82"/>
      <c r="J461" s="67"/>
      <c r="K461" s="78"/>
      <c r="L461" s="65"/>
      <c r="M461" s="67">
        <f>SUM(BQ437:BQ437)</f>
        <v>0</v>
      </c>
    </row>
    <row r="462" spans="1:13" ht="14.25" hidden="1" x14ac:dyDescent="0.2">
      <c r="A462" s="78"/>
      <c r="B462" s="78"/>
      <c r="C462" s="81"/>
      <c r="D462" s="82" t="s">
        <v>632</v>
      </c>
      <c r="E462" s="82"/>
      <c r="F462" s="82"/>
      <c r="G462" s="82"/>
      <c r="H462" s="82"/>
      <c r="I462" s="82"/>
      <c r="J462" s="67"/>
      <c r="K462" s="78"/>
      <c r="L462" s="65"/>
      <c r="M462" s="67">
        <f>SUM(BO437:BO437)</f>
        <v>0</v>
      </c>
    </row>
    <row r="463" spans="1:13" ht="15" hidden="1" x14ac:dyDescent="0.2">
      <c r="A463" s="83"/>
      <c r="B463" s="83"/>
      <c r="C463" s="84"/>
      <c r="D463" s="85" t="s">
        <v>633</v>
      </c>
      <c r="E463" s="85"/>
      <c r="F463" s="85"/>
      <c r="G463" s="85"/>
      <c r="H463" s="85"/>
      <c r="I463" s="85"/>
      <c r="J463" s="70"/>
      <c r="K463" s="83"/>
      <c r="L463" s="86"/>
      <c r="M463" s="70">
        <f>M439+M454+M455+M456+M461+M462</f>
        <v>0</v>
      </c>
    </row>
    <row r="464" spans="1:13" ht="14.25" hidden="1" x14ac:dyDescent="0.2">
      <c r="A464" s="78"/>
      <c r="B464" s="78"/>
      <c r="C464" s="81"/>
      <c r="D464" s="87" t="s">
        <v>634</v>
      </c>
      <c r="E464" s="82"/>
      <c r="F464" s="82"/>
      <c r="G464" s="82"/>
      <c r="H464" s="82"/>
      <c r="I464" s="82"/>
      <c r="J464" s="67"/>
      <c r="K464" s="78"/>
      <c r="L464" s="65"/>
      <c r="M464" s="67"/>
    </row>
    <row r="465" spans="1:13" ht="14.25" hidden="1" x14ac:dyDescent="0.2">
      <c r="A465" s="78"/>
      <c r="B465" s="78"/>
      <c r="C465" s="81"/>
      <c r="D465" s="82" t="s">
        <v>635</v>
      </c>
      <c r="E465" s="82"/>
      <c r="F465" s="82"/>
      <c r="G465" s="82"/>
      <c r="H465" s="82"/>
      <c r="I465" s="82"/>
      <c r="J465" s="67"/>
      <c r="K465" s="78"/>
      <c r="L465" s="65"/>
      <c r="M465" s="67">
        <f>SUM(AX437:AX437)</f>
        <v>0</v>
      </c>
    </row>
    <row r="466" spans="1:13" ht="14.25" hidden="1" x14ac:dyDescent="0.2">
      <c r="A466" s="78"/>
      <c r="B466" s="78"/>
      <c r="C466" s="81"/>
      <c r="D466" s="82" t="s">
        <v>636</v>
      </c>
      <c r="E466" s="82"/>
      <c r="F466" s="82"/>
      <c r="G466" s="82"/>
      <c r="H466" s="82"/>
      <c r="I466" s="82"/>
      <c r="J466" s="67"/>
      <c r="K466" s="78"/>
      <c r="L466" s="65"/>
      <c r="M466" s="67">
        <f>SUM(AY437:AY437)</f>
        <v>0</v>
      </c>
    </row>
    <row r="467" spans="1:13" ht="14.25" hidden="1" customHeight="1" x14ac:dyDescent="0.2">
      <c r="A467" s="78"/>
      <c r="B467" s="78"/>
      <c r="C467" s="81"/>
      <c r="D467" s="82" t="s">
        <v>637</v>
      </c>
      <c r="E467" s="82"/>
      <c r="F467" s="82"/>
      <c r="G467" s="88"/>
      <c r="H467" s="69">
        <f>Source!F882</f>
        <v>0</v>
      </c>
      <c r="I467" s="78"/>
      <c r="J467" s="78"/>
      <c r="K467" s="78"/>
      <c r="L467" s="78"/>
      <c r="M467" s="78"/>
    </row>
    <row r="468" spans="1:13" ht="14.25" hidden="1" customHeight="1" x14ac:dyDescent="0.2">
      <c r="A468" s="78"/>
      <c r="B468" s="78"/>
      <c r="C468" s="81"/>
      <c r="D468" s="82" t="s">
        <v>638</v>
      </c>
      <c r="E468" s="82"/>
      <c r="F468" s="82"/>
      <c r="G468" s="88"/>
      <c r="H468" s="69">
        <f>Source!F883</f>
        <v>0</v>
      </c>
      <c r="I468" s="78"/>
      <c r="J468" s="78"/>
      <c r="K468" s="78"/>
      <c r="L468" s="78"/>
      <c r="M468" s="78"/>
    </row>
    <row r="471" spans="1:13" ht="16.5" x14ac:dyDescent="0.2">
      <c r="A471" s="60" t="s">
        <v>656</v>
      </c>
      <c r="B471" s="60"/>
      <c r="C471" s="60"/>
      <c r="D471" s="60"/>
      <c r="E471" s="60"/>
      <c r="F471" s="60"/>
      <c r="G471" s="60"/>
      <c r="H471" s="60"/>
      <c r="I471" s="60"/>
      <c r="J471" s="60"/>
      <c r="K471" s="60"/>
      <c r="L471" s="60"/>
      <c r="M471" s="60"/>
    </row>
    <row r="473" spans="1:13" ht="15" hidden="1" x14ac:dyDescent="0.2">
      <c r="A473" s="83"/>
      <c r="B473" s="83"/>
      <c r="C473" s="84"/>
      <c r="D473" s="85" t="s">
        <v>614</v>
      </c>
      <c r="E473" s="85"/>
      <c r="F473" s="85"/>
      <c r="G473" s="85"/>
      <c r="H473" s="85"/>
      <c r="I473" s="85"/>
      <c r="J473" s="70"/>
      <c r="K473" s="83"/>
      <c r="L473" s="86"/>
      <c r="M473" s="70">
        <f>M475+M476+M482+M486</f>
        <v>0</v>
      </c>
    </row>
    <row r="474" spans="1:13" ht="14.25" hidden="1" x14ac:dyDescent="0.2">
      <c r="A474" s="78"/>
      <c r="B474" s="78"/>
      <c r="C474" s="81"/>
      <c r="D474" s="87" t="s">
        <v>615</v>
      </c>
      <c r="E474" s="82"/>
      <c r="F474" s="82"/>
      <c r="G474" s="82"/>
      <c r="H474" s="82"/>
      <c r="I474" s="82"/>
      <c r="J474" s="67"/>
      <c r="K474" s="78"/>
      <c r="L474" s="65"/>
      <c r="M474" s="67"/>
    </row>
    <row r="475" spans="1:13" ht="14.25" hidden="1" x14ac:dyDescent="0.2">
      <c r="A475" s="78"/>
      <c r="B475" s="78"/>
      <c r="C475" s="81"/>
      <c r="D475" s="82" t="s">
        <v>616</v>
      </c>
      <c r="E475" s="82"/>
      <c r="F475" s="82"/>
      <c r="G475" s="82"/>
      <c r="H475" s="82"/>
      <c r="I475" s="82"/>
      <c r="J475" s="67"/>
      <c r="K475" s="78"/>
      <c r="L475" s="65"/>
      <c r="M475" s="67">
        <f>SUM(AR471:AR471)</f>
        <v>0</v>
      </c>
    </row>
    <row r="476" spans="1:13" ht="14.25" hidden="1" x14ac:dyDescent="0.2">
      <c r="A476" s="78"/>
      <c r="B476" s="78"/>
      <c r="C476" s="81"/>
      <c r="D476" s="82" t="s">
        <v>617</v>
      </c>
      <c r="E476" s="82"/>
      <c r="F476" s="82"/>
      <c r="G476" s="82"/>
      <c r="H476" s="82"/>
      <c r="I476" s="82"/>
      <c r="J476" s="67"/>
      <c r="K476" s="78"/>
      <c r="L476" s="65"/>
      <c r="M476" s="67">
        <f>M478+M481+M480</f>
        <v>0</v>
      </c>
    </row>
    <row r="477" spans="1:13" ht="14.25" hidden="1" x14ac:dyDescent="0.2">
      <c r="A477" s="78"/>
      <c r="B477" s="78"/>
      <c r="C477" s="81"/>
      <c r="D477" s="87" t="s">
        <v>618</v>
      </c>
      <c r="E477" s="82"/>
      <c r="F477" s="82"/>
      <c r="G477" s="82"/>
      <c r="H477" s="82"/>
      <c r="I477" s="82"/>
      <c r="J477" s="67"/>
      <c r="K477" s="78"/>
      <c r="L477" s="65"/>
      <c r="M477" s="67"/>
    </row>
    <row r="478" spans="1:13" ht="14.25" hidden="1" x14ac:dyDescent="0.2">
      <c r="A478" s="78"/>
      <c r="B478" s="78"/>
      <c r="C478" s="81"/>
      <c r="D478" s="82" t="s">
        <v>617</v>
      </c>
      <c r="E478" s="82"/>
      <c r="F478" s="82"/>
      <c r="G478" s="82"/>
      <c r="H478" s="82"/>
      <c r="I478" s="82"/>
      <c r="J478" s="67"/>
      <c r="K478" s="78"/>
      <c r="L478" s="65"/>
      <c r="M478" s="67">
        <f>SUM(AO471:AO471)</f>
        <v>0</v>
      </c>
    </row>
    <row r="479" spans="1:13" ht="14.25" hidden="1" x14ac:dyDescent="0.2">
      <c r="A479" s="78"/>
      <c r="B479" s="78"/>
      <c r="C479" s="81"/>
      <c r="D479" s="87" t="s">
        <v>619</v>
      </c>
      <c r="E479" s="82"/>
      <c r="F479" s="82"/>
      <c r="G479" s="82"/>
      <c r="H479" s="82"/>
      <c r="I479" s="82"/>
      <c r="J479" s="67"/>
      <c r="K479" s="78"/>
      <c r="L479" s="65"/>
      <c r="M479" s="67"/>
    </row>
    <row r="480" spans="1:13" ht="14.25" hidden="1" x14ac:dyDescent="0.2">
      <c r="A480" s="78"/>
      <c r="B480" s="78"/>
      <c r="C480" s="81"/>
      <c r="D480" s="82" t="s">
        <v>639</v>
      </c>
      <c r="E480" s="82"/>
      <c r="F480" s="82"/>
      <c r="G480" s="82"/>
      <c r="H480" s="82"/>
      <c r="I480" s="82"/>
      <c r="J480" s="67"/>
      <c r="K480" s="78"/>
      <c r="L480" s="65"/>
      <c r="M480" s="67">
        <f>SUM(AT471:AT471)</f>
        <v>0</v>
      </c>
    </row>
    <row r="481" spans="1:13" ht="14.25" hidden="1" x14ac:dyDescent="0.2">
      <c r="A481" s="78"/>
      <c r="B481" s="78"/>
      <c r="C481" s="81"/>
      <c r="D481" s="82" t="s">
        <v>620</v>
      </c>
      <c r="E481" s="82"/>
      <c r="F481" s="82"/>
      <c r="G481" s="82"/>
      <c r="H481" s="82"/>
      <c r="I481" s="82"/>
      <c r="J481" s="67"/>
      <c r="K481" s="78"/>
      <c r="L481" s="65"/>
      <c r="M481" s="67">
        <f>SUM(AV471:AV471)</f>
        <v>0</v>
      </c>
    </row>
    <row r="482" spans="1:13" ht="14.25" hidden="1" x14ac:dyDescent="0.2">
      <c r="A482" s="78"/>
      <c r="B482" s="78"/>
      <c r="C482" s="81"/>
      <c r="D482" s="82" t="s">
        <v>621</v>
      </c>
      <c r="E482" s="82"/>
      <c r="F482" s="82"/>
      <c r="G482" s="82"/>
      <c r="H482" s="82"/>
      <c r="I482" s="82"/>
      <c r="J482" s="67"/>
      <c r="K482" s="78"/>
      <c r="L482" s="65"/>
      <c r="M482" s="67">
        <f>M484+M485</f>
        <v>0</v>
      </c>
    </row>
    <row r="483" spans="1:13" ht="14.25" hidden="1" x14ac:dyDescent="0.2">
      <c r="A483" s="78"/>
      <c r="B483" s="78"/>
      <c r="C483" s="81"/>
      <c r="D483" s="87" t="s">
        <v>618</v>
      </c>
      <c r="E483" s="82"/>
      <c r="F483" s="82"/>
      <c r="G483" s="82"/>
      <c r="H483" s="82"/>
      <c r="I483" s="82"/>
      <c r="J483" s="67"/>
      <c r="K483" s="78"/>
      <c r="L483" s="65"/>
      <c r="M483" s="67"/>
    </row>
    <row r="484" spans="1:13" ht="14.25" hidden="1" x14ac:dyDescent="0.2">
      <c r="A484" s="78"/>
      <c r="B484" s="78"/>
      <c r="C484" s="81"/>
      <c r="D484" s="82" t="s">
        <v>622</v>
      </c>
      <c r="E484" s="82"/>
      <c r="F484" s="82"/>
      <c r="G484" s="82"/>
      <c r="H484" s="82"/>
      <c r="I484" s="82"/>
      <c r="J484" s="67"/>
      <c r="K484" s="78"/>
      <c r="L484" s="65"/>
      <c r="M484" s="67">
        <f>SUM(AW471:AW471)-SUM(BK471:BK471)</f>
        <v>0</v>
      </c>
    </row>
    <row r="485" spans="1:13" ht="14.25" hidden="1" x14ac:dyDescent="0.2">
      <c r="A485" s="78"/>
      <c r="B485" s="78"/>
      <c r="C485" s="81"/>
      <c r="D485" s="82" t="s">
        <v>623</v>
      </c>
      <c r="E485" s="82"/>
      <c r="F485" s="82"/>
      <c r="G485" s="82"/>
      <c r="H485" s="82"/>
      <c r="I485" s="82"/>
      <c r="J485" s="67"/>
      <c r="K485" s="78"/>
      <c r="L485" s="65"/>
      <c r="M485" s="67">
        <f>SUM(BC471:BC471)</f>
        <v>0</v>
      </c>
    </row>
    <row r="486" spans="1:13" ht="14.25" hidden="1" x14ac:dyDescent="0.2">
      <c r="A486" s="78"/>
      <c r="B486" s="78"/>
      <c r="C486" s="81"/>
      <c r="D486" s="82" t="s">
        <v>624</v>
      </c>
      <c r="E486" s="82"/>
      <c r="F486" s="82"/>
      <c r="G486" s="82"/>
      <c r="H486" s="82"/>
      <c r="I486" s="82"/>
      <c r="J486" s="67"/>
      <c r="K486" s="78"/>
      <c r="L486" s="65"/>
      <c r="M486" s="67">
        <f>SUM(BB471:BB471)</f>
        <v>0</v>
      </c>
    </row>
    <row r="487" spans="1:13" ht="14.25" hidden="1" x14ac:dyDescent="0.2">
      <c r="A487" s="78"/>
      <c r="B487" s="78"/>
      <c r="C487" s="81"/>
      <c r="D487" s="82" t="s">
        <v>625</v>
      </c>
      <c r="E487" s="82"/>
      <c r="F487" s="82"/>
      <c r="G487" s="82"/>
      <c r="H487" s="82"/>
      <c r="I487" s="82"/>
      <c r="J487" s="67"/>
      <c r="K487" s="78"/>
      <c r="L487" s="65"/>
      <c r="M487" s="67">
        <f>SUM(AR471:AR471)+SUM(AT471:AT471)+SUM(AV471:AV471)</f>
        <v>0</v>
      </c>
    </row>
    <row r="488" spans="1:13" ht="14.25" hidden="1" x14ac:dyDescent="0.2">
      <c r="A488" s="78"/>
      <c r="B488" s="78"/>
      <c r="C488" s="81"/>
      <c r="D488" s="82" t="s">
        <v>626</v>
      </c>
      <c r="E488" s="82"/>
      <c r="F488" s="82"/>
      <c r="G488" s="82"/>
      <c r="H488" s="82"/>
      <c r="I488" s="82"/>
      <c r="J488" s="67"/>
      <c r="K488" s="78"/>
      <c r="L488" s="65"/>
      <c r="M488" s="67">
        <f>SUM(AZ471:AZ471)</f>
        <v>0</v>
      </c>
    </row>
    <row r="489" spans="1:13" ht="14.25" hidden="1" x14ac:dyDescent="0.2">
      <c r="A489" s="78"/>
      <c r="B489" s="78"/>
      <c r="C489" s="81"/>
      <c r="D489" s="82" t="s">
        <v>627</v>
      </c>
      <c r="E489" s="82"/>
      <c r="F489" s="82"/>
      <c r="G489" s="82"/>
      <c r="H489" s="82"/>
      <c r="I489" s="82"/>
      <c r="J489" s="67"/>
      <c r="K489" s="78"/>
      <c r="L489" s="65"/>
      <c r="M489" s="67">
        <f>SUM(BA471:BA471)</f>
        <v>0</v>
      </c>
    </row>
    <row r="490" spans="1:13" ht="14.25" hidden="1" x14ac:dyDescent="0.2">
      <c r="A490" s="78"/>
      <c r="B490" s="78"/>
      <c r="C490" s="81"/>
      <c r="D490" s="82" t="s">
        <v>628</v>
      </c>
      <c r="E490" s="82"/>
      <c r="F490" s="82"/>
      <c r="G490" s="82"/>
      <c r="H490" s="82"/>
      <c r="I490" s="82"/>
      <c r="J490" s="67"/>
      <c r="K490" s="78"/>
      <c r="L490" s="65"/>
      <c r="M490" s="67">
        <f>M492+M493</f>
        <v>0</v>
      </c>
    </row>
    <row r="491" spans="1:13" ht="14.25" hidden="1" x14ac:dyDescent="0.2">
      <c r="A491" s="78"/>
      <c r="B491" s="78"/>
      <c r="C491" s="81"/>
      <c r="D491" s="87" t="s">
        <v>615</v>
      </c>
      <c r="E491" s="82"/>
      <c r="F491" s="82"/>
      <c r="G491" s="82"/>
      <c r="H491" s="82"/>
      <c r="I491" s="82"/>
      <c r="J491" s="67"/>
      <c r="K491" s="78"/>
      <c r="L491" s="65"/>
      <c r="M491" s="67"/>
    </row>
    <row r="492" spans="1:13" ht="14.25" hidden="1" x14ac:dyDescent="0.2">
      <c r="A492" s="78"/>
      <c r="B492" s="78"/>
      <c r="C492" s="81"/>
      <c r="D492" s="82" t="s">
        <v>629</v>
      </c>
      <c r="E492" s="82"/>
      <c r="F492" s="82"/>
      <c r="G492" s="82"/>
      <c r="H492" s="82"/>
      <c r="I492" s="82"/>
      <c r="J492" s="67"/>
      <c r="K492" s="78"/>
      <c r="L492" s="65"/>
      <c r="M492" s="67">
        <f>SUM(BK471:BK471)</f>
        <v>0</v>
      </c>
    </row>
    <row r="493" spans="1:13" ht="14.25" hidden="1" x14ac:dyDescent="0.2">
      <c r="A493" s="78"/>
      <c r="B493" s="78"/>
      <c r="C493" s="81"/>
      <c r="D493" s="82" t="s">
        <v>630</v>
      </c>
      <c r="E493" s="82"/>
      <c r="F493" s="82"/>
      <c r="G493" s="82"/>
      <c r="H493" s="82"/>
      <c r="I493" s="82"/>
      <c r="J493" s="67"/>
      <c r="K493" s="78"/>
      <c r="L493" s="65"/>
      <c r="M493" s="67">
        <f>SUM(BD471:BD471)</f>
        <v>0</v>
      </c>
    </row>
    <row r="494" spans="1:13" ht="14.25" hidden="1" x14ac:dyDescent="0.2">
      <c r="A494" s="78"/>
      <c r="B494" s="78"/>
      <c r="C494" s="81"/>
      <c r="D494" s="82" t="s">
        <v>631</v>
      </c>
      <c r="E494" s="82"/>
      <c r="F494" s="82"/>
      <c r="G494" s="82"/>
      <c r="H494" s="82"/>
      <c r="I494" s="82"/>
      <c r="J494" s="67"/>
      <c r="K494" s="78"/>
      <c r="L494" s="65"/>
      <c r="M494" s="67"/>
    </row>
    <row r="495" spans="1:13" ht="14.25" hidden="1" x14ac:dyDescent="0.2">
      <c r="A495" s="78"/>
      <c r="B495" s="78"/>
      <c r="C495" s="81"/>
      <c r="D495" s="82" t="s">
        <v>631</v>
      </c>
      <c r="E495" s="82"/>
      <c r="F495" s="82"/>
      <c r="G495" s="82"/>
      <c r="H495" s="82"/>
      <c r="I495" s="82"/>
      <c r="J495" s="67"/>
      <c r="K495" s="78"/>
      <c r="L495" s="65"/>
      <c r="M495" s="67">
        <f>SUM(BQ471:BQ471)</f>
        <v>0</v>
      </c>
    </row>
    <row r="496" spans="1:13" ht="14.25" hidden="1" x14ac:dyDescent="0.2">
      <c r="A496" s="78"/>
      <c r="B496" s="78"/>
      <c r="C496" s="81"/>
      <c r="D496" s="82" t="s">
        <v>632</v>
      </c>
      <c r="E496" s="82"/>
      <c r="F496" s="82"/>
      <c r="G496" s="82"/>
      <c r="H496" s="82"/>
      <c r="I496" s="82"/>
      <c r="J496" s="67"/>
      <c r="K496" s="78"/>
      <c r="L496" s="65"/>
      <c r="M496" s="67">
        <f>SUM(BO471:BO471)</f>
        <v>0</v>
      </c>
    </row>
    <row r="497" spans="1:13" ht="15" hidden="1" x14ac:dyDescent="0.2">
      <c r="A497" s="83"/>
      <c r="B497" s="83"/>
      <c r="C497" s="84"/>
      <c r="D497" s="85" t="s">
        <v>633</v>
      </c>
      <c r="E497" s="85"/>
      <c r="F497" s="85"/>
      <c r="G497" s="85"/>
      <c r="H497" s="85"/>
      <c r="I497" s="85"/>
      <c r="J497" s="70"/>
      <c r="K497" s="83"/>
      <c r="L497" s="86"/>
      <c r="M497" s="70">
        <f>M473+M488+M489+M490+M495+M496</f>
        <v>0</v>
      </c>
    </row>
    <row r="498" spans="1:13" ht="14.25" hidden="1" x14ac:dyDescent="0.2">
      <c r="A498" s="78"/>
      <c r="B498" s="78"/>
      <c r="C498" s="81"/>
      <c r="D498" s="87" t="s">
        <v>634</v>
      </c>
      <c r="E498" s="82"/>
      <c r="F498" s="82"/>
      <c r="G498" s="82"/>
      <c r="H498" s="82"/>
      <c r="I498" s="82"/>
      <c r="J498" s="67"/>
      <c r="K498" s="78"/>
      <c r="L498" s="65"/>
      <c r="M498" s="67"/>
    </row>
    <row r="499" spans="1:13" ht="14.25" hidden="1" x14ac:dyDescent="0.2">
      <c r="A499" s="78"/>
      <c r="B499" s="78"/>
      <c r="C499" s="81"/>
      <c r="D499" s="82" t="s">
        <v>635</v>
      </c>
      <c r="E499" s="82"/>
      <c r="F499" s="82"/>
      <c r="G499" s="82"/>
      <c r="H499" s="82"/>
      <c r="I499" s="82"/>
      <c r="J499" s="67"/>
      <c r="K499" s="78"/>
      <c r="L499" s="65"/>
      <c r="M499" s="67">
        <f>SUM(AX471:AX471)</f>
        <v>0</v>
      </c>
    </row>
    <row r="500" spans="1:13" ht="14.25" hidden="1" x14ac:dyDescent="0.2">
      <c r="A500" s="78"/>
      <c r="B500" s="78"/>
      <c r="C500" s="81"/>
      <c r="D500" s="82" t="s">
        <v>636</v>
      </c>
      <c r="E500" s="82"/>
      <c r="F500" s="82"/>
      <c r="G500" s="82"/>
      <c r="H500" s="82"/>
      <c r="I500" s="82"/>
      <c r="J500" s="67"/>
      <c r="K500" s="78"/>
      <c r="L500" s="65"/>
      <c r="M500" s="67">
        <f>SUM(AY471:AY471)</f>
        <v>0</v>
      </c>
    </row>
    <row r="501" spans="1:13" ht="14.25" hidden="1" customHeight="1" x14ac:dyDescent="0.2">
      <c r="A501" s="78"/>
      <c r="B501" s="78"/>
      <c r="C501" s="81"/>
      <c r="D501" s="82" t="s">
        <v>637</v>
      </c>
      <c r="E501" s="82"/>
      <c r="F501" s="82"/>
      <c r="G501" s="88"/>
      <c r="H501" s="69">
        <f>Source!F916</f>
        <v>0</v>
      </c>
      <c r="I501" s="78"/>
      <c r="J501" s="78"/>
      <c r="K501" s="78"/>
      <c r="L501" s="78"/>
      <c r="M501" s="78"/>
    </row>
    <row r="502" spans="1:13" ht="14.25" hidden="1" customHeight="1" x14ac:dyDescent="0.2">
      <c r="A502" s="78"/>
      <c r="B502" s="78"/>
      <c r="C502" s="81"/>
      <c r="D502" s="82" t="s">
        <v>638</v>
      </c>
      <c r="E502" s="82"/>
      <c r="F502" s="82"/>
      <c r="G502" s="88"/>
      <c r="H502" s="69">
        <f>Source!F917</f>
        <v>0</v>
      </c>
      <c r="I502" s="78"/>
      <c r="J502" s="78"/>
      <c r="K502" s="78"/>
      <c r="L502" s="78"/>
      <c r="M502" s="78"/>
    </row>
    <row r="505" spans="1:13" ht="16.5" x14ac:dyDescent="0.2">
      <c r="A505" s="60" t="s">
        <v>657</v>
      </c>
      <c r="B505" s="60"/>
      <c r="C505" s="60"/>
      <c r="D505" s="60"/>
      <c r="E505" s="60"/>
      <c r="F505" s="60"/>
      <c r="G505" s="60"/>
      <c r="H505" s="60"/>
      <c r="I505" s="60"/>
      <c r="J505" s="60"/>
      <c r="K505" s="60"/>
      <c r="L505" s="60"/>
      <c r="M505" s="60"/>
    </row>
    <row r="507" spans="1:13" ht="15" hidden="1" x14ac:dyDescent="0.2">
      <c r="A507" s="83"/>
      <c r="B507" s="83"/>
      <c r="C507" s="84"/>
      <c r="D507" s="85" t="s">
        <v>614</v>
      </c>
      <c r="E507" s="85"/>
      <c r="F507" s="85"/>
      <c r="G507" s="85"/>
      <c r="H507" s="85"/>
      <c r="I507" s="85"/>
      <c r="J507" s="70"/>
      <c r="K507" s="83"/>
      <c r="L507" s="86"/>
      <c r="M507" s="70">
        <f>M509+M510+M516+M520</f>
        <v>0</v>
      </c>
    </row>
    <row r="508" spans="1:13" ht="14.25" hidden="1" x14ac:dyDescent="0.2">
      <c r="A508" s="78"/>
      <c r="B508" s="78"/>
      <c r="C508" s="81"/>
      <c r="D508" s="87" t="s">
        <v>615</v>
      </c>
      <c r="E508" s="82"/>
      <c r="F508" s="82"/>
      <c r="G508" s="82"/>
      <c r="H508" s="82"/>
      <c r="I508" s="82"/>
      <c r="J508" s="67"/>
      <c r="K508" s="78"/>
      <c r="L508" s="65"/>
      <c r="M508" s="67"/>
    </row>
    <row r="509" spans="1:13" ht="14.25" hidden="1" x14ac:dyDescent="0.2">
      <c r="A509" s="78"/>
      <c r="B509" s="78"/>
      <c r="C509" s="81"/>
      <c r="D509" s="82" t="s">
        <v>616</v>
      </c>
      <c r="E509" s="82"/>
      <c r="F509" s="82"/>
      <c r="G509" s="82"/>
      <c r="H509" s="82"/>
      <c r="I509" s="82"/>
      <c r="J509" s="67"/>
      <c r="K509" s="78"/>
      <c r="L509" s="65"/>
      <c r="M509" s="67">
        <f>SUM(AR505:AR505)</f>
        <v>0</v>
      </c>
    </row>
    <row r="510" spans="1:13" ht="14.25" hidden="1" x14ac:dyDescent="0.2">
      <c r="A510" s="78"/>
      <c r="B510" s="78"/>
      <c r="C510" s="81"/>
      <c r="D510" s="82" t="s">
        <v>617</v>
      </c>
      <c r="E510" s="82"/>
      <c r="F510" s="82"/>
      <c r="G510" s="82"/>
      <c r="H510" s="82"/>
      <c r="I510" s="82"/>
      <c r="J510" s="67"/>
      <c r="K510" s="78"/>
      <c r="L510" s="65"/>
      <c r="M510" s="67">
        <f>M512+M515+M514</f>
        <v>0</v>
      </c>
    </row>
    <row r="511" spans="1:13" ht="14.25" hidden="1" x14ac:dyDescent="0.2">
      <c r="A511" s="78"/>
      <c r="B511" s="78"/>
      <c r="C511" s="81"/>
      <c r="D511" s="87" t="s">
        <v>618</v>
      </c>
      <c r="E511" s="82"/>
      <c r="F511" s="82"/>
      <c r="G511" s="82"/>
      <c r="H511" s="82"/>
      <c r="I511" s="82"/>
      <c r="J511" s="67"/>
      <c r="K511" s="78"/>
      <c r="L511" s="65"/>
      <c r="M511" s="67"/>
    </row>
    <row r="512" spans="1:13" ht="14.25" hidden="1" x14ac:dyDescent="0.2">
      <c r="A512" s="78"/>
      <c r="B512" s="78"/>
      <c r="C512" s="81"/>
      <c r="D512" s="82" t="s">
        <v>617</v>
      </c>
      <c r="E512" s="82"/>
      <c r="F512" s="82"/>
      <c r="G512" s="82"/>
      <c r="H512" s="82"/>
      <c r="I512" s="82"/>
      <c r="J512" s="67"/>
      <c r="K512" s="78"/>
      <c r="L512" s="65"/>
      <c r="M512" s="67">
        <f>SUM(AO505:AO505)</f>
        <v>0</v>
      </c>
    </row>
    <row r="513" spans="1:13" ht="14.25" hidden="1" x14ac:dyDescent="0.2">
      <c r="A513" s="78"/>
      <c r="B513" s="78"/>
      <c r="C513" s="81"/>
      <c r="D513" s="87" t="s">
        <v>619</v>
      </c>
      <c r="E513" s="82"/>
      <c r="F513" s="82"/>
      <c r="G513" s="82"/>
      <c r="H513" s="82"/>
      <c r="I513" s="82"/>
      <c r="J513" s="67"/>
      <c r="K513" s="78"/>
      <c r="L513" s="65"/>
      <c r="M513" s="67"/>
    </row>
    <row r="514" spans="1:13" ht="14.25" hidden="1" x14ac:dyDescent="0.2">
      <c r="A514" s="78"/>
      <c r="B514" s="78"/>
      <c r="C514" s="81"/>
      <c r="D514" s="82" t="s">
        <v>639</v>
      </c>
      <c r="E514" s="82"/>
      <c r="F514" s="82"/>
      <c r="G514" s="82"/>
      <c r="H514" s="82"/>
      <c r="I514" s="82"/>
      <c r="J514" s="67"/>
      <c r="K514" s="78"/>
      <c r="L514" s="65"/>
      <c r="M514" s="67">
        <f>SUM(AT505:AT505)</f>
        <v>0</v>
      </c>
    </row>
    <row r="515" spans="1:13" ht="14.25" hidden="1" x14ac:dyDescent="0.2">
      <c r="A515" s="78"/>
      <c r="B515" s="78"/>
      <c r="C515" s="81"/>
      <c r="D515" s="82" t="s">
        <v>620</v>
      </c>
      <c r="E515" s="82"/>
      <c r="F515" s="82"/>
      <c r="G515" s="82"/>
      <c r="H515" s="82"/>
      <c r="I515" s="82"/>
      <c r="J515" s="67"/>
      <c r="K515" s="78"/>
      <c r="L515" s="65"/>
      <c r="M515" s="67">
        <f>SUM(AV505:AV505)</f>
        <v>0</v>
      </c>
    </row>
    <row r="516" spans="1:13" ht="14.25" hidden="1" x14ac:dyDescent="0.2">
      <c r="A516" s="78"/>
      <c r="B516" s="78"/>
      <c r="C516" s="81"/>
      <c r="D516" s="82" t="s">
        <v>621</v>
      </c>
      <c r="E516" s="82"/>
      <c r="F516" s="82"/>
      <c r="G516" s="82"/>
      <c r="H516" s="82"/>
      <c r="I516" s="82"/>
      <c r="J516" s="67"/>
      <c r="K516" s="78"/>
      <c r="L516" s="65"/>
      <c r="M516" s="67">
        <f>M518+M519</f>
        <v>0</v>
      </c>
    </row>
    <row r="517" spans="1:13" ht="14.25" hidden="1" x14ac:dyDescent="0.2">
      <c r="A517" s="78"/>
      <c r="B517" s="78"/>
      <c r="C517" s="81"/>
      <c r="D517" s="87" t="s">
        <v>618</v>
      </c>
      <c r="E517" s="82"/>
      <c r="F517" s="82"/>
      <c r="G517" s="82"/>
      <c r="H517" s="82"/>
      <c r="I517" s="82"/>
      <c r="J517" s="67"/>
      <c r="K517" s="78"/>
      <c r="L517" s="65"/>
      <c r="M517" s="67"/>
    </row>
    <row r="518" spans="1:13" ht="14.25" hidden="1" x14ac:dyDescent="0.2">
      <c r="A518" s="78"/>
      <c r="B518" s="78"/>
      <c r="C518" s="81"/>
      <c r="D518" s="82" t="s">
        <v>622</v>
      </c>
      <c r="E518" s="82"/>
      <c r="F518" s="82"/>
      <c r="G518" s="82"/>
      <c r="H518" s="82"/>
      <c r="I518" s="82"/>
      <c r="J518" s="67"/>
      <c r="K518" s="78"/>
      <c r="L518" s="65"/>
      <c r="M518" s="67">
        <f>SUM(AW505:AW505)-SUM(BK505:BK505)</f>
        <v>0</v>
      </c>
    </row>
    <row r="519" spans="1:13" ht="14.25" hidden="1" x14ac:dyDescent="0.2">
      <c r="A519" s="78"/>
      <c r="B519" s="78"/>
      <c r="C519" s="81"/>
      <c r="D519" s="82" t="s">
        <v>623</v>
      </c>
      <c r="E519" s="82"/>
      <c r="F519" s="82"/>
      <c r="G519" s="82"/>
      <c r="H519" s="82"/>
      <c r="I519" s="82"/>
      <c r="J519" s="67"/>
      <c r="K519" s="78"/>
      <c r="L519" s="65"/>
      <c r="M519" s="67">
        <f>SUM(BC505:BC505)</f>
        <v>0</v>
      </c>
    </row>
    <row r="520" spans="1:13" ht="14.25" hidden="1" x14ac:dyDescent="0.2">
      <c r="A520" s="78"/>
      <c r="B520" s="78"/>
      <c r="C520" s="81"/>
      <c r="D520" s="82" t="s">
        <v>624</v>
      </c>
      <c r="E520" s="82"/>
      <c r="F520" s="82"/>
      <c r="G520" s="82"/>
      <c r="H520" s="82"/>
      <c r="I520" s="82"/>
      <c r="J520" s="67"/>
      <c r="K520" s="78"/>
      <c r="L520" s="65"/>
      <c r="M520" s="67">
        <f>SUM(BB505:BB505)</f>
        <v>0</v>
      </c>
    </row>
    <row r="521" spans="1:13" ht="14.25" hidden="1" x14ac:dyDescent="0.2">
      <c r="A521" s="78"/>
      <c r="B521" s="78"/>
      <c r="C521" s="81"/>
      <c r="D521" s="82" t="s">
        <v>625</v>
      </c>
      <c r="E521" s="82"/>
      <c r="F521" s="82"/>
      <c r="G521" s="82"/>
      <c r="H521" s="82"/>
      <c r="I521" s="82"/>
      <c r="J521" s="67"/>
      <c r="K521" s="78"/>
      <c r="L521" s="65"/>
      <c r="M521" s="67">
        <f>SUM(AR505:AR505)+SUM(AT505:AT505)+SUM(AV505:AV505)</f>
        <v>0</v>
      </c>
    </row>
    <row r="522" spans="1:13" ht="14.25" hidden="1" x14ac:dyDescent="0.2">
      <c r="A522" s="78"/>
      <c r="B522" s="78"/>
      <c r="C522" s="81"/>
      <c r="D522" s="82" t="s">
        <v>626</v>
      </c>
      <c r="E522" s="82"/>
      <c r="F522" s="82"/>
      <c r="G522" s="82"/>
      <c r="H522" s="82"/>
      <c r="I522" s="82"/>
      <c r="J522" s="67"/>
      <c r="K522" s="78"/>
      <c r="L522" s="65"/>
      <c r="M522" s="67">
        <f>SUM(AZ505:AZ505)</f>
        <v>0</v>
      </c>
    </row>
    <row r="523" spans="1:13" ht="14.25" hidden="1" x14ac:dyDescent="0.2">
      <c r="A523" s="78"/>
      <c r="B523" s="78"/>
      <c r="C523" s="81"/>
      <c r="D523" s="82" t="s">
        <v>627</v>
      </c>
      <c r="E523" s="82"/>
      <c r="F523" s="82"/>
      <c r="G523" s="82"/>
      <c r="H523" s="82"/>
      <c r="I523" s="82"/>
      <c r="J523" s="67"/>
      <c r="K523" s="78"/>
      <c r="L523" s="65"/>
      <c r="M523" s="67">
        <f>SUM(BA505:BA505)</f>
        <v>0</v>
      </c>
    </row>
    <row r="524" spans="1:13" ht="14.25" hidden="1" x14ac:dyDescent="0.2">
      <c r="A524" s="78"/>
      <c r="B524" s="78"/>
      <c r="C524" s="81"/>
      <c r="D524" s="82" t="s">
        <v>628</v>
      </c>
      <c r="E524" s="82"/>
      <c r="F524" s="82"/>
      <c r="G524" s="82"/>
      <c r="H524" s="82"/>
      <c r="I524" s="82"/>
      <c r="J524" s="67"/>
      <c r="K524" s="78"/>
      <c r="L524" s="65"/>
      <c r="M524" s="67">
        <f>M526+M527</f>
        <v>0</v>
      </c>
    </row>
    <row r="525" spans="1:13" ht="14.25" hidden="1" x14ac:dyDescent="0.2">
      <c r="A525" s="78"/>
      <c r="B525" s="78"/>
      <c r="C525" s="81"/>
      <c r="D525" s="87" t="s">
        <v>615</v>
      </c>
      <c r="E525" s="82"/>
      <c r="F525" s="82"/>
      <c r="G525" s="82"/>
      <c r="H525" s="82"/>
      <c r="I525" s="82"/>
      <c r="J525" s="67"/>
      <c r="K525" s="78"/>
      <c r="L525" s="65"/>
      <c r="M525" s="67"/>
    </row>
    <row r="526" spans="1:13" ht="14.25" hidden="1" x14ac:dyDescent="0.2">
      <c r="A526" s="78"/>
      <c r="B526" s="78"/>
      <c r="C526" s="81"/>
      <c r="D526" s="82" t="s">
        <v>629</v>
      </c>
      <c r="E526" s="82"/>
      <c r="F526" s="82"/>
      <c r="G526" s="82"/>
      <c r="H526" s="82"/>
      <c r="I526" s="82"/>
      <c r="J526" s="67"/>
      <c r="K526" s="78"/>
      <c r="L526" s="65"/>
      <c r="M526" s="67">
        <f>SUM(BK505:BK505)</f>
        <v>0</v>
      </c>
    </row>
    <row r="527" spans="1:13" ht="14.25" hidden="1" x14ac:dyDescent="0.2">
      <c r="A527" s="78"/>
      <c r="B527" s="78"/>
      <c r="C527" s="81"/>
      <c r="D527" s="82" t="s">
        <v>630</v>
      </c>
      <c r="E527" s="82"/>
      <c r="F527" s="82"/>
      <c r="G527" s="82"/>
      <c r="H527" s="82"/>
      <c r="I527" s="82"/>
      <c r="J527" s="67"/>
      <c r="K527" s="78"/>
      <c r="L527" s="65"/>
      <c r="M527" s="67">
        <f>SUM(BD505:BD505)</f>
        <v>0</v>
      </c>
    </row>
    <row r="528" spans="1:13" ht="14.25" hidden="1" x14ac:dyDescent="0.2">
      <c r="A528" s="78"/>
      <c r="B528" s="78"/>
      <c r="C528" s="81"/>
      <c r="D528" s="82" t="s">
        <v>631</v>
      </c>
      <c r="E528" s="82"/>
      <c r="F528" s="82"/>
      <c r="G528" s="82"/>
      <c r="H528" s="82"/>
      <c r="I528" s="82"/>
      <c r="J528" s="67"/>
      <c r="K528" s="78"/>
      <c r="L528" s="65"/>
      <c r="M528" s="67"/>
    </row>
    <row r="529" spans="1:13" ht="14.25" hidden="1" x14ac:dyDescent="0.2">
      <c r="A529" s="78"/>
      <c r="B529" s="78"/>
      <c r="C529" s="81"/>
      <c r="D529" s="82" t="s">
        <v>631</v>
      </c>
      <c r="E529" s="82"/>
      <c r="F529" s="82"/>
      <c r="G529" s="82"/>
      <c r="H529" s="82"/>
      <c r="I529" s="82"/>
      <c r="J529" s="67"/>
      <c r="K529" s="78"/>
      <c r="L529" s="65"/>
      <c r="M529" s="67">
        <f>SUM(BQ505:BQ505)</f>
        <v>0</v>
      </c>
    </row>
    <row r="530" spans="1:13" ht="14.25" hidden="1" x14ac:dyDescent="0.2">
      <c r="A530" s="78"/>
      <c r="B530" s="78"/>
      <c r="C530" s="81"/>
      <c r="D530" s="82" t="s">
        <v>632</v>
      </c>
      <c r="E530" s="82"/>
      <c r="F530" s="82"/>
      <c r="G530" s="82"/>
      <c r="H530" s="82"/>
      <c r="I530" s="82"/>
      <c r="J530" s="67"/>
      <c r="K530" s="78"/>
      <c r="L530" s="65"/>
      <c r="M530" s="67">
        <f>SUM(BO505:BO505)</f>
        <v>0</v>
      </c>
    </row>
    <row r="531" spans="1:13" ht="15" hidden="1" x14ac:dyDescent="0.2">
      <c r="A531" s="83"/>
      <c r="B531" s="83"/>
      <c r="C531" s="84"/>
      <c r="D531" s="85" t="s">
        <v>633</v>
      </c>
      <c r="E531" s="85"/>
      <c r="F531" s="85"/>
      <c r="G531" s="85"/>
      <c r="H531" s="85"/>
      <c r="I531" s="85"/>
      <c r="J531" s="70"/>
      <c r="K531" s="83"/>
      <c r="L531" s="86"/>
      <c r="M531" s="70">
        <f>M507+M522+M523+M524+M529+M530</f>
        <v>0</v>
      </c>
    </row>
    <row r="532" spans="1:13" ht="14.25" hidden="1" x14ac:dyDescent="0.2">
      <c r="A532" s="78"/>
      <c r="B532" s="78"/>
      <c r="C532" s="81"/>
      <c r="D532" s="87" t="s">
        <v>634</v>
      </c>
      <c r="E532" s="82"/>
      <c r="F532" s="82"/>
      <c r="G532" s="82"/>
      <c r="H532" s="82"/>
      <c r="I532" s="82"/>
      <c r="J532" s="67"/>
      <c r="K532" s="78"/>
      <c r="L532" s="65"/>
      <c r="M532" s="67"/>
    </row>
    <row r="533" spans="1:13" ht="14.25" hidden="1" x14ac:dyDescent="0.2">
      <c r="A533" s="78"/>
      <c r="B533" s="78"/>
      <c r="C533" s="81"/>
      <c r="D533" s="82" t="s">
        <v>635</v>
      </c>
      <c r="E533" s="82"/>
      <c r="F533" s="82"/>
      <c r="G533" s="82"/>
      <c r="H533" s="82"/>
      <c r="I533" s="82"/>
      <c r="J533" s="67"/>
      <c r="K533" s="78"/>
      <c r="L533" s="65"/>
      <c r="M533" s="67">
        <f>SUM(AX505:AX505)</f>
        <v>0</v>
      </c>
    </row>
    <row r="534" spans="1:13" ht="14.25" hidden="1" x14ac:dyDescent="0.2">
      <c r="A534" s="78"/>
      <c r="B534" s="78"/>
      <c r="C534" s="81"/>
      <c r="D534" s="82" t="s">
        <v>636</v>
      </c>
      <c r="E534" s="82"/>
      <c r="F534" s="82"/>
      <c r="G534" s="82"/>
      <c r="H534" s="82"/>
      <c r="I534" s="82"/>
      <c r="J534" s="67"/>
      <c r="K534" s="78"/>
      <c r="L534" s="65"/>
      <c r="M534" s="67">
        <f>SUM(AY505:AY505)</f>
        <v>0</v>
      </c>
    </row>
    <row r="535" spans="1:13" ht="14.25" hidden="1" customHeight="1" x14ac:dyDescent="0.2">
      <c r="A535" s="78"/>
      <c r="B535" s="78"/>
      <c r="C535" s="81"/>
      <c r="D535" s="82" t="s">
        <v>637</v>
      </c>
      <c r="E535" s="82"/>
      <c r="F535" s="82"/>
      <c r="G535" s="88"/>
      <c r="H535" s="69">
        <f>Source!F950</f>
        <v>0</v>
      </c>
      <c r="I535" s="78"/>
      <c r="J535" s="78"/>
      <c r="K535" s="78"/>
      <c r="L535" s="78"/>
      <c r="M535" s="78"/>
    </row>
    <row r="536" spans="1:13" ht="14.25" hidden="1" customHeight="1" x14ac:dyDescent="0.2">
      <c r="A536" s="78"/>
      <c r="B536" s="78"/>
      <c r="C536" s="81"/>
      <c r="D536" s="82" t="s">
        <v>638</v>
      </c>
      <c r="E536" s="82"/>
      <c r="F536" s="82"/>
      <c r="G536" s="88"/>
      <c r="H536" s="69">
        <f>Source!F951</f>
        <v>0</v>
      </c>
      <c r="I536" s="78"/>
      <c r="J536" s="78"/>
      <c r="K536" s="78"/>
      <c r="L536" s="78"/>
      <c r="M536" s="78"/>
    </row>
    <row r="539" spans="1:13" ht="15" x14ac:dyDescent="0.2">
      <c r="A539" s="90"/>
      <c r="B539" s="90"/>
      <c r="C539" s="91"/>
      <c r="D539" s="92" t="s">
        <v>736</v>
      </c>
      <c r="E539" s="92"/>
      <c r="F539" s="92"/>
      <c r="G539" s="92"/>
      <c r="H539" s="92"/>
      <c r="I539" s="92"/>
      <c r="J539" s="93"/>
      <c r="K539" s="90"/>
      <c r="L539" s="94"/>
      <c r="M539" s="93"/>
    </row>
    <row r="541" spans="1:13" ht="15" x14ac:dyDescent="0.2">
      <c r="A541" s="83"/>
      <c r="B541" s="83"/>
      <c r="C541" s="84"/>
      <c r="D541" s="85" t="s">
        <v>659</v>
      </c>
      <c r="E541" s="85"/>
      <c r="F541" s="85"/>
      <c r="G541" s="85"/>
      <c r="H541" s="85"/>
      <c r="I541" s="85"/>
      <c r="J541" s="70"/>
      <c r="K541" s="83"/>
      <c r="L541" s="86"/>
      <c r="M541" s="70">
        <f>M543+M558+M559</f>
        <v>191079.03</v>
      </c>
    </row>
    <row r="542" spans="1:13" ht="14.25" x14ac:dyDescent="0.2">
      <c r="A542" s="78"/>
      <c r="B542" s="78"/>
      <c r="C542" s="81"/>
      <c r="D542" s="87" t="s">
        <v>615</v>
      </c>
      <c r="E542" s="82"/>
      <c r="F542" s="82"/>
      <c r="G542" s="82"/>
      <c r="H542" s="82"/>
      <c r="I542" s="82"/>
      <c r="J542" s="67"/>
      <c r="K542" s="78"/>
      <c r="L542" s="65"/>
      <c r="M542" s="67"/>
    </row>
    <row r="543" spans="1:13" ht="14.25" x14ac:dyDescent="0.2">
      <c r="A543" s="78"/>
      <c r="B543" s="78"/>
      <c r="C543" s="81"/>
      <c r="D543" s="82" t="s">
        <v>660</v>
      </c>
      <c r="E543" s="82"/>
      <c r="F543" s="82"/>
      <c r="G543" s="82"/>
      <c r="H543" s="82"/>
      <c r="I543" s="82"/>
      <c r="J543" s="67"/>
      <c r="K543" s="78"/>
      <c r="L543" s="65"/>
      <c r="M543" s="67">
        <f>M545+M546+M552+M556</f>
        <v>159406.68</v>
      </c>
    </row>
    <row r="544" spans="1:13" ht="14.25" x14ac:dyDescent="0.2">
      <c r="A544" s="78"/>
      <c r="B544" s="78"/>
      <c r="C544" s="81"/>
      <c r="D544" s="87" t="s">
        <v>615</v>
      </c>
      <c r="E544" s="82"/>
      <c r="F544" s="82"/>
      <c r="G544" s="82"/>
      <c r="H544" s="82"/>
      <c r="I544" s="82"/>
      <c r="J544" s="67"/>
      <c r="K544" s="78"/>
      <c r="L544" s="65"/>
      <c r="M544" s="67"/>
    </row>
    <row r="545" spans="1:13" ht="14.25" x14ac:dyDescent="0.2">
      <c r="A545" s="78"/>
      <c r="B545" s="78"/>
      <c r="C545" s="81"/>
      <c r="D545" s="82" t="s">
        <v>661</v>
      </c>
      <c r="E545" s="82"/>
      <c r="F545" s="82"/>
      <c r="G545" s="82"/>
      <c r="H545" s="82"/>
      <c r="I545" s="82"/>
      <c r="J545" s="67"/>
      <c r="K545" s="78"/>
      <c r="L545" s="65"/>
      <c r="M545" s="67">
        <f>SUMIF(CD39:CD537, 1, AR39:AR537)</f>
        <v>16571.87</v>
      </c>
    </row>
    <row r="546" spans="1:13" ht="14.25" hidden="1" x14ac:dyDescent="0.2">
      <c r="A546" s="78"/>
      <c r="B546" s="78"/>
      <c r="C546" s="81"/>
      <c r="D546" s="82" t="s">
        <v>617</v>
      </c>
      <c r="E546" s="82"/>
      <c r="F546" s="82"/>
      <c r="G546" s="82"/>
      <c r="H546" s="82"/>
      <c r="I546" s="82"/>
      <c r="J546" s="67"/>
      <c r="K546" s="78"/>
      <c r="L546" s="65"/>
      <c r="M546" s="67">
        <f>M548+M551+M550</f>
        <v>5678.58</v>
      </c>
    </row>
    <row r="547" spans="1:13" ht="14.25" hidden="1" x14ac:dyDescent="0.2">
      <c r="A547" s="78"/>
      <c r="B547" s="78"/>
      <c r="C547" s="81"/>
      <c r="D547" s="87" t="s">
        <v>618</v>
      </c>
      <c r="E547" s="82"/>
      <c r="F547" s="82"/>
      <c r="G547" s="82"/>
      <c r="H547" s="82"/>
      <c r="I547" s="82"/>
      <c r="J547" s="67"/>
      <c r="K547" s="78"/>
      <c r="L547" s="65"/>
      <c r="M547" s="67"/>
    </row>
    <row r="548" spans="1:13" ht="14.25" x14ac:dyDescent="0.2">
      <c r="A548" s="78"/>
      <c r="B548" s="78"/>
      <c r="C548" s="81"/>
      <c r="D548" s="82" t="s">
        <v>617</v>
      </c>
      <c r="E548" s="82"/>
      <c r="F548" s="82"/>
      <c r="G548" s="82"/>
      <c r="H548" s="82"/>
      <c r="I548" s="82"/>
      <c r="J548" s="67"/>
      <c r="K548" s="78"/>
      <c r="L548" s="65"/>
      <c r="M548" s="67">
        <f>SUMIF(CD39:CD537, 1, AO39:AO537)</f>
        <v>2819.5600000000004</v>
      </c>
    </row>
    <row r="549" spans="1:13" ht="14.25" hidden="1" x14ac:dyDescent="0.2">
      <c r="A549" s="78"/>
      <c r="B549" s="78"/>
      <c r="C549" s="81"/>
      <c r="D549" s="87" t="s">
        <v>619</v>
      </c>
      <c r="E549" s="82"/>
      <c r="F549" s="82"/>
      <c r="G549" s="82"/>
      <c r="H549" s="82"/>
      <c r="I549" s="82"/>
      <c r="J549" s="67"/>
      <c r="K549" s="78"/>
      <c r="L549" s="65"/>
      <c r="M549" s="67"/>
    </row>
    <row r="550" spans="1:13" ht="14.25" x14ac:dyDescent="0.2">
      <c r="A550" s="78"/>
      <c r="B550" s="78"/>
      <c r="C550" s="81"/>
      <c r="D550" s="82" t="s">
        <v>639</v>
      </c>
      <c r="E550" s="82"/>
      <c r="F550" s="82"/>
      <c r="G550" s="82"/>
      <c r="H550" s="82"/>
      <c r="I550" s="82"/>
      <c r="J550" s="67"/>
      <c r="K550" s="78"/>
      <c r="L550" s="65"/>
      <c r="M550" s="67">
        <f>SUMIF(CD39:CD537, 1, AT39:AT537)</f>
        <v>2859.02</v>
      </c>
    </row>
    <row r="551" spans="1:13" ht="14.25" hidden="1" x14ac:dyDescent="0.2">
      <c r="A551" s="78"/>
      <c r="B551" s="78"/>
      <c r="C551" s="81"/>
      <c r="D551" s="82" t="s">
        <v>620</v>
      </c>
      <c r="E551" s="82"/>
      <c r="F551" s="82"/>
      <c r="G551" s="82"/>
      <c r="H551" s="82"/>
      <c r="I551" s="82"/>
      <c r="J551" s="67"/>
      <c r="K551" s="78"/>
      <c r="L551" s="65"/>
      <c r="M551" s="67">
        <f>SUMIF(CD39:CD537, 1, AV39:AV537)</f>
        <v>0</v>
      </c>
    </row>
    <row r="552" spans="1:13" ht="14.25" x14ac:dyDescent="0.2">
      <c r="A552" s="78"/>
      <c r="B552" s="78"/>
      <c r="C552" s="81"/>
      <c r="D552" s="82" t="s">
        <v>621</v>
      </c>
      <c r="E552" s="82"/>
      <c r="F552" s="82"/>
      <c r="G552" s="82"/>
      <c r="H552" s="82"/>
      <c r="I552" s="82"/>
      <c r="J552" s="67"/>
      <c r="K552" s="78"/>
      <c r="L552" s="65"/>
      <c r="M552" s="67">
        <f>M554+M555</f>
        <v>137156.23000000001</v>
      </c>
    </row>
    <row r="553" spans="1:13" ht="14.25" x14ac:dyDescent="0.2">
      <c r="A553" s="78"/>
      <c r="B553" s="78"/>
      <c r="C553" s="81"/>
      <c r="D553" s="87" t="s">
        <v>618</v>
      </c>
      <c r="E553" s="82"/>
      <c r="F553" s="82"/>
      <c r="G553" s="82"/>
      <c r="H553" s="82"/>
      <c r="I553" s="82"/>
      <c r="J553" s="67"/>
      <c r="K553" s="78"/>
      <c r="L553" s="65"/>
      <c r="M553" s="67"/>
    </row>
    <row r="554" spans="1:13" ht="14.25" x14ac:dyDescent="0.2">
      <c r="A554" s="78"/>
      <c r="B554" s="78"/>
      <c r="C554" s="81"/>
      <c r="D554" s="82" t="s">
        <v>622</v>
      </c>
      <c r="E554" s="82"/>
      <c r="F554" s="82"/>
      <c r="G554" s="82"/>
      <c r="H554" s="82"/>
      <c r="I554" s="82"/>
      <c r="J554" s="67"/>
      <c r="K554" s="78"/>
      <c r="L554" s="65"/>
      <c r="M554" s="67">
        <f>SUMIF(CD39:CD537, 1, AW39:AW537)-SUMIF(CD39:CD537, 1, BK39:BK537)</f>
        <v>137156.23000000001</v>
      </c>
    </row>
    <row r="555" spans="1:13" ht="14.25" hidden="1" x14ac:dyDescent="0.2">
      <c r="A555" s="78"/>
      <c r="B555" s="78"/>
      <c r="C555" s="81"/>
      <c r="D555" s="82" t="s">
        <v>623</v>
      </c>
      <c r="E555" s="82"/>
      <c r="F555" s="82"/>
      <c r="G555" s="82"/>
      <c r="H555" s="82"/>
      <c r="I555" s="82"/>
      <c r="J555" s="67"/>
      <c r="K555" s="78"/>
      <c r="L555" s="65"/>
      <c r="M555" s="67">
        <f>SUMIF(CD39:CD537, 1, BC39:BC537)</f>
        <v>0</v>
      </c>
    </row>
    <row r="556" spans="1:13" ht="14.25" hidden="1" x14ac:dyDescent="0.2">
      <c r="A556" s="78"/>
      <c r="B556" s="78"/>
      <c r="C556" s="81"/>
      <c r="D556" s="82" t="s">
        <v>624</v>
      </c>
      <c r="E556" s="82"/>
      <c r="F556" s="82"/>
      <c r="G556" s="82"/>
      <c r="H556" s="82"/>
      <c r="I556" s="82"/>
      <c r="J556" s="67"/>
      <c r="K556" s="78"/>
      <c r="L556" s="65"/>
      <c r="M556" s="67">
        <f>SUMIF(CD39:CD537, 1, BB39:BB537)</f>
        <v>0</v>
      </c>
    </row>
    <row r="557" spans="1:13" ht="14.25" x14ac:dyDescent="0.2">
      <c r="A557" s="78"/>
      <c r="B557" s="78"/>
      <c r="C557" s="81"/>
      <c r="D557" s="82" t="s">
        <v>662</v>
      </c>
      <c r="E557" s="82"/>
      <c r="F557" s="82"/>
      <c r="G557" s="82"/>
      <c r="H557" s="82"/>
      <c r="I557" s="82"/>
      <c r="J557" s="67"/>
      <c r="K557" s="78"/>
      <c r="L557" s="65"/>
      <c r="M557" s="67">
        <f>SUMIF(CD39:CD537, 1, AR39:AR537)+SUMIF(CD39:CD537, 1, AT39:AT537)+SUMIF(CD39:CD537, 1, AV39:AV537)</f>
        <v>19430.89</v>
      </c>
    </row>
    <row r="558" spans="1:13" ht="14.25" x14ac:dyDescent="0.2">
      <c r="A558" s="78"/>
      <c r="B558" s="78"/>
      <c r="C558" s="81"/>
      <c r="D558" s="82" t="s">
        <v>663</v>
      </c>
      <c r="E558" s="82"/>
      <c r="F558" s="82"/>
      <c r="G558" s="82"/>
      <c r="H558" s="82"/>
      <c r="I558" s="82"/>
      <c r="J558" s="67"/>
      <c r="K558" s="78"/>
      <c r="L558" s="65"/>
      <c r="M558" s="67">
        <f>SUMIF(CD39:CD537, 1, AZ39:AZ537)</f>
        <v>20013.809999999998</v>
      </c>
    </row>
    <row r="559" spans="1:13" ht="14.25" x14ac:dyDescent="0.2">
      <c r="A559" s="78"/>
      <c r="B559" s="78"/>
      <c r="C559" s="81"/>
      <c r="D559" s="82" t="s">
        <v>664</v>
      </c>
      <c r="E559" s="82"/>
      <c r="F559" s="82"/>
      <c r="G559" s="82"/>
      <c r="H559" s="82"/>
      <c r="I559" s="82"/>
      <c r="J559" s="67"/>
      <c r="K559" s="78"/>
      <c r="L559" s="65"/>
      <c r="M559" s="67">
        <f>SUMIF(CD39:CD537, 1, BA39:BA537)</f>
        <v>11658.54</v>
      </c>
    </row>
    <row r="560" spans="1:13" hidden="1" x14ac:dyDescent="0.2"/>
    <row r="561" spans="1:13" ht="15" hidden="1" x14ac:dyDescent="0.2">
      <c r="A561" s="83"/>
      <c r="B561" s="83"/>
      <c r="C561" s="84"/>
      <c r="D561" s="85" t="s">
        <v>665</v>
      </c>
      <c r="E561" s="85"/>
      <c r="F561" s="85"/>
      <c r="G561" s="85"/>
      <c r="H561" s="85"/>
      <c r="I561" s="85"/>
      <c r="J561" s="70"/>
      <c r="K561" s="83"/>
      <c r="L561" s="86"/>
      <c r="M561" s="70">
        <f>M563+M578+M579</f>
        <v>0</v>
      </c>
    </row>
    <row r="562" spans="1:13" ht="14.25" hidden="1" x14ac:dyDescent="0.2">
      <c r="A562" s="78"/>
      <c r="B562" s="78"/>
      <c r="C562" s="81"/>
      <c r="D562" s="87" t="s">
        <v>615</v>
      </c>
      <c r="E562" s="82"/>
      <c r="F562" s="82"/>
      <c r="G562" s="82"/>
      <c r="H562" s="82"/>
      <c r="I562" s="82"/>
      <c r="J562" s="67"/>
      <c r="K562" s="78"/>
      <c r="L562" s="65"/>
      <c r="M562" s="67"/>
    </row>
    <row r="563" spans="1:13" ht="14.25" hidden="1" x14ac:dyDescent="0.2">
      <c r="A563" s="78"/>
      <c r="B563" s="78"/>
      <c r="C563" s="81"/>
      <c r="D563" s="82" t="s">
        <v>660</v>
      </c>
      <c r="E563" s="82"/>
      <c r="F563" s="82"/>
      <c r="G563" s="82"/>
      <c r="H563" s="82"/>
      <c r="I563" s="82"/>
      <c r="J563" s="67"/>
      <c r="K563" s="78"/>
      <c r="L563" s="65"/>
      <c r="M563" s="67">
        <f>M565+M566+M572+M576</f>
        <v>0</v>
      </c>
    </row>
    <row r="564" spans="1:13" ht="14.25" hidden="1" x14ac:dyDescent="0.2">
      <c r="A564" s="78"/>
      <c r="B564" s="78"/>
      <c r="C564" s="81"/>
      <c r="D564" s="87" t="s">
        <v>615</v>
      </c>
      <c r="E564" s="82"/>
      <c r="F564" s="82"/>
      <c r="G564" s="82"/>
      <c r="H564" s="82"/>
      <c r="I564" s="82"/>
      <c r="J564" s="67"/>
      <c r="K564" s="78"/>
      <c r="L564" s="65"/>
      <c r="M564" s="67"/>
    </row>
    <row r="565" spans="1:13" ht="14.25" hidden="1" x14ac:dyDescent="0.2">
      <c r="A565" s="78"/>
      <c r="B565" s="78"/>
      <c r="C565" s="81"/>
      <c r="D565" s="82" t="s">
        <v>661</v>
      </c>
      <c r="E565" s="82"/>
      <c r="F565" s="82"/>
      <c r="G565" s="82"/>
      <c r="H565" s="82"/>
      <c r="I565" s="82"/>
      <c r="J565" s="67"/>
      <c r="K565" s="78"/>
      <c r="L565" s="65"/>
      <c r="M565" s="67">
        <f>SUMIF(CD39:CD559, 2, AR39:AR559)</f>
        <v>0</v>
      </c>
    </row>
    <row r="566" spans="1:13" ht="14.25" hidden="1" x14ac:dyDescent="0.2">
      <c r="A566" s="78"/>
      <c r="B566" s="78"/>
      <c r="C566" s="81"/>
      <c r="D566" s="82" t="s">
        <v>617</v>
      </c>
      <c r="E566" s="82"/>
      <c r="F566" s="82"/>
      <c r="G566" s="82"/>
      <c r="H566" s="82"/>
      <c r="I566" s="82"/>
      <c r="J566" s="67"/>
      <c r="K566" s="78"/>
      <c r="L566" s="65"/>
      <c r="M566" s="67">
        <f>M568+M571+M570</f>
        <v>0</v>
      </c>
    </row>
    <row r="567" spans="1:13" ht="14.25" hidden="1" x14ac:dyDescent="0.2">
      <c r="A567" s="78"/>
      <c r="B567" s="78"/>
      <c r="C567" s="81"/>
      <c r="D567" s="87" t="s">
        <v>618</v>
      </c>
      <c r="E567" s="82"/>
      <c r="F567" s="82"/>
      <c r="G567" s="82"/>
      <c r="H567" s="82"/>
      <c r="I567" s="82"/>
      <c r="J567" s="67"/>
      <c r="K567" s="78"/>
      <c r="L567" s="65"/>
      <c r="M567" s="67"/>
    </row>
    <row r="568" spans="1:13" ht="14.25" hidden="1" x14ac:dyDescent="0.2">
      <c r="A568" s="78"/>
      <c r="B568" s="78"/>
      <c r="C568" s="81"/>
      <c r="D568" s="82" t="s">
        <v>617</v>
      </c>
      <c r="E568" s="82"/>
      <c r="F568" s="82"/>
      <c r="G568" s="82"/>
      <c r="H568" s="82"/>
      <c r="I568" s="82"/>
      <c r="J568" s="67"/>
      <c r="K568" s="78"/>
      <c r="L568" s="65"/>
      <c r="M568" s="67">
        <f>SUMIF(CD39:CD559, 2, AO39:AO559)</f>
        <v>0</v>
      </c>
    </row>
    <row r="569" spans="1:13" ht="14.25" hidden="1" x14ac:dyDescent="0.2">
      <c r="A569" s="78"/>
      <c r="B569" s="78"/>
      <c r="C569" s="81"/>
      <c r="D569" s="87" t="s">
        <v>619</v>
      </c>
      <c r="E569" s="82"/>
      <c r="F569" s="82"/>
      <c r="G569" s="82"/>
      <c r="H569" s="82"/>
      <c r="I569" s="82"/>
      <c r="J569" s="67"/>
      <c r="K569" s="78"/>
      <c r="L569" s="65"/>
      <c r="M569" s="67"/>
    </row>
    <row r="570" spans="1:13" ht="14.25" hidden="1" x14ac:dyDescent="0.2">
      <c r="A570" s="78"/>
      <c r="B570" s="78"/>
      <c r="C570" s="81"/>
      <c r="D570" s="82" t="s">
        <v>639</v>
      </c>
      <c r="E570" s="82"/>
      <c r="F570" s="82"/>
      <c r="G570" s="82"/>
      <c r="H570" s="82"/>
      <c r="I570" s="82"/>
      <c r="J570" s="67"/>
      <c r="K570" s="78"/>
      <c r="L570" s="65"/>
      <c r="M570" s="67">
        <f>SUMIF(CD39:CD559, 2, AT39:AT559)</f>
        <v>0</v>
      </c>
    </row>
    <row r="571" spans="1:13" ht="14.25" hidden="1" x14ac:dyDescent="0.2">
      <c r="A571" s="78"/>
      <c r="B571" s="78"/>
      <c r="C571" s="81"/>
      <c r="D571" s="82" t="s">
        <v>620</v>
      </c>
      <c r="E571" s="82"/>
      <c r="F571" s="82"/>
      <c r="G571" s="82"/>
      <c r="H571" s="82"/>
      <c r="I571" s="82"/>
      <c r="J571" s="67"/>
      <c r="K571" s="78"/>
      <c r="L571" s="65"/>
      <c r="M571" s="67">
        <f>SUMIF(CD39:CD559, 2, AV39:AV559)</f>
        <v>0</v>
      </c>
    </row>
    <row r="572" spans="1:13" ht="14.25" hidden="1" x14ac:dyDescent="0.2">
      <c r="A572" s="78"/>
      <c r="B572" s="78"/>
      <c r="C572" s="81"/>
      <c r="D572" s="82" t="s">
        <v>621</v>
      </c>
      <c r="E572" s="82"/>
      <c r="F572" s="82"/>
      <c r="G572" s="82"/>
      <c r="H572" s="82"/>
      <c r="I572" s="82"/>
      <c r="J572" s="67"/>
      <c r="K572" s="78"/>
      <c r="L572" s="65"/>
      <c r="M572" s="67">
        <f>M574+M575</f>
        <v>0</v>
      </c>
    </row>
    <row r="573" spans="1:13" ht="14.25" hidden="1" x14ac:dyDescent="0.2">
      <c r="A573" s="78"/>
      <c r="B573" s="78"/>
      <c r="C573" s="81"/>
      <c r="D573" s="87" t="s">
        <v>618</v>
      </c>
      <c r="E573" s="82"/>
      <c r="F573" s="82"/>
      <c r="G573" s="82"/>
      <c r="H573" s="82"/>
      <c r="I573" s="82"/>
      <c r="J573" s="67"/>
      <c r="K573" s="78"/>
      <c r="L573" s="65"/>
      <c r="M573" s="67"/>
    </row>
    <row r="574" spans="1:13" ht="14.25" hidden="1" x14ac:dyDescent="0.2">
      <c r="A574" s="78"/>
      <c r="B574" s="78"/>
      <c r="C574" s="81"/>
      <c r="D574" s="82" t="s">
        <v>622</v>
      </c>
      <c r="E574" s="82"/>
      <c r="F574" s="82"/>
      <c r="G574" s="82"/>
      <c r="H574" s="82"/>
      <c r="I574" s="82"/>
      <c r="J574" s="67"/>
      <c r="K574" s="78"/>
      <c r="L574" s="65"/>
      <c r="M574" s="67">
        <f>SUMIF(CD39:CD559, 2, AW39:AW559)-SUMIF(CD39:CD559, 2, BK39:BK559)</f>
        <v>0</v>
      </c>
    </row>
    <row r="575" spans="1:13" ht="14.25" hidden="1" x14ac:dyDescent="0.2">
      <c r="A575" s="78"/>
      <c r="B575" s="78"/>
      <c r="C575" s="81"/>
      <c r="D575" s="82" t="s">
        <v>623</v>
      </c>
      <c r="E575" s="82"/>
      <c r="F575" s="82"/>
      <c r="G575" s="82"/>
      <c r="H575" s="82"/>
      <c r="I575" s="82"/>
      <c r="J575" s="67"/>
      <c r="K575" s="78"/>
      <c r="L575" s="65"/>
      <c r="M575" s="67">
        <f>SUMIF(CD39:CD559, 2, BC39:BC559)</f>
        <v>0</v>
      </c>
    </row>
    <row r="576" spans="1:13" ht="14.25" hidden="1" x14ac:dyDescent="0.2">
      <c r="A576" s="78"/>
      <c r="B576" s="78"/>
      <c r="C576" s="81"/>
      <c r="D576" s="82" t="s">
        <v>624</v>
      </c>
      <c r="E576" s="82"/>
      <c r="F576" s="82"/>
      <c r="G576" s="82"/>
      <c r="H576" s="82"/>
      <c r="I576" s="82"/>
      <c r="J576" s="67"/>
      <c r="K576" s="78"/>
      <c r="L576" s="65"/>
      <c r="M576" s="67">
        <f>SUMIF(CD39:CD559, 2, BB39:BB559)</f>
        <v>0</v>
      </c>
    </row>
    <row r="577" spans="1:13" ht="14.25" hidden="1" x14ac:dyDescent="0.2">
      <c r="A577" s="78"/>
      <c r="B577" s="78"/>
      <c r="C577" s="81"/>
      <c r="D577" s="82" t="s">
        <v>662</v>
      </c>
      <c r="E577" s="82"/>
      <c r="F577" s="82"/>
      <c r="G577" s="82"/>
      <c r="H577" s="82"/>
      <c r="I577" s="82"/>
      <c r="J577" s="67"/>
      <c r="K577" s="78"/>
      <c r="L577" s="65"/>
      <c r="M577" s="67">
        <f>SUMIF(CD39:CD559, 2, AR39:AR559)+SUMIF(CD39:CD559, 2, AT39:AT559)+SUMIF(CD39:CD559, 2, AV39:AV559)</f>
        <v>0</v>
      </c>
    </row>
    <row r="578" spans="1:13" ht="14.25" hidden="1" x14ac:dyDescent="0.2">
      <c r="A578" s="78"/>
      <c r="B578" s="78"/>
      <c r="C578" s="81"/>
      <c r="D578" s="82" t="s">
        <v>663</v>
      </c>
      <c r="E578" s="82"/>
      <c r="F578" s="82"/>
      <c r="G578" s="82"/>
      <c r="H578" s="82"/>
      <c r="I578" s="82"/>
      <c r="J578" s="67"/>
      <c r="K578" s="78"/>
      <c r="L578" s="65"/>
      <c r="M578" s="67">
        <f>SUMIF(CD39:CD559, 2, AZ39:AZ559)</f>
        <v>0</v>
      </c>
    </row>
    <row r="579" spans="1:13" ht="14.25" hidden="1" x14ac:dyDescent="0.2">
      <c r="A579" s="78"/>
      <c r="B579" s="78"/>
      <c r="C579" s="81"/>
      <c r="D579" s="82" t="s">
        <v>664</v>
      </c>
      <c r="E579" s="82"/>
      <c r="F579" s="82"/>
      <c r="G579" s="82"/>
      <c r="H579" s="82"/>
      <c r="I579" s="82"/>
      <c r="J579" s="67"/>
      <c r="K579" s="78"/>
      <c r="L579" s="65"/>
      <c r="M579" s="67">
        <f>SUMIF(CD39:CD559, 2, BA39:BA559)</f>
        <v>0</v>
      </c>
    </row>
    <row r="580" spans="1:13" hidden="1" x14ac:dyDescent="0.2"/>
    <row r="581" spans="1:13" ht="15" hidden="1" x14ac:dyDescent="0.2">
      <c r="A581" s="83"/>
      <c r="B581" s="83"/>
      <c r="C581" s="84"/>
      <c r="D581" s="85" t="s">
        <v>666</v>
      </c>
      <c r="E581" s="85"/>
      <c r="F581" s="85"/>
      <c r="G581" s="85"/>
      <c r="H581" s="85"/>
      <c r="I581" s="85"/>
      <c r="J581" s="70"/>
      <c r="K581" s="83"/>
      <c r="L581" s="86"/>
      <c r="M581" s="70">
        <f>M583+M584</f>
        <v>0</v>
      </c>
    </row>
    <row r="582" spans="1:13" ht="14.25" hidden="1" x14ac:dyDescent="0.2">
      <c r="A582" s="78"/>
      <c r="B582" s="78"/>
      <c r="C582" s="81"/>
      <c r="D582" s="87" t="s">
        <v>615</v>
      </c>
      <c r="E582" s="82"/>
      <c r="F582" s="82"/>
      <c r="G582" s="82"/>
      <c r="H582" s="82"/>
      <c r="I582" s="82"/>
      <c r="J582" s="67"/>
      <c r="K582" s="78"/>
      <c r="L582" s="65"/>
      <c r="M582" s="67"/>
    </row>
    <row r="583" spans="1:13" ht="14.25" hidden="1" x14ac:dyDescent="0.2">
      <c r="A583" s="78"/>
      <c r="B583" s="78"/>
      <c r="C583" s="81"/>
      <c r="D583" s="82" t="s">
        <v>629</v>
      </c>
      <c r="E583" s="82"/>
      <c r="F583" s="82"/>
      <c r="G583" s="82"/>
      <c r="H583" s="82"/>
      <c r="I583" s="82"/>
      <c r="J583" s="67"/>
      <c r="K583" s="78"/>
      <c r="L583" s="65"/>
      <c r="M583" s="67">
        <f>SUMIF(CD39:CD579, 3, BK39:BK579)</f>
        <v>0</v>
      </c>
    </row>
    <row r="584" spans="1:13" ht="14.25" hidden="1" x14ac:dyDescent="0.2">
      <c r="A584" s="78"/>
      <c r="B584" s="78"/>
      <c r="C584" s="81"/>
      <c r="D584" s="82" t="s">
        <v>630</v>
      </c>
      <c r="E584" s="82"/>
      <c r="F584" s="82"/>
      <c r="G584" s="82"/>
      <c r="H584" s="82"/>
      <c r="I584" s="82"/>
      <c r="J584" s="67"/>
      <c r="K584" s="78"/>
      <c r="L584" s="65"/>
      <c r="M584" s="67">
        <f>SUMIF(CD39:CD579, 3, BD39:BD579)</f>
        <v>0</v>
      </c>
    </row>
    <row r="585" spans="1:13" hidden="1" x14ac:dyDescent="0.2"/>
    <row r="586" spans="1:13" ht="15" hidden="1" x14ac:dyDescent="0.2">
      <c r="A586" s="83"/>
      <c r="B586" s="83"/>
      <c r="C586" s="84"/>
      <c r="D586" s="85" t="s">
        <v>667</v>
      </c>
      <c r="E586" s="85"/>
      <c r="F586" s="85"/>
      <c r="G586" s="85"/>
      <c r="H586" s="85"/>
      <c r="I586" s="85"/>
      <c r="J586" s="70"/>
      <c r="K586" s="83"/>
      <c r="L586" s="86"/>
      <c r="M586" s="70">
        <f>M594+M609+M610+M588+M589+M590+M591</f>
        <v>0</v>
      </c>
    </row>
    <row r="587" spans="1:13" ht="14.25" hidden="1" x14ac:dyDescent="0.2">
      <c r="A587" s="78"/>
      <c r="B587" s="78"/>
      <c r="C587" s="81"/>
      <c r="D587" s="87" t="s">
        <v>615</v>
      </c>
      <c r="E587" s="82"/>
      <c r="F587" s="82"/>
      <c r="G587" s="82"/>
      <c r="H587" s="82"/>
      <c r="I587" s="82"/>
      <c r="J587" s="67"/>
      <c r="K587" s="78"/>
      <c r="L587" s="65"/>
      <c r="M587" s="67"/>
    </row>
    <row r="588" spans="1:13" ht="14.25" hidden="1" x14ac:dyDescent="0.2">
      <c r="A588" s="78"/>
      <c r="B588" s="78"/>
      <c r="C588" s="81"/>
      <c r="D588" s="82" t="s">
        <v>668</v>
      </c>
      <c r="E588" s="82"/>
      <c r="F588" s="82"/>
      <c r="G588" s="82"/>
      <c r="H588" s="82"/>
      <c r="I588" s="82"/>
      <c r="J588" s="67"/>
      <c r="K588" s="78"/>
      <c r="L588" s="65"/>
      <c r="M588" s="67"/>
    </row>
    <row r="589" spans="1:13" ht="14.25" hidden="1" x14ac:dyDescent="0.2">
      <c r="A589" s="78"/>
      <c r="B589" s="78"/>
      <c r="C589" s="81"/>
      <c r="D589" s="82" t="s">
        <v>668</v>
      </c>
      <c r="E589" s="82"/>
      <c r="F589" s="82"/>
      <c r="G589" s="82"/>
      <c r="H589" s="82"/>
      <c r="I589" s="82"/>
      <c r="J589" s="67"/>
      <c r="K589" s="78"/>
      <c r="L589" s="65"/>
      <c r="M589" s="67">
        <f>SUM(BQ39:BQ584)</f>
        <v>0</v>
      </c>
    </row>
    <row r="590" spans="1:13" ht="14.25" hidden="1" x14ac:dyDescent="0.2">
      <c r="A590" s="78"/>
      <c r="B590" s="78"/>
      <c r="C590" s="81"/>
      <c r="D590" s="82" t="s">
        <v>669</v>
      </c>
      <c r="E590" s="82"/>
      <c r="F590" s="82"/>
      <c r="G590" s="82"/>
      <c r="H590" s="82"/>
      <c r="I590" s="82"/>
      <c r="J590" s="67"/>
      <c r="K590" s="78"/>
      <c r="L590" s="65"/>
      <c r="M590" s="67">
        <f>SUMIF(CD39:CD584, 4, BB39:BB584)+SUMIF(CD39:CD584, 4, BC39:BC584)+SUMIF(CD39:CD584, 4, BD39:BD584)</f>
        <v>0</v>
      </c>
    </row>
    <row r="591" spans="1:13" ht="14.25" hidden="1" x14ac:dyDescent="0.2">
      <c r="A591" s="78"/>
      <c r="B591" s="78"/>
      <c r="C591" s="81"/>
      <c r="D591" s="82" t="s">
        <v>670</v>
      </c>
      <c r="E591" s="82"/>
      <c r="F591" s="82"/>
      <c r="G591" s="82"/>
      <c r="H591" s="82"/>
      <c r="I591" s="82"/>
      <c r="J591" s="67"/>
      <c r="K591" s="78"/>
      <c r="L591" s="65"/>
      <c r="M591" s="67">
        <f>SUM(BO39:BO584)</f>
        <v>0</v>
      </c>
    </row>
    <row r="592" spans="1:13" ht="14.25" hidden="1" x14ac:dyDescent="0.2">
      <c r="A592" s="78"/>
      <c r="B592" s="78"/>
      <c r="C592" s="81"/>
      <c r="D592" s="82" t="s">
        <v>338</v>
      </c>
      <c r="E592" s="82"/>
      <c r="F592" s="82"/>
      <c r="G592" s="82"/>
      <c r="H592" s="82"/>
      <c r="I592" s="82"/>
      <c r="J592" s="67"/>
      <c r="K592" s="78"/>
      <c r="L592" s="65"/>
      <c r="M592" s="67">
        <f>M594+M609+M610</f>
        <v>0</v>
      </c>
    </row>
    <row r="593" spans="1:13" ht="14.25" hidden="1" x14ac:dyDescent="0.2">
      <c r="A593" s="78"/>
      <c r="B593" s="78"/>
      <c r="C593" s="81"/>
      <c r="D593" s="87" t="s">
        <v>615</v>
      </c>
      <c r="E593" s="82"/>
      <c r="F593" s="82"/>
      <c r="G593" s="82"/>
      <c r="H593" s="82"/>
      <c r="I593" s="82"/>
      <c r="J593" s="67"/>
      <c r="K593" s="78"/>
      <c r="L593" s="65"/>
      <c r="M593" s="67"/>
    </row>
    <row r="594" spans="1:13" ht="14.25" hidden="1" x14ac:dyDescent="0.2">
      <c r="A594" s="78"/>
      <c r="B594" s="78"/>
      <c r="C594" s="81"/>
      <c r="D594" s="82" t="s">
        <v>660</v>
      </c>
      <c r="E594" s="82"/>
      <c r="F594" s="82"/>
      <c r="G594" s="82"/>
      <c r="H594" s="82"/>
      <c r="I594" s="82"/>
      <c r="J594" s="67"/>
      <c r="K594" s="78"/>
      <c r="L594" s="65"/>
      <c r="M594" s="67">
        <f>M596+M597+M603+M607</f>
        <v>0</v>
      </c>
    </row>
    <row r="595" spans="1:13" ht="14.25" hidden="1" x14ac:dyDescent="0.2">
      <c r="A595" s="78"/>
      <c r="B595" s="78"/>
      <c r="C595" s="81"/>
      <c r="D595" s="87" t="s">
        <v>615</v>
      </c>
      <c r="E595" s="82"/>
      <c r="F595" s="82"/>
      <c r="G595" s="82"/>
      <c r="H595" s="82"/>
      <c r="I595" s="82"/>
      <c r="J595" s="67"/>
      <c r="K595" s="78"/>
      <c r="L595" s="65"/>
      <c r="M595" s="67"/>
    </row>
    <row r="596" spans="1:13" ht="14.25" hidden="1" x14ac:dyDescent="0.2">
      <c r="A596" s="78"/>
      <c r="B596" s="78"/>
      <c r="C596" s="81"/>
      <c r="D596" s="82" t="s">
        <v>661</v>
      </c>
      <c r="E596" s="82"/>
      <c r="F596" s="82"/>
      <c r="G596" s="82"/>
      <c r="H596" s="82"/>
      <c r="I596" s="82"/>
      <c r="J596" s="67"/>
      <c r="K596" s="78"/>
      <c r="L596" s="65"/>
      <c r="M596" s="67">
        <f>SUMIF(CD39:CD584, 4, AR39:AR584)</f>
        <v>0</v>
      </c>
    </row>
    <row r="597" spans="1:13" ht="14.25" hidden="1" x14ac:dyDescent="0.2">
      <c r="A597" s="78"/>
      <c r="B597" s="78"/>
      <c r="C597" s="81"/>
      <c r="D597" s="82" t="s">
        <v>617</v>
      </c>
      <c r="E597" s="82"/>
      <c r="F597" s="82"/>
      <c r="G597" s="82"/>
      <c r="H597" s="82"/>
      <c r="I597" s="82"/>
      <c r="J597" s="67"/>
      <c r="K597" s="78"/>
      <c r="L597" s="65"/>
      <c r="M597" s="67">
        <f>M599+M602+M601</f>
        <v>0</v>
      </c>
    </row>
    <row r="598" spans="1:13" ht="14.25" hidden="1" x14ac:dyDescent="0.2">
      <c r="A598" s="78"/>
      <c r="B598" s="78"/>
      <c r="C598" s="81"/>
      <c r="D598" s="87" t="s">
        <v>618</v>
      </c>
      <c r="E598" s="82"/>
      <c r="F598" s="82"/>
      <c r="G598" s="82"/>
      <c r="H598" s="82"/>
      <c r="I598" s="82"/>
      <c r="J598" s="67"/>
      <c r="K598" s="78"/>
      <c r="L598" s="65"/>
      <c r="M598" s="67"/>
    </row>
    <row r="599" spans="1:13" ht="14.25" hidden="1" x14ac:dyDescent="0.2">
      <c r="A599" s="78"/>
      <c r="B599" s="78"/>
      <c r="C599" s="81"/>
      <c r="D599" s="82" t="s">
        <v>617</v>
      </c>
      <c r="E599" s="82"/>
      <c r="F599" s="82"/>
      <c r="G599" s="82"/>
      <c r="H599" s="82"/>
      <c r="I599" s="82"/>
      <c r="J599" s="67"/>
      <c r="K599" s="78"/>
      <c r="L599" s="65"/>
      <c r="M599" s="67">
        <f>SUMIF(CD39:CD584, 4, AO39:AO584)</f>
        <v>0</v>
      </c>
    </row>
    <row r="600" spans="1:13" ht="14.25" hidden="1" x14ac:dyDescent="0.2">
      <c r="A600" s="78"/>
      <c r="B600" s="78"/>
      <c r="C600" s="81"/>
      <c r="D600" s="87" t="s">
        <v>619</v>
      </c>
      <c r="E600" s="82"/>
      <c r="F600" s="82"/>
      <c r="G600" s="82"/>
      <c r="H600" s="82"/>
      <c r="I600" s="82"/>
      <c r="J600" s="67"/>
      <c r="K600" s="78"/>
      <c r="L600" s="65"/>
      <c r="M600" s="67"/>
    </row>
    <row r="601" spans="1:13" ht="14.25" hidden="1" x14ac:dyDescent="0.2">
      <c r="A601" s="78"/>
      <c r="B601" s="78"/>
      <c r="C601" s="81"/>
      <c r="D601" s="82" t="s">
        <v>639</v>
      </c>
      <c r="E601" s="82"/>
      <c r="F601" s="82"/>
      <c r="G601" s="82"/>
      <c r="H601" s="82"/>
      <c r="I601" s="82"/>
      <c r="J601" s="67"/>
      <c r="K601" s="78"/>
      <c r="L601" s="65"/>
      <c r="M601" s="67">
        <f>SUMIF(CD39:CD584, 4, AT39:AT584)</f>
        <v>0</v>
      </c>
    </row>
    <row r="602" spans="1:13" ht="14.25" hidden="1" x14ac:dyDescent="0.2">
      <c r="A602" s="78"/>
      <c r="B602" s="78"/>
      <c r="C602" s="81"/>
      <c r="D602" s="82" t="s">
        <v>620</v>
      </c>
      <c r="E602" s="82"/>
      <c r="F602" s="82"/>
      <c r="G602" s="82"/>
      <c r="H602" s="82"/>
      <c r="I602" s="82"/>
      <c r="J602" s="67"/>
      <c r="K602" s="78"/>
      <c r="L602" s="65"/>
      <c r="M602" s="67">
        <f>SUMIF(CD39:CD584, 4, AV39:AV584)</f>
        <v>0</v>
      </c>
    </row>
    <row r="603" spans="1:13" ht="14.25" hidden="1" x14ac:dyDescent="0.2">
      <c r="A603" s="78"/>
      <c r="B603" s="78"/>
      <c r="C603" s="81"/>
      <c r="D603" s="82" t="s">
        <v>621</v>
      </c>
      <c r="E603" s="82"/>
      <c r="F603" s="82"/>
      <c r="G603" s="82"/>
      <c r="H603" s="82"/>
      <c r="I603" s="82"/>
      <c r="J603" s="67"/>
      <c r="K603" s="78"/>
      <c r="L603" s="65"/>
      <c r="M603" s="67">
        <f>M605+M606</f>
        <v>0</v>
      </c>
    </row>
    <row r="604" spans="1:13" ht="14.25" hidden="1" x14ac:dyDescent="0.2">
      <c r="A604" s="78"/>
      <c r="B604" s="78"/>
      <c r="C604" s="81"/>
      <c r="D604" s="87" t="s">
        <v>618</v>
      </c>
      <c r="E604" s="82"/>
      <c r="F604" s="82"/>
      <c r="G604" s="82"/>
      <c r="H604" s="82"/>
      <c r="I604" s="82"/>
      <c r="J604" s="67"/>
      <c r="K604" s="78"/>
      <c r="L604" s="65"/>
      <c r="M604" s="67"/>
    </row>
    <row r="605" spans="1:13" ht="14.25" hidden="1" x14ac:dyDescent="0.2">
      <c r="A605" s="78"/>
      <c r="B605" s="78"/>
      <c r="C605" s="81"/>
      <c r="D605" s="82" t="s">
        <v>622</v>
      </c>
      <c r="E605" s="82"/>
      <c r="F605" s="82"/>
      <c r="G605" s="82"/>
      <c r="H605" s="82"/>
      <c r="I605" s="82"/>
      <c r="J605" s="67"/>
      <c r="K605" s="78"/>
      <c r="L605" s="65"/>
      <c r="M605" s="67">
        <f>SUMIF(CD39:CD584, 4, AW39:AW584)-SUMIF(CD39:CD584, 4, BK39:BK584)</f>
        <v>0</v>
      </c>
    </row>
    <row r="606" spans="1:13" ht="14.25" hidden="1" x14ac:dyDescent="0.2">
      <c r="A606" s="78"/>
      <c r="B606" s="78"/>
      <c r="C606" s="81"/>
      <c r="D606" s="82" t="s">
        <v>623</v>
      </c>
      <c r="E606" s="82"/>
      <c r="F606" s="82"/>
      <c r="G606" s="82"/>
      <c r="H606" s="82"/>
      <c r="I606" s="82"/>
      <c r="J606" s="67"/>
      <c r="K606" s="78"/>
      <c r="L606" s="65"/>
      <c r="M606" s="67">
        <f>SUMIF(CD39:CD584, 4, BC39:BC584)</f>
        <v>0</v>
      </c>
    </row>
    <row r="607" spans="1:13" ht="14.25" hidden="1" x14ac:dyDescent="0.2">
      <c r="A607" s="78"/>
      <c r="B607" s="78"/>
      <c r="C607" s="81"/>
      <c r="D607" s="82" t="s">
        <v>624</v>
      </c>
      <c r="E607" s="82"/>
      <c r="F607" s="82"/>
      <c r="G607" s="82"/>
      <c r="H607" s="82"/>
      <c r="I607" s="82"/>
      <c r="J607" s="67"/>
      <c r="K607" s="78"/>
      <c r="L607" s="65"/>
      <c r="M607" s="67">
        <f>SUMIF(CD39:CD584, 4, BB39:BB584)</f>
        <v>0</v>
      </c>
    </row>
    <row r="608" spans="1:13" ht="14.25" hidden="1" x14ac:dyDescent="0.2">
      <c r="A608" s="78"/>
      <c r="B608" s="78"/>
      <c r="C608" s="81"/>
      <c r="D608" s="82" t="s">
        <v>662</v>
      </c>
      <c r="E608" s="82"/>
      <c r="F608" s="82"/>
      <c r="G608" s="82"/>
      <c r="H608" s="82"/>
      <c r="I608" s="82"/>
      <c r="J608" s="67"/>
      <c r="K608" s="78"/>
      <c r="L608" s="65"/>
      <c r="M608" s="67">
        <f>SUMIF(CD39:CD584, 4, AR39:AR584)+SUMIF(CD39:CD584, 4, AT39:AT584)+SUMIF(CD39:CD584, 4, AV39:AV584)</f>
        <v>0</v>
      </c>
    </row>
    <row r="609" spans="1:13" ht="14.25" hidden="1" x14ac:dyDescent="0.2">
      <c r="A609" s="78"/>
      <c r="B609" s="78"/>
      <c r="C609" s="81"/>
      <c r="D609" s="82" t="s">
        <v>663</v>
      </c>
      <c r="E609" s="82"/>
      <c r="F609" s="82"/>
      <c r="G609" s="82"/>
      <c r="H609" s="82"/>
      <c r="I609" s="82"/>
      <c r="J609" s="67"/>
      <c r="K609" s="78"/>
      <c r="L609" s="65"/>
      <c r="M609" s="67">
        <f>SUMIF(CD39:CD584, 4, AZ39:AZ584)</f>
        <v>0</v>
      </c>
    </row>
    <row r="610" spans="1:13" ht="14.25" hidden="1" x14ac:dyDescent="0.2">
      <c r="A610" s="78"/>
      <c r="B610" s="78"/>
      <c r="C610" s="81"/>
      <c r="D610" s="82" t="s">
        <v>664</v>
      </c>
      <c r="E610" s="82"/>
      <c r="F610" s="82"/>
      <c r="G610" s="82"/>
      <c r="H610" s="82"/>
      <c r="I610" s="82"/>
      <c r="J610" s="67"/>
      <c r="K610" s="78"/>
      <c r="L610" s="65"/>
      <c r="M610" s="67">
        <f>SUMIF(CD39:CD584, 4, BA39:BA584)</f>
        <v>0</v>
      </c>
    </row>
    <row r="612" spans="1:13" ht="15" x14ac:dyDescent="0.2">
      <c r="A612" s="83"/>
      <c r="B612" s="83"/>
      <c r="C612" s="84"/>
      <c r="D612" s="85" t="s">
        <v>737</v>
      </c>
      <c r="E612" s="85"/>
      <c r="F612" s="85"/>
      <c r="G612" s="85"/>
      <c r="H612" s="85"/>
      <c r="I612" s="85"/>
      <c r="J612" s="70"/>
      <c r="K612" s="83"/>
      <c r="L612" s="86"/>
      <c r="M612" s="70">
        <f>M541+M561+M581+M586</f>
        <v>191079.03</v>
      </c>
    </row>
    <row r="613" spans="1:13" ht="14.25" x14ac:dyDescent="0.2">
      <c r="A613" s="78"/>
      <c r="B613" s="78"/>
      <c r="C613" s="81"/>
      <c r="D613" s="87" t="s">
        <v>615</v>
      </c>
      <c r="E613" s="82"/>
      <c r="F613" s="82"/>
      <c r="G613" s="82"/>
      <c r="H613" s="82"/>
      <c r="I613" s="82"/>
      <c r="J613" s="67"/>
      <c r="K613" s="78"/>
      <c r="L613" s="65"/>
      <c r="M613" s="67"/>
    </row>
    <row r="614" spans="1:13" ht="14.25" x14ac:dyDescent="0.2">
      <c r="A614" s="78"/>
      <c r="B614" s="78"/>
      <c r="C614" s="81"/>
      <c r="D614" s="82" t="s">
        <v>660</v>
      </c>
      <c r="E614" s="82"/>
      <c r="F614" s="82"/>
      <c r="G614" s="82"/>
      <c r="H614" s="82"/>
      <c r="I614" s="82"/>
      <c r="J614" s="67"/>
      <c r="K614" s="78"/>
      <c r="L614" s="65"/>
      <c r="M614" s="67">
        <f>M616+M617+M623+M627</f>
        <v>159406.68</v>
      </c>
    </row>
    <row r="615" spans="1:13" ht="14.25" x14ac:dyDescent="0.2">
      <c r="A615" s="78"/>
      <c r="B615" s="78"/>
      <c r="C615" s="81"/>
      <c r="D615" s="87" t="s">
        <v>615</v>
      </c>
      <c r="E615" s="82"/>
      <c r="F615" s="82"/>
      <c r="G615" s="82"/>
      <c r="H615" s="82"/>
      <c r="I615" s="82"/>
      <c r="J615" s="67"/>
      <c r="K615" s="78"/>
      <c r="L615" s="65"/>
      <c r="M615" s="67"/>
    </row>
    <row r="616" spans="1:13" ht="14.25" x14ac:dyDescent="0.2">
      <c r="A616" s="78"/>
      <c r="B616" s="78"/>
      <c r="C616" s="81"/>
      <c r="D616" s="82" t="s">
        <v>661</v>
      </c>
      <c r="E616" s="82"/>
      <c r="F616" s="82"/>
      <c r="G616" s="82"/>
      <c r="H616" s="82"/>
      <c r="I616" s="82"/>
      <c r="J616" s="67"/>
      <c r="K616" s="78"/>
      <c r="L616" s="65"/>
      <c r="M616" s="67">
        <f>SUM(AR39:AR610)</f>
        <v>16571.87</v>
      </c>
    </row>
    <row r="617" spans="1:13" ht="14.25" hidden="1" x14ac:dyDescent="0.2">
      <c r="A617" s="78"/>
      <c r="B617" s="78"/>
      <c r="C617" s="81"/>
      <c r="D617" s="82" t="s">
        <v>617</v>
      </c>
      <c r="E617" s="82"/>
      <c r="F617" s="82"/>
      <c r="G617" s="82"/>
      <c r="H617" s="82"/>
      <c r="I617" s="82"/>
      <c r="J617" s="67"/>
      <c r="K617" s="78"/>
      <c r="L617" s="65"/>
      <c r="M617" s="67">
        <f>M619+M622+M621</f>
        <v>5678.58</v>
      </c>
    </row>
    <row r="618" spans="1:13" ht="14.25" hidden="1" x14ac:dyDescent="0.2">
      <c r="A618" s="78"/>
      <c r="B618" s="78"/>
      <c r="C618" s="81"/>
      <c r="D618" s="87" t="s">
        <v>618</v>
      </c>
      <c r="E618" s="82"/>
      <c r="F618" s="82"/>
      <c r="G618" s="82"/>
      <c r="H618" s="82"/>
      <c r="I618" s="82"/>
      <c r="J618" s="67"/>
      <c r="K618" s="78"/>
      <c r="L618" s="65"/>
      <c r="M618" s="67"/>
    </row>
    <row r="619" spans="1:13" ht="14.25" x14ac:dyDescent="0.2">
      <c r="A619" s="78"/>
      <c r="B619" s="78"/>
      <c r="C619" s="81"/>
      <c r="D619" s="82" t="s">
        <v>617</v>
      </c>
      <c r="E619" s="82"/>
      <c r="F619" s="82"/>
      <c r="G619" s="82"/>
      <c r="H619" s="82"/>
      <c r="I619" s="82"/>
      <c r="J619" s="67"/>
      <c r="K619" s="78"/>
      <c r="L619" s="65"/>
      <c r="M619" s="67">
        <f>SUM(AO39:AO610)</f>
        <v>2819.5600000000004</v>
      </c>
    </row>
    <row r="620" spans="1:13" ht="14.25" hidden="1" x14ac:dyDescent="0.2">
      <c r="A620" s="78"/>
      <c r="B620" s="78"/>
      <c r="C620" s="81"/>
      <c r="D620" s="87" t="s">
        <v>619</v>
      </c>
      <c r="E620" s="82"/>
      <c r="F620" s="82"/>
      <c r="G620" s="82"/>
      <c r="H620" s="82"/>
      <c r="I620" s="82"/>
      <c r="J620" s="67"/>
      <c r="K620" s="78"/>
      <c r="L620" s="65"/>
      <c r="M620" s="67"/>
    </row>
    <row r="621" spans="1:13" ht="14.25" x14ac:dyDescent="0.2">
      <c r="A621" s="78"/>
      <c r="B621" s="78"/>
      <c r="C621" s="81"/>
      <c r="D621" s="82" t="s">
        <v>639</v>
      </c>
      <c r="E621" s="82"/>
      <c r="F621" s="82"/>
      <c r="G621" s="82"/>
      <c r="H621" s="82"/>
      <c r="I621" s="82"/>
      <c r="J621" s="67"/>
      <c r="K621" s="78"/>
      <c r="L621" s="65"/>
      <c r="M621" s="67">
        <f>SUM(AT39:AT610)</f>
        <v>2859.02</v>
      </c>
    </row>
    <row r="622" spans="1:13" ht="14.25" hidden="1" x14ac:dyDescent="0.2">
      <c r="A622" s="78"/>
      <c r="B622" s="78"/>
      <c r="C622" s="81"/>
      <c r="D622" s="82" t="s">
        <v>620</v>
      </c>
      <c r="E622" s="82"/>
      <c r="F622" s="82"/>
      <c r="G622" s="82"/>
      <c r="H622" s="82"/>
      <c r="I622" s="82"/>
      <c r="J622" s="67"/>
      <c r="K622" s="78"/>
      <c r="L622" s="65"/>
      <c r="M622" s="67">
        <f>SUM(AV39:AV610)</f>
        <v>0</v>
      </c>
    </row>
    <row r="623" spans="1:13" ht="14.25" x14ac:dyDescent="0.2">
      <c r="A623" s="78"/>
      <c r="B623" s="78"/>
      <c r="C623" s="81"/>
      <c r="D623" s="82" t="s">
        <v>621</v>
      </c>
      <c r="E623" s="82"/>
      <c r="F623" s="82"/>
      <c r="G623" s="82"/>
      <c r="H623" s="82"/>
      <c r="I623" s="82"/>
      <c r="J623" s="67"/>
      <c r="K623" s="78"/>
      <c r="L623" s="65"/>
      <c r="M623" s="67">
        <f>M625+M626</f>
        <v>137156.23000000001</v>
      </c>
    </row>
    <row r="624" spans="1:13" ht="14.25" x14ac:dyDescent="0.2">
      <c r="A624" s="78"/>
      <c r="B624" s="78"/>
      <c r="C624" s="81"/>
      <c r="D624" s="87" t="s">
        <v>618</v>
      </c>
      <c r="E624" s="82"/>
      <c r="F624" s="82"/>
      <c r="G624" s="82"/>
      <c r="H624" s="82"/>
      <c r="I624" s="82"/>
      <c r="J624" s="67"/>
      <c r="K624" s="78"/>
      <c r="L624" s="65"/>
      <c r="M624" s="67"/>
    </row>
    <row r="625" spans="1:13" ht="14.25" x14ac:dyDescent="0.2">
      <c r="A625" s="78"/>
      <c r="B625" s="78"/>
      <c r="C625" s="81"/>
      <c r="D625" s="82" t="s">
        <v>622</v>
      </c>
      <c r="E625" s="82"/>
      <c r="F625" s="82"/>
      <c r="G625" s="82"/>
      <c r="H625" s="82"/>
      <c r="I625" s="82"/>
      <c r="J625" s="67"/>
      <c r="K625" s="78"/>
      <c r="L625" s="65"/>
      <c r="M625" s="67">
        <f>SUM(AW39:AW610)-SUM(BK39:BK610)</f>
        <v>137156.23000000001</v>
      </c>
    </row>
    <row r="626" spans="1:13" ht="14.25" hidden="1" x14ac:dyDescent="0.2">
      <c r="A626" s="78"/>
      <c r="B626" s="78"/>
      <c r="C626" s="81"/>
      <c r="D626" s="82" t="s">
        <v>623</v>
      </c>
      <c r="E626" s="82"/>
      <c r="F626" s="82"/>
      <c r="G626" s="82"/>
      <c r="H626" s="82"/>
      <c r="I626" s="82"/>
      <c r="J626" s="67"/>
      <c r="K626" s="78"/>
      <c r="L626" s="65"/>
      <c r="M626" s="67">
        <f>SUM(BC39:BC610)</f>
        <v>0</v>
      </c>
    </row>
    <row r="627" spans="1:13" ht="14.25" hidden="1" x14ac:dyDescent="0.2">
      <c r="A627" s="78"/>
      <c r="B627" s="78"/>
      <c r="C627" s="81"/>
      <c r="D627" s="82" t="s">
        <v>624</v>
      </c>
      <c r="E627" s="82"/>
      <c r="F627" s="82"/>
      <c r="G627" s="82"/>
      <c r="H627" s="82"/>
      <c r="I627" s="82"/>
      <c r="J627" s="67"/>
      <c r="K627" s="78"/>
      <c r="L627" s="65"/>
      <c r="M627" s="67">
        <f>SUM(BB39:BB610)</f>
        <v>0</v>
      </c>
    </row>
    <row r="628" spans="1:13" ht="14.25" x14ac:dyDescent="0.2">
      <c r="A628" s="78"/>
      <c r="B628" s="78"/>
      <c r="C628" s="81"/>
      <c r="D628" s="82" t="s">
        <v>625</v>
      </c>
      <c r="E628" s="82"/>
      <c r="F628" s="82"/>
      <c r="G628" s="82"/>
      <c r="H628" s="82"/>
      <c r="I628" s="82"/>
      <c r="J628" s="67"/>
      <c r="K628" s="78"/>
      <c r="L628" s="65"/>
      <c r="M628" s="67">
        <f>SUM(AR39:AR610)+SUM(AT39:AT610)+SUM(AV39:AV610)</f>
        <v>19430.89</v>
      </c>
    </row>
    <row r="629" spans="1:13" ht="14.25" x14ac:dyDescent="0.2">
      <c r="A629" s="78"/>
      <c r="B629" s="78"/>
      <c r="C629" s="81"/>
      <c r="D629" s="82" t="s">
        <v>626</v>
      </c>
      <c r="E629" s="82"/>
      <c r="F629" s="82"/>
      <c r="G629" s="82"/>
      <c r="H629" s="82"/>
      <c r="I629" s="82"/>
      <c r="J629" s="67"/>
      <c r="K629" s="78"/>
      <c r="L629" s="65"/>
      <c r="M629" s="67">
        <f>SUM(AZ39:AZ610)</f>
        <v>20013.809999999998</v>
      </c>
    </row>
    <row r="630" spans="1:13" ht="14.25" x14ac:dyDescent="0.2">
      <c r="A630" s="78"/>
      <c r="B630" s="78"/>
      <c r="C630" s="81"/>
      <c r="D630" s="82" t="s">
        <v>627</v>
      </c>
      <c r="E630" s="82"/>
      <c r="F630" s="82"/>
      <c r="G630" s="82"/>
      <c r="H630" s="82"/>
      <c r="I630" s="82"/>
      <c r="J630" s="67"/>
      <c r="K630" s="78"/>
      <c r="L630" s="65"/>
      <c r="M630" s="67">
        <f>SUM(BA39:BA610)</f>
        <v>11658.54</v>
      </c>
    </row>
    <row r="631" spans="1:13" ht="14.25" hidden="1" x14ac:dyDescent="0.2">
      <c r="A631" s="78"/>
      <c r="B631" s="78"/>
      <c r="C631" s="81"/>
      <c r="D631" s="82" t="s">
        <v>672</v>
      </c>
      <c r="E631" s="82"/>
      <c r="F631" s="82"/>
      <c r="G631" s="82"/>
      <c r="H631" s="82"/>
      <c r="I631" s="82"/>
      <c r="J631" s="67"/>
      <c r="K631" s="78"/>
      <c r="L631" s="65"/>
      <c r="M631" s="67">
        <f>M633+M634</f>
        <v>0</v>
      </c>
    </row>
    <row r="632" spans="1:13" ht="14.25" hidden="1" x14ac:dyDescent="0.2">
      <c r="A632" s="78"/>
      <c r="B632" s="78"/>
      <c r="C632" s="81"/>
      <c r="D632" s="87" t="s">
        <v>615</v>
      </c>
      <c r="E632" s="82"/>
      <c r="F632" s="82"/>
      <c r="G632" s="82"/>
      <c r="H632" s="82"/>
      <c r="I632" s="82"/>
      <c r="J632" s="67"/>
      <c r="K632" s="78"/>
      <c r="L632" s="65"/>
      <c r="M632" s="67"/>
    </row>
    <row r="633" spans="1:13" ht="14.25" hidden="1" x14ac:dyDescent="0.2">
      <c r="A633" s="78"/>
      <c r="B633" s="78"/>
      <c r="C633" s="81"/>
      <c r="D633" s="82" t="s">
        <v>629</v>
      </c>
      <c r="E633" s="82"/>
      <c r="F633" s="82"/>
      <c r="G633" s="82"/>
      <c r="H633" s="82"/>
      <c r="I633" s="82"/>
      <c r="J633" s="67"/>
      <c r="K633" s="78"/>
      <c r="L633" s="65"/>
      <c r="M633" s="67">
        <f>SUM(BK39:BK610)</f>
        <v>0</v>
      </c>
    </row>
    <row r="634" spans="1:13" ht="14.25" hidden="1" x14ac:dyDescent="0.2">
      <c r="A634" s="78"/>
      <c r="B634" s="78"/>
      <c r="C634" s="81"/>
      <c r="D634" s="82" t="s">
        <v>630</v>
      </c>
      <c r="E634" s="82"/>
      <c r="F634" s="82"/>
      <c r="G634" s="82"/>
      <c r="H634" s="82"/>
      <c r="I634" s="82"/>
      <c r="J634" s="67"/>
      <c r="K634" s="78"/>
      <c r="L634" s="65"/>
      <c r="M634" s="67">
        <f>SUM(BD39:BD610)</f>
        <v>0</v>
      </c>
    </row>
    <row r="635" spans="1:13" ht="14.25" hidden="1" x14ac:dyDescent="0.2">
      <c r="A635" s="78"/>
      <c r="B635" s="78"/>
      <c r="C635" s="81"/>
      <c r="D635" s="82" t="s">
        <v>673</v>
      </c>
      <c r="E635" s="82"/>
      <c r="F635" s="82"/>
      <c r="G635" s="82"/>
      <c r="H635" s="82"/>
      <c r="I635" s="82"/>
      <c r="J635" s="67"/>
      <c r="K635" s="78"/>
      <c r="L635" s="65"/>
      <c r="M635" s="67">
        <f>M586</f>
        <v>0</v>
      </c>
    </row>
    <row r="636" spans="1:13" ht="14.25" x14ac:dyDescent="0.2">
      <c r="A636" s="78"/>
      <c r="B636" s="78"/>
      <c r="C636" s="81"/>
      <c r="D636" s="85" t="s">
        <v>634</v>
      </c>
      <c r="E636" s="82"/>
      <c r="F636" s="82"/>
      <c r="G636" s="82"/>
      <c r="H636" s="82"/>
      <c r="I636" s="82"/>
      <c r="J636" s="67"/>
      <c r="K636" s="78"/>
      <c r="L636" s="65"/>
      <c r="M636" s="67"/>
    </row>
    <row r="637" spans="1:13" ht="14.25" x14ac:dyDescent="0.2">
      <c r="A637" s="78"/>
      <c r="B637" s="78"/>
      <c r="C637" s="81"/>
      <c r="D637" s="82" t="s">
        <v>635</v>
      </c>
      <c r="E637" s="82"/>
      <c r="F637" s="82"/>
      <c r="G637" s="82"/>
      <c r="H637" s="82"/>
      <c r="I637" s="82"/>
      <c r="J637" s="67"/>
      <c r="K637" s="78"/>
      <c r="L637" s="65"/>
      <c r="M637" s="67">
        <f>SUM(AX39:AX610)</f>
        <v>137156.23000000001</v>
      </c>
    </row>
    <row r="638" spans="1:13" ht="14.25" hidden="1" x14ac:dyDescent="0.2">
      <c r="A638" s="78"/>
      <c r="B638" s="78"/>
      <c r="C638" s="81"/>
      <c r="D638" s="82" t="s">
        <v>636</v>
      </c>
      <c r="E638" s="82"/>
      <c r="F638" s="82"/>
      <c r="G638" s="82"/>
      <c r="H638" s="82"/>
      <c r="I638" s="82"/>
      <c r="J638" s="67"/>
      <c r="K638" s="78"/>
      <c r="L638" s="65"/>
      <c r="M638" s="67">
        <f>SUM(AY39:AY610)</f>
        <v>0</v>
      </c>
    </row>
    <row r="639" spans="1:13" ht="14.25" x14ac:dyDescent="0.2">
      <c r="A639" s="78"/>
      <c r="B639" s="78"/>
      <c r="C639" s="81"/>
      <c r="D639" s="82" t="s">
        <v>637</v>
      </c>
      <c r="E639" s="82"/>
      <c r="F639" s="82"/>
      <c r="G639" s="88"/>
      <c r="H639" s="69">
        <f>Source!F980</f>
        <v>20.83944</v>
      </c>
      <c r="I639" s="78"/>
      <c r="J639" s="78"/>
      <c r="K639" s="78"/>
      <c r="L639" s="78"/>
      <c r="M639" s="78"/>
    </row>
    <row r="640" spans="1:13" ht="14.25" x14ac:dyDescent="0.2">
      <c r="A640" s="78"/>
      <c r="B640" s="78"/>
      <c r="C640" s="81"/>
      <c r="D640" s="82" t="s">
        <v>638</v>
      </c>
      <c r="E640" s="82"/>
      <c r="F640" s="82"/>
      <c r="G640" s="88"/>
      <c r="H640" s="69">
        <f>Source!F981</f>
        <v>5.3521799999999997</v>
      </c>
      <c r="I640" s="78"/>
      <c r="J640" s="78"/>
      <c r="K640" s="78"/>
      <c r="L640" s="78"/>
      <c r="M640" s="78"/>
    </row>
    <row r="644" spans="1:13" ht="14.25" customHeight="1" x14ac:dyDescent="0.2">
      <c r="A644" s="155"/>
      <c r="B644" s="18"/>
      <c r="C644" s="156" t="s">
        <v>738</v>
      </c>
      <c r="D644" s="158" t="str">
        <f>IF(Source!AC15&lt;&gt;"", Source!AC15," ")</f>
        <v xml:space="preserve"> </v>
      </c>
      <c r="E644" s="159"/>
      <c r="F644" s="159"/>
      <c r="G644" s="159"/>
      <c r="H644" s="159"/>
      <c r="I644" s="157" t="str">
        <f>IF(Source!AB15&lt;&gt;"", Source!AB15," ")</f>
        <v xml:space="preserve"> </v>
      </c>
      <c r="J644" s="13"/>
      <c r="K644" s="13"/>
      <c r="L644" s="13"/>
      <c r="M644" s="13"/>
    </row>
    <row r="645" spans="1:13" ht="14.25" customHeight="1" x14ac:dyDescent="0.2">
      <c r="A645" s="34"/>
      <c r="B645" s="18"/>
      <c r="C645" s="108"/>
      <c r="D645" s="123" t="s">
        <v>675</v>
      </c>
      <c r="E645" s="123"/>
      <c r="F645" s="123"/>
      <c r="G645" s="123"/>
      <c r="H645" s="123"/>
      <c r="I645" s="24"/>
      <c r="J645" s="13"/>
      <c r="K645" s="13"/>
      <c r="L645" s="13"/>
      <c r="M645" s="13"/>
    </row>
    <row r="646" spans="1:13" ht="12.75" customHeight="1" x14ac:dyDescent="0.2">
      <c r="A646" s="34"/>
      <c r="B646" s="18"/>
      <c r="C646" s="160"/>
      <c r="D646" s="34"/>
      <c r="E646" s="34"/>
      <c r="F646" s="34"/>
      <c r="G646" s="34"/>
      <c r="H646" s="34"/>
      <c r="I646" s="34"/>
      <c r="J646" s="13"/>
      <c r="K646" s="13"/>
      <c r="L646" s="13"/>
      <c r="M646" s="13"/>
    </row>
    <row r="647" spans="1:13" ht="14.25" customHeight="1" x14ac:dyDescent="0.2">
      <c r="A647" s="34"/>
      <c r="B647" s="18"/>
      <c r="C647" s="156" t="s">
        <v>739</v>
      </c>
      <c r="D647" s="158" t="str">
        <f>IF(Source!AG15&lt;&gt;"", Source!AG15," ")</f>
        <v xml:space="preserve"> </v>
      </c>
      <c r="E647" s="159"/>
      <c r="F647" s="159"/>
      <c r="G647" s="159"/>
      <c r="H647" s="159"/>
      <c r="I647" s="161" t="str">
        <f>IF(Source!AF15&lt;&gt;"", Source!AF15," ")</f>
        <v xml:space="preserve"> </v>
      </c>
      <c r="J647" s="13"/>
      <c r="K647" s="13"/>
      <c r="L647" s="13"/>
      <c r="M647" s="13"/>
    </row>
    <row r="648" spans="1:13" ht="14.25" customHeight="1" x14ac:dyDescent="0.2">
      <c r="A648" s="34"/>
      <c r="B648" s="24"/>
      <c r="C648" s="24"/>
      <c r="D648" s="123" t="s">
        <v>675</v>
      </c>
      <c r="E648" s="123"/>
      <c r="F648" s="123"/>
      <c r="G648" s="123"/>
      <c r="H648" s="123"/>
      <c r="I648" s="24"/>
      <c r="J648" s="13"/>
      <c r="K648" s="13"/>
      <c r="L648" s="13"/>
      <c r="M648" s="13"/>
    </row>
  </sheetData>
  <mergeCells count="414">
    <mergeCell ref="D640:G640"/>
    <mergeCell ref="D645:H645"/>
    <mergeCell ref="D648:H648"/>
    <mergeCell ref="D634:I634"/>
    <mergeCell ref="D635:I635"/>
    <mergeCell ref="D636:I636"/>
    <mergeCell ref="D637:I637"/>
    <mergeCell ref="D638:I638"/>
    <mergeCell ref="D639:G639"/>
    <mergeCell ref="D628:I628"/>
    <mergeCell ref="D629:I629"/>
    <mergeCell ref="D630:I630"/>
    <mergeCell ref="D631:I631"/>
    <mergeCell ref="D632:I632"/>
    <mergeCell ref="D633:I633"/>
    <mergeCell ref="D622:I622"/>
    <mergeCell ref="D623:I623"/>
    <mergeCell ref="D624:I624"/>
    <mergeCell ref="D625:I625"/>
    <mergeCell ref="D626:I626"/>
    <mergeCell ref="D627:I627"/>
    <mergeCell ref="D616:I616"/>
    <mergeCell ref="D617:I617"/>
    <mergeCell ref="D618:I618"/>
    <mergeCell ref="D619:I619"/>
    <mergeCell ref="D620:I620"/>
    <mergeCell ref="D621:I621"/>
    <mergeCell ref="D609:I609"/>
    <mergeCell ref="D610:I610"/>
    <mergeCell ref="D612:I612"/>
    <mergeCell ref="D613:I613"/>
    <mergeCell ref="D614:I614"/>
    <mergeCell ref="D615:I615"/>
    <mergeCell ref="D603:I603"/>
    <mergeCell ref="D604:I604"/>
    <mergeCell ref="D605:I605"/>
    <mergeCell ref="D606:I606"/>
    <mergeCell ref="D607:I607"/>
    <mergeCell ref="D608:I608"/>
    <mergeCell ref="D597:I597"/>
    <mergeCell ref="D598:I598"/>
    <mergeCell ref="D599:I599"/>
    <mergeCell ref="D600:I600"/>
    <mergeCell ref="D601:I601"/>
    <mergeCell ref="D602:I602"/>
    <mergeCell ref="D591:I591"/>
    <mergeCell ref="D592:I592"/>
    <mergeCell ref="D593:I593"/>
    <mergeCell ref="D594:I594"/>
    <mergeCell ref="D595:I595"/>
    <mergeCell ref="D596:I596"/>
    <mergeCell ref="D584:I584"/>
    <mergeCell ref="D586:I586"/>
    <mergeCell ref="D587:I587"/>
    <mergeCell ref="D588:I588"/>
    <mergeCell ref="D589:I589"/>
    <mergeCell ref="D590:I590"/>
    <mergeCell ref="D577:I577"/>
    <mergeCell ref="D578:I578"/>
    <mergeCell ref="D579:I579"/>
    <mergeCell ref="D581:I581"/>
    <mergeCell ref="D582:I582"/>
    <mergeCell ref="D583:I583"/>
    <mergeCell ref="D571:I571"/>
    <mergeCell ref="D572:I572"/>
    <mergeCell ref="D573:I573"/>
    <mergeCell ref="D574:I574"/>
    <mergeCell ref="D575:I575"/>
    <mergeCell ref="D576:I576"/>
    <mergeCell ref="D565:I565"/>
    <mergeCell ref="D566:I566"/>
    <mergeCell ref="D567:I567"/>
    <mergeCell ref="D568:I568"/>
    <mergeCell ref="D569:I569"/>
    <mergeCell ref="D570:I570"/>
    <mergeCell ref="D558:I558"/>
    <mergeCell ref="D559:I559"/>
    <mergeCell ref="D561:I561"/>
    <mergeCell ref="D562:I562"/>
    <mergeCell ref="D563:I563"/>
    <mergeCell ref="D564:I564"/>
    <mergeCell ref="D552:I552"/>
    <mergeCell ref="D553:I553"/>
    <mergeCell ref="D554:I554"/>
    <mergeCell ref="D555:I555"/>
    <mergeCell ref="D556:I556"/>
    <mergeCell ref="D557:I557"/>
    <mergeCell ref="D546:I546"/>
    <mergeCell ref="D547:I547"/>
    <mergeCell ref="D548:I548"/>
    <mergeCell ref="D549:I549"/>
    <mergeCell ref="D550:I550"/>
    <mergeCell ref="D551:I551"/>
    <mergeCell ref="D539:I539"/>
    <mergeCell ref="D541:I541"/>
    <mergeCell ref="D542:I542"/>
    <mergeCell ref="D543:I543"/>
    <mergeCell ref="D544:I544"/>
    <mergeCell ref="D545:I545"/>
    <mergeCell ref="D531:I531"/>
    <mergeCell ref="D532:I532"/>
    <mergeCell ref="D533:I533"/>
    <mergeCell ref="D534:I534"/>
    <mergeCell ref="D535:G535"/>
    <mergeCell ref="D536:G536"/>
    <mergeCell ref="D525:I525"/>
    <mergeCell ref="D526:I526"/>
    <mergeCell ref="D527:I527"/>
    <mergeCell ref="D528:I528"/>
    <mergeCell ref="D529:I529"/>
    <mergeCell ref="D530:I530"/>
    <mergeCell ref="D519:I519"/>
    <mergeCell ref="D520:I520"/>
    <mergeCell ref="D521:I521"/>
    <mergeCell ref="D522:I522"/>
    <mergeCell ref="D523:I523"/>
    <mergeCell ref="D524:I524"/>
    <mergeCell ref="D513:I513"/>
    <mergeCell ref="D514:I514"/>
    <mergeCell ref="D515:I515"/>
    <mergeCell ref="D516:I516"/>
    <mergeCell ref="D517:I517"/>
    <mergeCell ref="D518:I518"/>
    <mergeCell ref="D507:I507"/>
    <mergeCell ref="D508:I508"/>
    <mergeCell ref="D509:I509"/>
    <mergeCell ref="D510:I510"/>
    <mergeCell ref="D511:I511"/>
    <mergeCell ref="D512:I512"/>
    <mergeCell ref="D498:I498"/>
    <mergeCell ref="D499:I499"/>
    <mergeCell ref="D500:I500"/>
    <mergeCell ref="D501:G501"/>
    <mergeCell ref="D502:G502"/>
    <mergeCell ref="A505:M505"/>
    <mergeCell ref="D492:I492"/>
    <mergeCell ref="D493:I493"/>
    <mergeCell ref="D494:I494"/>
    <mergeCell ref="D495:I495"/>
    <mergeCell ref="D496:I496"/>
    <mergeCell ref="D497:I497"/>
    <mergeCell ref="D486:I486"/>
    <mergeCell ref="D487:I487"/>
    <mergeCell ref="D488:I488"/>
    <mergeCell ref="D489:I489"/>
    <mergeCell ref="D490:I490"/>
    <mergeCell ref="D491:I491"/>
    <mergeCell ref="D480:I480"/>
    <mergeCell ref="D481:I481"/>
    <mergeCell ref="D482:I482"/>
    <mergeCell ref="D483:I483"/>
    <mergeCell ref="D484:I484"/>
    <mergeCell ref="D485:I485"/>
    <mergeCell ref="D474:I474"/>
    <mergeCell ref="D475:I475"/>
    <mergeCell ref="D476:I476"/>
    <mergeCell ref="D477:I477"/>
    <mergeCell ref="D478:I478"/>
    <mergeCell ref="D479:I479"/>
    <mergeCell ref="D465:I465"/>
    <mergeCell ref="D466:I466"/>
    <mergeCell ref="D467:G467"/>
    <mergeCell ref="D468:G468"/>
    <mergeCell ref="A471:M471"/>
    <mergeCell ref="D473:I473"/>
    <mergeCell ref="D459:I459"/>
    <mergeCell ref="D460:I460"/>
    <mergeCell ref="D461:I461"/>
    <mergeCell ref="D462:I462"/>
    <mergeCell ref="D463:I463"/>
    <mergeCell ref="D464:I464"/>
    <mergeCell ref="D453:I453"/>
    <mergeCell ref="D454:I454"/>
    <mergeCell ref="D455:I455"/>
    <mergeCell ref="D456:I456"/>
    <mergeCell ref="D457:I457"/>
    <mergeCell ref="D458:I458"/>
    <mergeCell ref="D447:I447"/>
    <mergeCell ref="D448:I448"/>
    <mergeCell ref="D449:I449"/>
    <mergeCell ref="D450:I450"/>
    <mergeCell ref="D451:I451"/>
    <mergeCell ref="D452:I452"/>
    <mergeCell ref="D441:I441"/>
    <mergeCell ref="D442:I442"/>
    <mergeCell ref="D443:I443"/>
    <mergeCell ref="D444:I444"/>
    <mergeCell ref="D445:I445"/>
    <mergeCell ref="D446:I446"/>
    <mergeCell ref="D432:I432"/>
    <mergeCell ref="D433:G433"/>
    <mergeCell ref="D434:G434"/>
    <mergeCell ref="A437:M437"/>
    <mergeCell ref="D439:I439"/>
    <mergeCell ref="D440:I440"/>
    <mergeCell ref="D426:I426"/>
    <mergeCell ref="D427:I427"/>
    <mergeCell ref="D428:I428"/>
    <mergeCell ref="D429:I429"/>
    <mergeCell ref="D430:I430"/>
    <mergeCell ref="D431:I431"/>
    <mergeCell ref="D420:I420"/>
    <mergeCell ref="D421:I421"/>
    <mergeCell ref="D422:I422"/>
    <mergeCell ref="D423:I423"/>
    <mergeCell ref="D424:I424"/>
    <mergeCell ref="D425:I425"/>
    <mergeCell ref="D414:I414"/>
    <mergeCell ref="D415:I415"/>
    <mergeCell ref="D416:I416"/>
    <mergeCell ref="D417:I417"/>
    <mergeCell ref="D418:I418"/>
    <mergeCell ref="D419:I419"/>
    <mergeCell ref="D408:I408"/>
    <mergeCell ref="D409:I409"/>
    <mergeCell ref="D410:I410"/>
    <mergeCell ref="D411:I411"/>
    <mergeCell ref="D412:I412"/>
    <mergeCell ref="D413:I413"/>
    <mergeCell ref="D403:I403"/>
    <mergeCell ref="J403:K403"/>
    <mergeCell ref="L403:M403"/>
    <mergeCell ref="D405:I405"/>
    <mergeCell ref="D406:I406"/>
    <mergeCell ref="D407:I407"/>
    <mergeCell ref="D399:I399"/>
    <mergeCell ref="J399:K399"/>
    <mergeCell ref="L399:M399"/>
    <mergeCell ref="D401:I401"/>
    <mergeCell ref="J401:K401"/>
    <mergeCell ref="L401:M401"/>
    <mergeCell ref="D395:I395"/>
    <mergeCell ref="J395:K395"/>
    <mergeCell ref="L395:M395"/>
    <mergeCell ref="D397:I397"/>
    <mergeCell ref="J397:K397"/>
    <mergeCell ref="L397:M397"/>
    <mergeCell ref="D391:I391"/>
    <mergeCell ref="J391:K391"/>
    <mergeCell ref="L391:M391"/>
    <mergeCell ref="D393:I393"/>
    <mergeCell ref="J393:K393"/>
    <mergeCell ref="L393:M393"/>
    <mergeCell ref="D387:I387"/>
    <mergeCell ref="J387:K387"/>
    <mergeCell ref="L387:M387"/>
    <mergeCell ref="D389:I389"/>
    <mergeCell ref="J389:K389"/>
    <mergeCell ref="L389:M389"/>
    <mergeCell ref="D383:I383"/>
    <mergeCell ref="J383:K383"/>
    <mergeCell ref="L383:M383"/>
    <mergeCell ref="D385:I385"/>
    <mergeCell ref="J385:K385"/>
    <mergeCell ref="L385:M385"/>
    <mergeCell ref="D379:I379"/>
    <mergeCell ref="J379:K379"/>
    <mergeCell ref="L379:M379"/>
    <mergeCell ref="D381:I381"/>
    <mergeCell ref="J381:K381"/>
    <mergeCell ref="L381:M381"/>
    <mergeCell ref="D375:I375"/>
    <mergeCell ref="J375:K375"/>
    <mergeCell ref="L375:M375"/>
    <mergeCell ref="D377:I377"/>
    <mergeCell ref="J377:K377"/>
    <mergeCell ref="L377:M377"/>
    <mergeCell ref="D371:I371"/>
    <mergeCell ref="J371:K371"/>
    <mergeCell ref="L371:M371"/>
    <mergeCell ref="D373:I373"/>
    <mergeCell ref="J373:K373"/>
    <mergeCell ref="L373:M373"/>
    <mergeCell ref="D367:I367"/>
    <mergeCell ref="J367:K367"/>
    <mergeCell ref="L367:M367"/>
    <mergeCell ref="D369:I369"/>
    <mergeCell ref="J369:K369"/>
    <mergeCell ref="L369:M369"/>
    <mergeCell ref="A361:M361"/>
    <mergeCell ref="D363:I363"/>
    <mergeCell ref="J363:K363"/>
    <mergeCell ref="L363:M363"/>
    <mergeCell ref="D365:I365"/>
    <mergeCell ref="J365:K365"/>
    <mergeCell ref="L365:M365"/>
    <mergeCell ref="D353:I353"/>
    <mergeCell ref="D354:I354"/>
    <mergeCell ref="D355:I355"/>
    <mergeCell ref="D356:I356"/>
    <mergeCell ref="D357:G357"/>
    <mergeCell ref="D358:G358"/>
    <mergeCell ref="D347:I347"/>
    <mergeCell ref="D348:I348"/>
    <mergeCell ref="D349:I349"/>
    <mergeCell ref="D350:I350"/>
    <mergeCell ref="D351:I351"/>
    <mergeCell ref="D352:I352"/>
    <mergeCell ref="D341:I341"/>
    <mergeCell ref="D342:I342"/>
    <mergeCell ref="D343:I343"/>
    <mergeCell ref="D344:I344"/>
    <mergeCell ref="D345:I345"/>
    <mergeCell ref="D346:I346"/>
    <mergeCell ref="D335:I335"/>
    <mergeCell ref="D336:I336"/>
    <mergeCell ref="D337:I337"/>
    <mergeCell ref="D338:I338"/>
    <mergeCell ref="D339:I339"/>
    <mergeCell ref="D340:I340"/>
    <mergeCell ref="D329:I329"/>
    <mergeCell ref="D330:I330"/>
    <mergeCell ref="D331:I331"/>
    <mergeCell ref="D332:I332"/>
    <mergeCell ref="D333:I333"/>
    <mergeCell ref="D334:I334"/>
    <mergeCell ref="D318:I318"/>
    <mergeCell ref="J318:K318"/>
    <mergeCell ref="L318:M318"/>
    <mergeCell ref="D327:I327"/>
    <mergeCell ref="J327:K327"/>
    <mergeCell ref="L327:M327"/>
    <mergeCell ref="D291:I291"/>
    <mergeCell ref="J291:K291"/>
    <mergeCell ref="L291:M291"/>
    <mergeCell ref="D311:I311"/>
    <mergeCell ref="J311:K311"/>
    <mergeCell ref="L311:M311"/>
    <mergeCell ref="D266:I266"/>
    <mergeCell ref="J266:K266"/>
    <mergeCell ref="L266:M266"/>
    <mergeCell ref="D273:I273"/>
    <mergeCell ref="J273:K273"/>
    <mergeCell ref="L273:M273"/>
    <mergeCell ref="D229:I229"/>
    <mergeCell ref="J229:K229"/>
    <mergeCell ref="L229:M229"/>
    <mergeCell ref="D247:I247"/>
    <mergeCell ref="J247:K247"/>
    <mergeCell ref="L247:M247"/>
    <mergeCell ref="D207:I207"/>
    <mergeCell ref="J207:K207"/>
    <mergeCell ref="L207:M207"/>
    <mergeCell ref="D222:I222"/>
    <mergeCell ref="J222:K222"/>
    <mergeCell ref="L222:M222"/>
    <mergeCell ref="D164:I164"/>
    <mergeCell ref="J164:K164"/>
    <mergeCell ref="L164:M164"/>
    <mergeCell ref="D190:I190"/>
    <mergeCell ref="J190:K190"/>
    <mergeCell ref="L190:M190"/>
    <mergeCell ref="D105:I105"/>
    <mergeCell ref="J105:K105"/>
    <mergeCell ref="L105:M105"/>
    <mergeCell ref="D135:I135"/>
    <mergeCell ref="J135:K135"/>
    <mergeCell ref="L135:M135"/>
    <mergeCell ref="D66:I66"/>
    <mergeCell ref="J66:K66"/>
    <mergeCell ref="L66:M66"/>
    <mergeCell ref="D78:I78"/>
    <mergeCell ref="J78:K78"/>
    <mergeCell ref="L78:M78"/>
    <mergeCell ref="B33:B36"/>
    <mergeCell ref="A39:M39"/>
    <mergeCell ref="A41:M41"/>
    <mergeCell ref="D55:I55"/>
    <mergeCell ref="J55:K55"/>
    <mergeCell ref="L55:M55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4" fitToHeight="0" orientation="portrait" horizontalDpi="300" verticalDpi="0" copies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ACD08-8746-428A-B540-05AB614C6D0E}">
  <sheetPr>
    <pageSetUpPr fitToPage="1"/>
  </sheetPr>
  <dimension ref="A1:CD220"/>
  <sheetViews>
    <sheetView zoomScaleNormal="100" workbookViewId="0">
      <selection activeCell="A76" sqref="A76"/>
    </sheetView>
  </sheetViews>
  <sheetFormatPr defaultRowHeight="12.75" x14ac:dyDescent="0.2"/>
  <cols>
    <col min="1" max="2" width="5.7109375" customWidth="1"/>
    <col min="3" max="3" width="20.7109375" customWidth="1"/>
    <col min="4" max="4" width="40.7109375" customWidth="1"/>
    <col min="5" max="5" width="10.7109375" customWidth="1"/>
    <col min="6" max="13" width="15.7109375" customWidth="1"/>
    <col min="15" max="101" width="0" hidden="1" customWidth="1"/>
  </cols>
  <sheetData>
    <row r="1" spans="1:13" x14ac:dyDescent="0.2">
      <c r="A1" s="10" t="str">
        <f>Source!B1</f>
        <v>Smeta.RU  (495) 974-1589</v>
      </c>
    </row>
    <row r="2" spans="1:13" ht="12.75" customHeight="1" x14ac:dyDescent="0.2">
      <c r="A2" s="34"/>
      <c r="B2" s="34"/>
      <c r="C2" s="34"/>
      <c r="D2" s="34"/>
      <c r="E2" s="34"/>
      <c r="F2" s="34"/>
      <c r="G2" s="34"/>
      <c r="H2" s="34"/>
      <c r="I2" s="34"/>
      <c r="J2" s="106" t="s">
        <v>684</v>
      </c>
      <c r="K2" s="106"/>
      <c r="L2" s="106"/>
      <c r="M2" s="106"/>
    </row>
    <row r="3" spans="1:13" ht="12.75" customHeight="1" x14ac:dyDescent="0.2">
      <c r="A3" s="34"/>
      <c r="B3" s="34"/>
      <c r="C3" s="34"/>
      <c r="D3" s="34"/>
      <c r="E3" s="34"/>
      <c r="F3" s="34"/>
      <c r="G3" s="34"/>
      <c r="H3" s="34"/>
      <c r="I3" s="106" t="s">
        <v>685</v>
      </c>
      <c r="J3" s="106"/>
      <c r="K3" s="106"/>
      <c r="L3" s="106"/>
      <c r="M3" s="106"/>
    </row>
    <row r="4" spans="1:13" ht="12.75" customHeight="1" x14ac:dyDescent="0.2">
      <c r="A4" s="34"/>
      <c r="B4" s="34"/>
      <c r="C4" s="34"/>
      <c r="D4" s="34"/>
      <c r="E4" s="34"/>
      <c r="F4" s="34"/>
      <c r="G4" s="34"/>
      <c r="H4" s="34"/>
      <c r="I4" s="34"/>
      <c r="J4" s="106" t="s">
        <v>686</v>
      </c>
      <c r="K4" s="106"/>
      <c r="L4" s="106"/>
      <c r="M4" s="106"/>
    </row>
    <row r="5" spans="1:13" ht="12.75" customHeight="1" x14ac:dyDescent="0.2">
      <c r="A5" s="34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14.25" customHeight="1" x14ac:dyDescent="0.2">
      <c r="A6" s="34"/>
      <c r="B6" s="34"/>
      <c r="C6" s="34"/>
      <c r="D6" s="34"/>
      <c r="E6" s="34"/>
      <c r="F6" s="34"/>
      <c r="G6" s="34"/>
      <c r="H6" s="34"/>
      <c r="I6" s="34"/>
      <c r="J6" s="34"/>
      <c r="K6" s="107" t="s">
        <v>687</v>
      </c>
      <c r="L6" s="107"/>
      <c r="M6" s="107"/>
    </row>
    <row r="7" spans="1:13" ht="28.5" customHeight="1" x14ac:dyDescent="0.2">
      <c r="A7" s="34"/>
      <c r="B7" s="34"/>
      <c r="C7" s="34"/>
      <c r="D7" s="34"/>
      <c r="E7" s="34"/>
      <c r="F7" s="34"/>
      <c r="G7" s="34"/>
      <c r="H7" s="34"/>
      <c r="I7" s="34"/>
      <c r="J7" s="109" t="s">
        <v>688</v>
      </c>
      <c r="K7" s="112">
        <v>322005</v>
      </c>
      <c r="L7" s="113"/>
      <c r="M7" s="114"/>
    </row>
    <row r="8" spans="1:13" ht="12.75" customHeight="1" x14ac:dyDescent="0.2">
      <c r="A8" s="34"/>
      <c r="B8" s="34"/>
      <c r="C8" s="34"/>
      <c r="D8" s="34"/>
      <c r="E8" s="34"/>
      <c r="F8" s="34"/>
      <c r="G8" s="34"/>
      <c r="H8" s="34"/>
      <c r="I8" s="34"/>
      <c r="J8" s="116"/>
      <c r="K8" s="117" t="str">
        <f>IF(Source!AT15 &lt;&gt; "", Source!AT15, "")</f>
        <v/>
      </c>
      <c r="L8" s="110"/>
      <c r="M8" s="111"/>
    </row>
    <row r="9" spans="1:13" ht="14.25" customHeight="1" x14ac:dyDescent="0.2">
      <c r="A9" s="119" t="s">
        <v>689</v>
      </c>
      <c r="B9" s="119"/>
      <c r="C9" s="120" t="str">
        <f>IF(Source!BA15 &lt;&gt; "", Source!BA15, IF(Source!AU15 &lt;&gt; "", Source!AU15, ""))</f>
        <v/>
      </c>
      <c r="D9" s="120"/>
      <c r="E9" s="120"/>
      <c r="F9" s="120"/>
      <c r="G9" s="120"/>
      <c r="H9" s="120"/>
      <c r="I9" s="120"/>
      <c r="J9" s="121" t="s">
        <v>690</v>
      </c>
      <c r="K9" s="122"/>
      <c r="L9" s="107"/>
      <c r="M9" s="118"/>
    </row>
    <row r="10" spans="1:13" ht="12.75" customHeight="1" x14ac:dyDescent="0.2">
      <c r="A10" s="34"/>
      <c r="B10" s="34"/>
      <c r="C10" s="123" t="s">
        <v>691</v>
      </c>
      <c r="D10" s="123"/>
      <c r="E10" s="123"/>
      <c r="F10" s="123"/>
      <c r="G10" s="123"/>
      <c r="H10" s="123"/>
      <c r="I10" s="123"/>
      <c r="J10" s="116"/>
      <c r="K10" s="117" t="str">
        <f>IF(Source!AK15 &lt;&gt; "", Source!AK15, "")</f>
        <v/>
      </c>
      <c r="L10" s="110"/>
      <c r="M10" s="111"/>
    </row>
    <row r="11" spans="1:13" ht="14.25" customHeight="1" x14ac:dyDescent="0.2">
      <c r="A11" s="119" t="s">
        <v>692</v>
      </c>
      <c r="B11" s="119"/>
      <c r="C11" s="120" t="str">
        <f>IF(Source!AX15&lt;&gt; "", Source!AX15, IF(Source!AJ15 &lt;&gt; "", Source!AJ15, ""))</f>
        <v/>
      </c>
      <c r="D11" s="120"/>
      <c r="E11" s="120"/>
      <c r="F11" s="120"/>
      <c r="G11" s="120"/>
      <c r="H11" s="120"/>
      <c r="I11" s="120"/>
      <c r="J11" s="121" t="s">
        <v>690</v>
      </c>
      <c r="K11" s="122"/>
      <c r="L11" s="107"/>
      <c r="M11" s="118"/>
    </row>
    <row r="12" spans="1:13" ht="12.75" customHeight="1" x14ac:dyDescent="0.2">
      <c r="A12" s="34"/>
      <c r="B12" s="34"/>
      <c r="C12" s="123" t="s">
        <v>691</v>
      </c>
      <c r="D12" s="123"/>
      <c r="E12" s="123"/>
      <c r="F12" s="123"/>
      <c r="G12" s="123"/>
      <c r="H12" s="123"/>
      <c r="I12" s="123"/>
      <c r="J12" s="116"/>
      <c r="K12" s="117" t="str">
        <f>IF(Source!AO15 &lt;&gt; "", Source!AO15, "")</f>
        <v/>
      </c>
      <c r="L12" s="110"/>
      <c r="M12" s="111"/>
    </row>
    <row r="13" spans="1:13" ht="14.25" customHeight="1" x14ac:dyDescent="0.2">
      <c r="A13" s="119" t="s">
        <v>693</v>
      </c>
      <c r="B13" s="119"/>
      <c r="C13" s="120" t="str">
        <f>IF(Source!AY15&lt;&gt; "", Source!AY15, IF(Source!AN15 &lt;&gt; "", Source!AN15, ""))</f>
        <v/>
      </c>
      <c r="D13" s="120"/>
      <c r="E13" s="120"/>
      <c r="F13" s="120"/>
      <c r="G13" s="120"/>
      <c r="H13" s="120"/>
      <c r="I13" s="120"/>
      <c r="J13" s="121" t="s">
        <v>690</v>
      </c>
      <c r="K13" s="122"/>
      <c r="L13" s="107"/>
      <c r="M13" s="118"/>
    </row>
    <row r="14" spans="1:13" ht="12.75" customHeight="1" x14ac:dyDescent="0.2">
      <c r="A14" s="34"/>
      <c r="B14" s="34"/>
      <c r="C14" s="123" t="s">
        <v>691</v>
      </c>
      <c r="D14" s="123"/>
      <c r="E14" s="123"/>
      <c r="F14" s="123"/>
      <c r="G14" s="123"/>
      <c r="H14" s="123"/>
      <c r="I14" s="123"/>
      <c r="J14" s="116"/>
      <c r="K14" s="117" t="str">
        <f>IF(Source!CO15 &lt;&gt; "", Source!CO15, "")</f>
        <v/>
      </c>
      <c r="L14" s="110"/>
      <c r="M14" s="111"/>
    </row>
    <row r="15" spans="1:13" ht="14.25" customHeight="1" x14ac:dyDescent="0.2">
      <c r="A15" s="119" t="s">
        <v>694</v>
      </c>
      <c r="B15" s="119"/>
      <c r="C15" s="120" t="s">
        <v>5</v>
      </c>
      <c r="D15" s="120"/>
      <c r="E15" s="120"/>
      <c r="F15" s="120"/>
      <c r="G15" s="120"/>
      <c r="H15" s="120"/>
      <c r="I15" s="120"/>
      <c r="J15" s="124"/>
      <c r="K15" s="122"/>
      <c r="L15" s="107"/>
      <c r="M15" s="118"/>
    </row>
    <row r="16" spans="1:13" ht="12.75" customHeight="1" x14ac:dyDescent="0.2">
      <c r="A16" s="34"/>
      <c r="B16" s="34"/>
      <c r="C16" s="123" t="s">
        <v>695</v>
      </c>
      <c r="D16" s="123"/>
      <c r="E16" s="123"/>
      <c r="F16" s="123"/>
      <c r="G16" s="123"/>
      <c r="H16" s="123"/>
      <c r="I16" s="123"/>
      <c r="J16" s="116"/>
      <c r="K16" s="117" t="str">
        <f>IF(Source!CP15 &lt;&gt; "", Source!CP15, "")</f>
        <v/>
      </c>
      <c r="L16" s="110"/>
      <c r="M16" s="111"/>
    </row>
    <row r="17" spans="1:13" ht="14.25" customHeight="1" x14ac:dyDescent="0.2">
      <c r="A17" s="119" t="s">
        <v>696</v>
      </c>
      <c r="B17" s="119"/>
      <c r="C17" s="120" t="str">
        <f>IF(Source!G12&lt;&gt;"Новый объект", Source!G12, "")</f>
        <v>ТопЛайн 351871 Россети Строительство ВЛ-0,4  1 кв   ТКП  апрель 2026 НДС 22%</v>
      </c>
      <c r="D17" s="120"/>
      <c r="E17" s="120"/>
      <c r="F17" s="120"/>
      <c r="G17" s="120"/>
      <c r="H17" s="120"/>
      <c r="I17" s="120"/>
      <c r="J17" s="124"/>
      <c r="K17" s="122"/>
      <c r="L17" s="107"/>
      <c r="M17" s="118"/>
    </row>
    <row r="18" spans="1:13" ht="12.75" customHeight="1" x14ac:dyDescent="0.2">
      <c r="A18" s="34"/>
      <c r="B18" s="34"/>
      <c r="C18" s="123" t="s">
        <v>697</v>
      </c>
      <c r="D18" s="123"/>
      <c r="E18" s="123"/>
      <c r="F18" s="123"/>
      <c r="G18" s="123"/>
      <c r="H18" s="123"/>
      <c r="I18" s="123"/>
      <c r="J18" s="34"/>
      <c r="K18" s="126"/>
      <c r="L18" s="126"/>
      <c r="M18" s="126"/>
    </row>
    <row r="19" spans="1:13" ht="14.25" customHeight="1" x14ac:dyDescent="0.2">
      <c r="A19" s="34"/>
      <c r="B19" s="34"/>
      <c r="C19" s="34"/>
      <c r="D19" s="34"/>
      <c r="E19" s="34"/>
      <c r="F19" s="34"/>
      <c r="G19" s="34"/>
      <c r="H19" s="127" t="s">
        <v>698</v>
      </c>
      <c r="I19" s="127"/>
      <c r="J19" s="128"/>
      <c r="K19" s="112" t="str">
        <f>IF(Source!CQ15 &lt;&gt; "", Source!CQ15, "")</f>
        <v/>
      </c>
      <c r="L19" s="113"/>
      <c r="M19" s="114"/>
    </row>
    <row r="20" spans="1:13" ht="14.25" customHeight="1" x14ac:dyDescent="0.2">
      <c r="A20" s="34"/>
      <c r="B20" s="34"/>
      <c r="C20" s="34"/>
      <c r="D20" s="34"/>
      <c r="E20" s="34"/>
      <c r="F20" s="34"/>
      <c r="G20" s="34"/>
      <c r="H20" s="129" t="s">
        <v>699</v>
      </c>
      <c r="I20" s="130"/>
      <c r="J20" s="131" t="s">
        <v>700</v>
      </c>
      <c r="K20" s="112" t="str">
        <f>IF(Source!CR15 &lt;&gt; "", Source!CR15, "")</f>
        <v/>
      </c>
      <c r="L20" s="113"/>
      <c r="M20" s="114"/>
    </row>
    <row r="21" spans="1:13" ht="14.25" customHeight="1" x14ac:dyDescent="0.2">
      <c r="A21" s="34"/>
      <c r="B21" s="34"/>
      <c r="C21" s="34"/>
      <c r="D21" s="34"/>
      <c r="E21" s="34"/>
      <c r="F21" s="34"/>
      <c r="G21" s="34"/>
      <c r="H21" s="34"/>
      <c r="I21" s="115"/>
      <c r="J21" s="131" t="s">
        <v>701</v>
      </c>
      <c r="K21" s="132" t="str">
        <f>IF(Source!CS15 &lt;&gt; 0, Source!CS15, "")</f>
        <v/>
      </c>
      <c r="L21" s="133"/>
      <c r="M21" s="134"/>
    </row>
    <row r="22" spans="1:13" ht="14.25" customHeight="1" x14ac:dyDescent="0.2">
      <c r="A22" s="34"/>
      <c r="B22" s="34"/>
      <c r="C22" s="34"/>
      <c r="D22" s="34"/>
      <c r="E22" s="34"/>
      <c r="F22" s="34"/>
      <c r="G22" s="34"/>
      <c r="H22" s="34"/>
      <c r="I22" s="34"/>
      <c r="J22" s="135" t="s">
        <v>702</v>
      </c>
      <c r="K22" s="112" t="str">
        <f>IF(Source!CT15 &lt;&gt; "", Source!CT15, "")</f>
        <v/>
      </c>
      <c r="L22" s="113"/>
      <c r="M22" s="114"/>
    </row>
    <row r="23" spans="1:13" ht="12.75" customHeight="1" x14ac:dyDescent="0.2">
      <c r="A23" s="34"/>
      <c r="B23" s="34"/>
      <c r="C23" s="34"/>
      <c r="D23" s="34"/>
      <c r="E23" s="34"/>
      <c r="F23" s="34"/>
      <c r="G23" s="136"/>
      <c r="H23" s="136"/>
      <c r="I23" s="136"/>
      <c r="J23" s="136"/>
      <c r="K23" s="125"/>
      <c r="L23" s="125"/>
      <c r="M23" s="125"/>
    </row>
    <row r="24" spans="1:13" ht="12.75" customHeight="1" x14ac:dyDescent="0.2">
      <c r="A24" s="34"/>
      <c r="B24" s="34"/>
      <c r="C24" s="34"/>
      <c r="D24" s="34"/>
      <c r="E24" s="34"/>
      <c r="F24" s="116"/>
      <c r="G24" s="137" t="s">
        <v>703</v>
      </c>
      <c r="H24" s="45" t="s">
        <v>704</v>
      </c>
      <c r="I24" s="140" t="s">
        <v>705</v>
      </c>
      <c r="J24" s="141"/>
      <c r="K24" s="142"/>
      <c r="L24" s="34"/>
      <c r="M24" s="34"/>
    </row>
    <row r="25" spans="1:13" ht="12.75" customHeight="1" x14ac:dyDescent="0.2">
      <c r="A25" s="34"/>
      <c r="B25" s="34"/>
      <c r="C25" s="34"/>
      <c r="D25" s="34"/>
      <c r="E25" s="34"/>
      <c r="F25" s="124"/>
      <c r="G25" s="143"/>
      <c r="H25" s="144"/>
      <c r="I25" s="54" t="s">
        <v>706</v>
      </c>
      <c r="J25" s="54" t="s">
        <v>707</v>
      </c>
      <c r="K25" s="142"/>
      <c r="L25" s="34"/>
      <c r="M25" s="34"/>
    </row>
    <row r="26" spans="1:13" ht="12.75" customHeight="1" x14ac:dyDescent="0.2">
      <c r="A26" s="34"/>
      <c r="B26" s="34"/>
      <c r="C26" s="34"/>
      <c r="D26" s="34"/>
      <c r="E26" s="34"/>
      <c r="F26" s="115"/>
      <c r="G26" s="145" t="str">
        <f>IF(Source!CN15 &lt;&gt; "", Source!CN15, "")</f>
        <v/>
      </c>
      <c r="H26" s="146" t="str">
        <f>IF(Source!CX15 &lt;&gt; 0, Source!CX15, "")</f>
        <v/>
      </c>
      <c r="I26" s="146">
        <f>IF(Source!CV15 &lt;&gt; 0, Source!CV15, "")</f>
        <v>46174</v>
      </c>
      <c r="J26" s="146">
        <f>IF(Source!CW15 &lt;&gt; 0, Source!CW15, "")</f>
        <v>46203</v>
      </c>
      <c r="K26" s="142"/>
      <c r="L26" s="34"/>
      <c r="M26" s="34"/>
    </row>
    <row r="27" spans="1:13" ht="12.75" customHeight="1" x14ac:dyDescent="0.2">
      <c r="A27" s="34"/>
      <c r="B27" s="34"/>
      <c r="C27" s="34"/>
      <c r="D27" s="34"/>
      <c r="E27" s="34"/>
      <c r="F27" s="34"/>
      <c r="G27" s="125"/>
      <c r="H27" s="125"/>
      <c r="I27" s="125"/>
      <c r="J27" s="125"/>
      <c r="K27" s="34"/>
      <c r="L27" s="34"/>
      <c r="M27" s="34"/>
    </row>
    <row r="28" spans="1:13" ht="18" customHeight="1" x14ac:dyDescent="0.25">
      <c r="A28" s="27" t="s">
        <v>708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</row>
    <row r="29" spans="1:13" ht="18" customHeight="1" x14ac:dyDescent="0.25">
      <c r="A29" s="27" t="s">
        <v>709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</row>
    <row r="30" spans="1:13" ht="12.75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</row>
    <row r="31" spans="1:13" ht="14.25" customHeight="1" x14ac:dyDescent="0.2">
      <c r="A31" s="147" t="s">
        <v>599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</row>
    <row r="32" spans="1:13" ht="12.75" customHeight="1" x14ac:dyDescent="0.2">
      <c r="A32" s="140" t="s">
        <v>583</v>
      </c>
      <c r="B32" s="148"/>
      <c r="C32" s="137" t="s">
        <v>584</v>
      </c>
      <c r="D32" s="45" t="s">
        <v>585</v>
      </c>
      <c r="E32" s="45" t="s">
        <v>586</v>
      </c>
      <c r="F32" s="43" t="s">
        <v>587</v>
      </c>
      <c r="G32" s="42"/>
      <c r="H32" s="49"/>
      <c r="I32" s="43" t="s">
        <v>588</v>
      </c>
      <c r="J32" s="42"/>
      <c r="K32" s="42"/>
      <c r="L32" s="42"/>
      <c r="M32" s="49"/>
    </row>
    <row r="33" spans="1:13" ht="12.75" customHeight="1" x14ac:dyDescent="0.2">
      <c r="A33" s="45" t="s">
        <v>583</v>
      </c>
      <c r="B33" s="149" t="s">
        <v>710</v>
      </c>
      <c r="C33" s="138"/>
      <c r="D33" s="46"/>
      <c r="E33" s="46"/>
      <c r="F33" s="44"/>
      <c r="G33" s="48"/>
      <c r="H33" s="50"/>
      <c r="I33" s="152"/>
      <c r="J33" s="48"/>
      <c r="K33" s="48"/>
      <c r="L33" s="48"/>
      <c r="M33" s="50"/>
    </row>
    <row r="34" spans="1:13" ht="12.75" customHeight="1" x14ac:dyDescent="0.2">
      <c r="A34" s="46"/>
      <c r="B34" s="150"/>
      <c r="C34" s="138"/>
      <c r="D34" s="46"/>
      <c r="E34" s="46"/>
      <c r="F34" s="44"/>
      <c r="G34" s="48"/>
      <c r="H34" s="50"/>
      <c r="I34" s="152"/>
      <c r="J34" s="48"/>
      <c r="K34" s="48"/>
      <c r="L34" s="48"/>
      <c r="M34" s="50"/>
    </row>
    <row r="35" spans="1:13" ht="12.75" customHeight="1" x14ac:dyDescent="0.2">
      <c r="A35" s="46"/>
      <c r="B35" s="150"/>
      <c r="C35" s="138"/>
      <c r="D35" s="46"/>
      <c r="E35" s="46"/>
      <c r="F35" s="51"/>
      <c r="G35" s="52"/>
      <c r="H35" s="53"/>
      <c r="I35" s="153"/>
      <c r="J35" s="52"/>
      <c r="K35" s="52"/>
      <c r="L35" s="52"/>
      <c r="M35" s="53"/>
    </row>
    <row r="36" spans="1:13" ht="51" customHeight="1" x14ac:dyDescent="0.2">
      <c r="A36" s="47"/>
      <c r="B36" s="151"/>
      <c r="C36" s="139"/>
      <c r="D36" s="47"/>
      <c r="E36" s="47"/>
      <c r="F36" s="54" t="s">
        <v>589</v>
      </c>
      <c r="G36" s="54" t="s">
        <v>590</v>
      </c>
      <c r="H36" s="55" t="s">
        <v>591</v>
      </c>
      <c r="I36" s="54" t="s">
        <v>592</v>
      </c>
      <c r="J36" s="54" t="s">
        <v>593</v>
      </c>
      <c r="K36" s="54" t="s">
        <v>594</v>
      </c>
      <c r="L36" s="54" t="s">
        <v>590</v>
      </c>
      <c r="M36" s="54" t="s">
        <v>595</v>
      </c>
    </row>
    <row r="37" spans="1:13" ht="12.75" customHeight="1" x14ac:dyDescent="0.2">
      <c r="A37" s="154">
        <v>1</v>
      </c>
      <c r="B37" s="154">
        <v>2</v>
      </c>
      <c r="C37" s="154">
        <v>3</v>
      </c>
      <c r="D37" s="154">
        <v>4</v>
      </c>
      <c r="E37" s="154">
        <v>5</v>
      </c>
      <c r="F37" s="154">
        <v>6</v>
      </c>
      <c r="G37" s="154">
        <v>7</v>
      </c>
      <c r="H37" s="154">
        <v>8</v>
      </c>
      <c r="I37" s="154">
        <v>9</v>
      </c>
      <c r="J37" s="154">
        <v>10</v>
      </c>
      <c r="K37" s="154">
        <v>11</v>
      </c>
      <c r="L37" s="154">
        <v>12</v>
      </c>
      <c r="M37" s="154">
        <v>13</v>
      </c>
    </row>
    <row r="39" spans="1:13" ht="16.5" x14ac:dyDescent="0.2">
      <c r="A39" s="60" t="s">
        <v>740</v>
      </c>
      <c r="B39" s="60"/>
      <c r="C39" s="60"/>
      <c r="D39" s="60"/>
      <c r="E39" s="60"/>
      <c r="F39" s="60"/>
      <c r="G39" s="60"/>
      <c r="H39" s="60"/>
      <c r="I39" s="60"/>
      <c r="J39" s="60"/>
      <c r="K39" s="60"/>
      <c r="L39" s="60"/>
      <c r="M39" s="60"/>
    </row>
    <row r="41" spans="1:13" ht="16.5" x14ac:dyDescent="0.2">
      <c r="A41" s="60" t="s">
        <v>677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</row>
    <row r="42" spans="1:13" ht="28.5" x14ac:dyDescent="0.2">
      <c r="A42" s="61" t="s">
        <v>84</v>
      </c>
      <c r="B42" s="61" t="s">
        <v>84</v>
      </c>
      <c r="C42" s="63" t="s">
        <v>678</v>
      </c>
      <c r="D42" s="63" t="str">
        <f>Source!G1200</f>
        <v>Измерение сопротивления растеканию тока: заземлителя</v>
      </c>
      <c r="E42" s="64" t="str">
        <f>Source!H1200</f>
        <v>измерение</v>
      </c>
      <c r="F42" s="65">
        <f>Source!K1200</f>
        <v>5</v>
      </c>
      <c r="G42" s="65"/>
      <c r="H42" s="65">
        <f>Source!I1200</f>
        <v>5</v>
      </c>
      <c r="I42" s="67"/>
      <c r="J42" s="66"/>
      <c r="K42" s="67"/>
      <c r="L42" s="66"/>
      <c r="M42" s="67"/>
    </row>
    <row r="43" spans="1:13" ht="15" x14ac:dyDescent="0.2">
      <c r="A43" s="62"/>
      <c r="B43" s="62"/>
      <c r="C43" s="65">
        <v>1</v>
      </c>
      <c r="D43" s="62" t="s">
        <v>602</v>
      </c>
      <c r="E43" s="64" t="s">
        <v>434</v>
      </c>
      <c r="F43" s="69"/>
      <c r="G43" s="65"/>
      <c r="H43" s="65">
        <f>Source!U1200</f>
        <v>5</v>
      </c>
      <c r="I43" s="65"/>
      <c r="J43" s="65"/>
      <c r="K43" s="65"/>
      <c r="L43" s="65"/>
      <c r="M43" s="70">
        <f>SUM(M44:M45)-SUMIF(CE44:CE45, 1, M44:M45)</f>
        <v>5391.73</v>
      </c>
    </row>
    <row r="44" spans="1:13" ht="14.25" x14ac:dyDescent="0.2">
      <c r="A44" s="63"/>
      <c r="B44" s="63"/>
      <c r="C44" s="63" t="s">
        <v>553</v>
      </c>
      <c r="D44" s="63" t="s">
        <v>554</v>
      </c>
      <c r="E44" s="64" t="s">
        <v>479</v>
      </c>
      <c r="F44" s="65">
        <v>0.5</v>
      </c>
      <c r="G44" s="65"/>
      <c r="H44" s="65">
        <f>SmtRes!CX273</f>
        <v>2.5</v>
      </c>
      <c r="I44" s="67"/>
      <c r="J44" s="66"/>
      <c r="K44" s="67">
        <f>SmtRes!CZ273</f>
        <v>1090.46</v>
      </c>
      <c r="L44" s="66"/>
      <c r="M44" s="67">
        <f>SmtRes!DI273</f>
        <v>2726.15</v>
      </c>
    </row>
    <row r="45" spans="1:13" ht="14.25" x14ac:dyDescent="0.2">
      <c r="A45" s="63"/>
      <c r="B45" s="63"/>
      <c r="C45" s="63" t="s">
        <v>555</v>
      </c>
      <c r="D45" s="71" t="s">
        <v>556</v>
      </c>
      <c r="E45" s="72" t="s">
        <v>479</v>
      </c>
      <c r="F45" s="73">
        <v>0.5</v>
      </c>
      <c r="G45" s="73"/>
      <c r="H45" s="73">
        <f>SmtRes!CX274</f>
        <v>2.5</v>
      </c>
      <c r="I45" s="74"/>
      <c r="J45" s="75"/>
      <c r="K45" s="74">
        <f>SmtRes!CZ274</f>
        <v>1066.23</v>
      </c>
      <c r="L45" s="75"/>
      <c r="M45" s="74">
        <f>SmtRes!DI274</f>
        <v>2665.58</v>
      </c>
    </row>
    <row r="46" spans="1:13" ht="15" x14ac:dyDescent="0.2">
      <c r="A46" s="63"/>
      <c r="B46" s="63"/>
      <c r="C46" s="63"/>
      <c r="D46" s="77" t="s">
        <v>607</v>
      </c>
      <c r="E46" s="64"/>
      <c r="F46" s="65"/>
      <c r="G46" s="65"/>
      <c r="H46" s="65"/>
      <c r="I46" s="67"/>
      <c r="J46" s="66"/>
      <c r="K46" s="67"/>
      <c r="L46" s="66"/>
      <c r="M46" s="67">
        <f>M43</f>
        <v>5391.73</v>
      </c>
    </row>
    <row r="47" spans="1:13" ht="14.25" x14ac:dyDescent="0.2">
      <c r="A47" s="63"/>
      <c r="B47" s="63"/>
      <c r="C47" s="63"/>
      <c r="D47" s="63" t="s">
        <v>608</v>
      </c>
      <c r="E47" s="64"/>
      <c r="F47" s="65"/>
      <c r="G47" s="65"/>
      <c r="H47" s="65"/>
      <c r="I47" s="67"/>
      <c r="J47" s="66"/>
      <c r="K47" s="67"/>
      <c r="L47" s="66"/>
      <c r="M47" s="67">
        <f>SUM(AR42:AR50)+SUM(AS42:AS50)+SUM(AT42:AT50)+SUM(AU42:AU50)+SUM(AV42:AV50)</f>
        <v>5391.73</v>
      </c>
    </row>
    <row r="48" spans="1:13" ht="14.25" x14ac:dyDescent="0.2">
      <c r="A48" s="63"/>
      <c r="B48" s="63"/>
      <c r="C48" s="63" t="s">
        <v>341</v>
      </c>
      <c r="D48" s="63" t="s">
        <v>679</v>
      </c>
      <c r="E48" s="64" t="s">
        <v>222</v>
      </c>
      <c r="F48" s="65">
        <f>Source!BZ1200</f>
        <v>74</v>
      </c>
      <c r="G48" s="65"/>
      <c r="H48" s="65">
        <f>Source!AT1200</f>
        <v>74</v>
      </c>
      <c r="I48" s="67"/>
      <c r="J48" s="66"/>
      <c r="K48" s="67"/>
      <c r="L48" s="66"/>
      <c r="M48" s="67">
        <f>SUM(AZ42:AZ50)</f>
        <v>3989.88</v>
      </c>
    </row>
    <row r="49" spans="1:82" ht="14.25" x14ac:dyDescent="0.2">
      <c r="A49" s="71"/>
      <c r="B49" s="71"/>
      <c r="C49" s="71" t="s">
        <v>342</v>
      </c>
      <c r="D49" s="71" t="s">
        <v>680</v>
      </c>
      <c r="E49" s="72" t="s">
        <v>222</v>
      </c>
      <c r="F49" s="73">
        <f>Source!CA1200</f>
        <v>36</v>
      </c>
      <c r="G49" s="73"/>
      <c r="H49" s="73">
        <f>Source!AU1200</f>
        <v>36</v>
      </c>
      <c r="I49" s="74"/>
      <c r="J49" s="75"/>
      <c r="K49" s="74"/>
      <c r="L49" s="75"/>
      <c r="M49" s="74">
        <f>SUM(BA42:BA50)</f>
        <v>1941.02</v>
      </c>
    </row>
    <row r="50" spans="1:82" ht="15" x14ac:dyDescent="0.2">
      <c r="D50" s="79" t="s">
        <v>611</v>
      </c>
      <c r="E50" s="79"/>
      <c r="F50" s="79"/>
      <c r="G50" s="79"/>
      <c r="H50" s="79"/>
      <c r="I50" s="79"/>
      <c r="J50" s="80">
        <f>IF(F42&lt;&gt;0,L50/F42, 0)</f>
        <v>2264.5260000000003</v>
      </c>
      <c r="K50" s="80"/>
      <c r="L50" s="80">
        <f>M43+M48+M49</f>
        <v>11322.630000000001</v>
      </c>
      <c r="M50" s="80"/>
      <c r="AD50">
        <f>ROUND((Source!AT1200/100)*((ROUND(SUMIF(SmtRes!AQ273:'SmtRes'!AQ274,"=1",SmtRes!AD273:'SmtRes'!AD274)*Source!I1200, 2)+ROUND(SUMIF(SmtRes!AQ273:'SmtRes'!AQ274,"=1",SmtRes!AC273:'SmtRes'!AC274)*Source!I1200, 2))), 2)</f>
        <v>7979.75</v>
      </c>
      <c r="AE50">
        <f>ROUND((Source!AU1200/100)*((ROUND(SUMIF(SmtRes!AQ273:'SmtRes'!AQ274,"=1",SmtRes!AD273:'SmtRes'!AD274)*Source!I1200, 2)+ROUND(SUMIF(SmtRes!AQ273:'SmtRes'!AQ274,"=1",SmtRes!AC273:'SmtRes'!AC274)*Source!I1200, 2))), 2)</f>
        <v>3882.04</v>
      </c>
      <c r="AN50" s="76">
        <f>M43+M48+M49</f>
        <v>11322.630000000001</v>
      </c>
      <c r="AO50">
        <f>0</f>
        <v>0</v>
      </c>
      <c r="AQ50" t="s">
        <v>612</v>
      </c>
      <c r="AR50" s="76">
        <f>M43</f>
        <v>5391.73</v>
      </c>
      <c r="AT50">
        <f>0</f>
        <v>0</v>
      </c>
      <c r="AV50" t="s">
        <v>612</v>
      </c>
      <c r="AW50">
        <f>0</f>
        <v>0</v>
      </c>
      <c r="AZ50">
        <f>Source!X1200</f>
        <v>3989.88</v>
      </c>
      <c r="BA50">
        <f>Source!Y1200</f>
        <v>1941.02</v>
      </c>
      <c r="BT50" s="76">
        <f>L50</f>
        <v>11322.630000000001</v>
      </c>
      <c r="BW50">
        <f>ROUND(L50*80/100, 2)</f>
        <v>9058.1</v>
      </c>
      <c r="BX50" s="76">
        <f>L50-BW50</f>
        <v>2264.5300000000007</v>
      </c>
      <c r="CB50">
        <f>Source!BM1200</f>
        <v>200001</v>
      </c>
      <c r="CC50" t="str">
        <f>Source!E1200</f>
        <v>1</v>
      </c>
      <c r="CD50">
        <v>4</v>
      </c>
    </row>
    <row r="51" spans="1:82" ht="42.75" x14ac:dyDescent="0.2">
      <c r="A51" s="61" t="s">
        <v>95</v>
      </c>
      <c r="B51" s="61" t="s">
        <v>95</v>
      </c>
      <c r="C51" s="63" t="s">
        <v>681</v>
      </c>
      <c r="D51" s="63" t="str">
        <f>Source!G1202</f>
        <v>Проверка наличия цепи между заземлителями и заземленными элементами</v>
      </c>
      <c r="E51" s="64" t="str">
        <f>Source!H1202</f>
        <v>100 измерений</v>
      </c>
      <c r="F51" s="65">
        <f>Source!K1202</f>
        <v>0.1</v>
      </c>
      <c r="G51" s="65"/>
      <c r="H51" s="65">
        <f>Source!I1202</f>
        <v>0.1</v>
      </c>
      <c r="I51" s="67"/>
      <c r="J51" s="66"/>
      <c r="K51" s="67"/>
      <c r="L51" s="66"/>
      <c r="M51" s="67"/>
    </row>
    <row r="52" spans="1:82" ht="15" x14ac:dyDescent="0.2">
      <c r="A52" s="62"/>
      <c r="B52" s="62"/>
      <c r="C52" s="65">
        <v>1</v>
      </c>
      <c r="D52" s="62" t="s">
        <v>602</v>
      </c>
      <c r="E52" s="64" t="s">
        <v>434</v>
      </c>
      <c r="F52" s="69"/>
      <c r="G52" s="65"/>
      <c r="H52" s="65">
        <f>Source!U1202</f>
        <v>1.296</v>
      </c>
      <c r="I52" s="65"/>
      <c r="J52" s="65"/>
      <c r="K52" s="65"/>
      <c r="L52" s="65"/>
      <c r="M52" s="70">
        <f>SUM(M53:M54)-SUMIF(CE53:CE54, 1, M53:M54)</f>
        <v>1397.54</v>
      </c>
    </row>
    <row r="53" spans="1:82" ht="14.25" x14ac:dyDescent="0.2">
      <c r="A53" s="63"/>
      <c r="B53" s="63"/>
      <c r="C53" s="63" t="s">
        <v>553</v>
      </c>
      <c r="D53" s="63" t="s">
        <v>554</v>
      </c>
      <c r="E53" s="64" t="s">
        <v>479</v>
      </c>
      <c r="F53" s="65">
        <v>6.48</v>
      </c>
      <c r="G53" s="65"/>
      <c r="H53" s="65">
        <f>SmtRes!CX277</f>
        <v>0.64800000000000002</v>
      </c>
      <c r="I53" s="67"/>
      <c r="J53" s="66"/>
      <c r="K53" s="67">
        <f>SmtRes!CZ277</f>
        <v>1090.46</v>
      </c>
      <c r="L53" s="66"/>
      <c r="M53" s="67">
        <f>SmtRes!DI277</f>
        <v>706.62</v>
      </c>
    </row>
    <row r="54" spans="1:82" ht="14.25" x14ac:dyDescent="0.2">
      <c r="A54" s="63"/>
      <c r="B54" s="63"/>
      <c r="C54" s="63" t="s">
        <v>555</v>
      </c>
      <c r="D54" s="71" t="s">
        <v>556</v>
      </c>
      <c r="E54" s="72" t="s">
        <v>479</v>
      </c>
      <c r="F54" s="73">
        <v>6.48</v>
      </c>
      <c r="G54" s="73"/>
      <c r="H54" s="73">
        <f>SmtRes!CX278</f>
        <v>0.64800000000000002</v>
      </c>
      <c r="I54" s="74"/>
      <c r="J54" s="75"/>
      <c r="K54" s="74">
        <f>SmtRes!CZ278</f>
        <v>1066.23</v>
      </c>
      <c r="L54" s="75"/>
      <c r="M54" s="74">
        <f>SmtRes!DI278</f>
        <v>690.92</v>
      </c>
    </row>
    <row r="55" spans="1:82" ht="15" x14ac:dyDescent="0.2">
      <c r="A55" s="63"/>
      <c r="B55" s="63"/>
      <c r="C55" s="63"/>
      <c r="D55" s="77" t="s">
        <v>607</v>
      </c>
      <c r="E55" s="64"/>
      <c r="F55" s="65"/>
      <c r="G55" s="65"/>
      <c r="H55" s="65"/>
      <c r="I55" s="67"/>
      <c r="J55" s="66"/>
      <c r="K55" s="67"/>
      <c r="L55" s="66"/>
      <c r="M55" s="67">
        <f>M52</f>
        <v>1397.54</v>
      </c>
    </row>
    <row r="56" spans="1:82" ht="14.25" x14ac:dyDescent="0.2">
      <c r="A56" s="63"/>
      <c r="B56" s="63"/>
      <c r="C56" s="63"/>
      <c r="D56" s="63" t="s">
        <v>608</v>
      </c>
      <c r="E56" s="64"/>
      <c r="F56" s="65"/>
      <c r="G56" s="65"/>
      <c r="H56" s="65"/>
      <c r="I56" s="67"/>
      <c r="J56" s="66"/>
      <c r="K56" s="67"/>
      <c r="L56" s="66"/>
      <c r="M56" s="67">
        <f>SUM(AR51:AR59)+SUM(AS51:AS59)+SUM(AT51:AT59)+SUM(AU51:AU59)+SUM(AV51:AV59)</f>
        <v>1397.54</v>
      </c>
    </row>
    <row r="57" spans="1:82" ht="14.25" x14ac:dyDescent="0.2">
      <c r="A57" s="63"/>
      <c r="B57" s="63"/>
      <c r="C57" s="63" t="s">
        <v>341</v>
      </c>
      <c r="D57" s="63" t="s">
        <v>679</v>
      </c>
      <c r="E57" s="64" t="s">
        <v>222</v>
      </c>
      <c r="F57" s="65">
        <f>Source!BZ1202</f>
        <v>74</v>
      </c>
      <c r="G57" s="65"/>
      <c r="H57" s="65">
        <f>Source!AT1202</f>
        <v>74</v>
      </c>
      <c r="I57" s="67"/>
      <c r="J57" s="66"/>
      <c r="K57" s="67"/>
      <c r="L57" s="66"/>
      <c r="M57" s="67">
        <f>SUM(AZ51:AZ59)</f>
        <v>1034.18</v>
      </c>
    </row>
    <row r="58" spans="1:82" ht="14.25" x14ac:dyDescent="0.2">
      <c r="A58" s="71"/>
      <c r="B58" s="71"/>
      <c r="C58" s="71" t="s">
        <v>342</v>
      </c>
      <c r="D58" s="71" t="s">
        <v>680</v>
      </c>
      <c r="E58" s="72" t="s">
        <v>222</v>
      </c>
      <c r="F58" s="73">
        <f>Source!CA1202</f>
        <v>36</v>
      </c>
      <c r="G58" s="73"/>
      <c r="H58" s="73">
        <f>Source!AU1202</f>
        <v>36</v>
      </c>
      <c r="I58" s="74"/>
      <c r="J58" s="75"/>
      <c r="K58" s="74"/>
      <c r="L58" s="75"/>
      <c r="M58" s="74">
        <f>SUM(BA51:BA59)</f>
        <v>503.11</v>
      </c>
    </row>
    <row r="59" spans="1:82" ht="15" x14ac:dyDescent="0.2">
      <c r="D59" s="79" t="s">
        <v>611</v>
      </c>
      <c r="E59" s="79"/>
      <c r="F59" s="79"/>
      <c r="G59" s="79"/>
      <c r="H59" s="79"/>
      <c r="I59" s="79"/>
      <c r="J59" s="80">
        <f>IF(F51&lt;&gt;0,L59/F51, 0)</f>
        <v>29348.300000000003</v>
      </c>
      <c r="K59" s="80"/>
      <c r="L59" s="80">
        <f>M52+M57+M58</f>
        <v>2934.8300000000004</v>
      </c>
      <c r="M59" s="80"/>
      <c r="AD59">
        <f>ROUND((Source!AT1202/100)*((ROUND(SUMIF(SmtRes!AQ277:'SmtRes'!AQ278,"=1",SmtRes!AD277:'SmtRes'!AD278)*Source!I1202, 2)+ROUND(SUMIF(SmtRes!AQ277:'SmtRes'!AQ278,"=1",SmtRes!AC277:'SmtRes'!AC278)*Source!I1202, 2))), 2)</f>
        <v>159.6</v>
      </c>
      <c r="AE59">
        <f>ROUND((Source!AU1202/100)*((ROUND(SUMIF(SmtRes!AQ277:'SmtRes'!AQ278,"=1",SmtRes!AD277:'SmtRes'!AD278)*Source!I1202, 2)+ROUND(SUMIF(SmtRes!AQ277:'SmtRes'!AQ278,"=1",SmtRes!AC277:'SmtRes'!AC278)*Source!I1202, 2))), 2)</f>
        <v>77.64</v>
      </c>
      <c r="AN59" s="76">
        <f>M52+M57+M58</f>
        <v>2934.8300000000004</v>
      </c>
      <c r="AO59">
        <f>0</f>
        <v>0</v>
      </c>
      <c r="AQ59" t="s">
        <v>612</v>
      </c>
      <c r="AR59" s="76">
        <f>M52</f>
        <v>1397.54</v>
      </c>
      <c r="AT59">
        <f>0</f>
        <v>0</v>
      </c>
      <c r="AV59" t="s">
        <v>612</v>
      </c>
      <c r="AW59">
        <f>0</f>
        <v>0</v>
      </c>
      <c r="AZ59">
        <f>Source!X1202</f>
        <v>1034.18</v>
      </c>
      <c r="BA59">
        <f>Source!Y1202</f>
        <v>503.11</v>
      </c>
      <c r="BT59" s="76">
        <f>L59</f>
        <v>2934.8300000000004</v>
      </c>
      <c r="BW59">
        <f>ROUND(L59*80/100, 2)</f>
        <v>2347.86</v>
      </c>
      <c r="BX59" s="76">
        <f>L59-BW59</f>
        <v>586.97000000000025</v>
      </c>
      <c r="CB59">
        <f>Source!BM1202</f>
        <v>200001</v>
      </c>
      <c r="CC59" t="str">
        <f>Source!E1202</f>
        <v>2</v>
      </c>
      <c r="CD59">
        <v>4</v>
      </c>
    </row>
    <row r="60" spans="1:82" ht="42.75" x14ac:dyDescent="0.2">
      <c r="A60" s="61" t="s">
        <v>99</v>
      </c>
      <c r="B60" s="61" t="s">
        <v>99</v>
      </c>
      <c r="C60" s="63" t="s">
        <v>682</v>
      </c>
      <c r="D60" s="63" t="str">
        <f>Source!G1204</f>
        <v>Фазировка электрической линии или трансформатора с сетью напряжением: до 1 кВ</v>
      </c>
      <c r="E60" s="64" t="str">
        <f>Source!H1204</f>
        <v>ШТ</v>
      </c>
      <c r="F60" s="65">
        <f>Source!K1204</f>
        <v>1</v>
      </c>
      <c r="G60" s="65"/>
      <c r="H60" s="65">
        <f>Source!I1204</f>
        <v>1</v>
      </c>
      <c r="I60" s="67"/>
      <c r="J60" s="66"/>
      <c r="K60" s="67"/>
      <c r="L60" s="66"/>
      <c r="M60" s="67"/>
    </row>
    <row r="61" spans="1:82" ht="15" x14ac:dyDescent="0.2">
      <c r="A61" s="62"/>
      <c r="B61" s="62"/>
      <c r="C61" s="65">
        <v>1</v>
      </c>
      <c r="D61" s="62" t="s">
        <v>602</v>
      </c>
      <c r="E61" s="64" t="s">
        <v>434</v>
      </c>
      <c r="F61" s="69"/>
      <c r="G61" s="65"/>
      <c r="H61" s="65">
        <f>Source!U1204</f>
        <v>0.82</v>
      </c>
      <c r="I61" s="65"/>
      <c r="J61" s="65"/>
      <c r="K61" s="65"/>
      <c r="L61" s="65"/>
      <c r="M61" s="70">
        <f>SUM(M62:M63)-SUMIF(CE62:CE63, 1, M62:M63)</f>
        <v>884.24</v>
      </c>
    </row>
    <row r="62" spans="1:82" ht="14.25" x14ac:dyDescent="0.2">
      <c r="A62" s="63"/>
      <c r="B62" s="63"/>
      <c r="C62" s="63" t="s">
        <v>553</v>
      </c>
      <c r="D62" s="63" t="s">
        <v>554</v>
      </c>
      <c r="E62" s="64" t="s">
        <v>479</v>
      </c>
      <c r="F62" s="65">
        <v>0.41</v>
      </c>
      <c r="G62" s="65"/>
      <c r="H62" s="65">
        <f>SmtRes!CX281</f>
        <v>0.41</v>
      </c>
      <c r="I62" s="67"/>
      <c r="J62" s="66"/>
      <c r="K62" s="67">
        <f>SmtRes!CZ281</f>
        <v>1090.46</v>
      </c>
      <c r="L62" s="66"/>
      <c r="M62" s="67">
        <f>SmtRes!DI281</f>
        <v>447.09</v>
      </c>
    </row>
    <row r="63" spans="1:82" ht="14.25" x14ac:dyDescent="0.2">
      <c r="A63" s="63"/>
      <c r="B63" s="63"/>
      <c r="C63" s="63" t="s">
        <v>555</v>
      </c>
      <c r="D63" s="71" t="s">
        <v>556</v>
      </c>
      <c r="E63" s="72" t="s">
        <v>479</v>
      </c>
      <c r="F63" s="73">
        <v>0.41</v>
      </c>
      <c r="G63" s="73"/>
      <c r="H63" s="73">
        <f>SmtRes!CX282</f>
        <v>0.41</v>
      </c>
      <c r="I63" s="74"/>
      <c r="J63" s="75"/>
      <c r="K63" s="74">
        <f>SmtRes!CZ282</f>
        <v>1066.23</v>
      </c>
      <c r="L63" s="75"/>
      <c r="M63" s="74">
        <f>SmtRes!DI282</f>
        <v>437.15</v>
      </c>
    </row>
    <row r="64" spans="1:82" ht="15" x14ac:dyDescent="0.2">
      <c r="A64" s="63"/>
      <c r="B64" s="63"/>
      <c r="C64" s="63"/>
      <c r="D64" s="77" t="s">
        <v>607</v>
      </c>
      <c r="E64" s="64"/>
      <c r="F64" s="65"/>
      <c r="G64" s="65"/>
      <c r="H64" s="65"/>
      <c r="I64" s="67"/>
      <c r="J64" s="66"/>
      <c r="K64" s="67"/>
      <c r="L64" s="66"/>
      <c r="M64" s="67">
        <f>M61</f>
        <v>884.24</v>
      </c>
    </row>
    <row r="65" spans="1:82" ht="14.25" x14ac:dyDescent="0.2">
      <c r="A65" s="63"/>
      <c r="B65" s="63"/>
      <c r="C65" s="63"/>
      <c r="D65" s="63" t="s">
        <v>608</v>
      </c>
      <c r="E65" s="64"/>
      <c r="F65" s="65"/>
      <c r="G65" s="65"/>
      <c r="H65" s="65"/>
      <c r="I65" s="67"/>
      <c r="J65" s="66"/>
      <c r="K65" s="67"/>
      <c r="L65" s="66"/>
      <c r="M65" s="67">
        <f>SUM(AR60:AR68)+SUM(AS60:AS68)+SUM(AT60:AT68)+SUM(AU60:AU68)+SUM(AV60:AV68)</f>
        <v>884.24</v>
      </c>
    </row>
    <row r="66" spans="1:82" ht="14.25" x14ac:dyDescent="0.2">
      <c r="A66" s="63"/>
      <c r="B66" s="63"/>
      <c r="C66" s="63" t="s">
        <v>341</v>
      </c>
      <c r="D66" s="63" t="s">
        <v>679</v>
      </c>
      <c r="E66" s="64" t="s">
        <v>222</v>
      </c>
      <c r="F66" s="65">
        <f>Source!BZ1204</f>
        <v>74</v>
      </c>
      <c r="G66" s="65"/>
      <c r="H66" s="65">
        <f>Source!AT1204</f>
        <v>74</v>
      </c>
      <c r="I66" s="67"/>
      <c r="J66" s="66"/>
      <c r="K66" s="67"/>
      <c r="L66" s="66"/>
      <c r="M66" s="67">
        <f>SUM(AZ60:AZ68)</f>
        <v>654.34</v>
      </c>
    </row>
    <row r="67" spans="1:82" ht="14.25" x14ac:dyDescent="0.2">
      <c r="A67" s="71"/>
      <c r="B67" s="71"/>
      <c r="C67" s="71" t="s">
        <v>342</v>
      </c>
      <c r="D67" s="71" t="s">
        <v>680</v>
      </c>
      <c r="E67" s="72" t="s">
        <v>222</v>
      </c>
      <c r="F67" s="73">
        <f>Source!CA1204</f>
        <v>36</v>
      </c>
      <c r="G67" s="73"/>
      <c r="H67" s="73">
        <f>Source!AU1204</f>
        <v>36</v>
      </c>
      <c r="I67" s="74"/>
      <c r="J67" s="75"/>
      <c r="K67" s="74"/>
      <c r="L67" s="75"/>
      <c r="M67" s="74">
        <f>SUM(BA60:BA68)</f>
        <v>318.33</v>
      </c>
    </row>
    <row r="68" spans="1:82" ht="15" x14ac:dyDescent="0.2">
      <c r="D68" s="79" t="s">
        <v>611</v>
      </c>
      <c r="E68" s="79"/>
      <c r="F68" s="79"/>
      <c r="G68" s="79"/>
      <c r="H68" s="79"/>
      <c r="I68" s="79"/>
      <c r="J68" s="80">
        <f>IF(F60&lt;&gt;0,L68/F60, 0)</f>
        <v>1856.9099999999999</v>
      </c>
      <c r="K68" s="80"/>
      <c r="L68" s="80">
        <f>M61+M66+M67</f>
        <v>1856.9099999999999</v>
      </c>
      <c r="M68" s="80"/>
      <c r="AD68">
        <f>ROUND((Source!AT1204/100)*((ROUND(SUMIF(SmtRes!AQ281:'SmtRes'!AQ282,"=1",SmtRes!AD281:'SmtRes'!AD282)*Source!I1204, 2)+ROUND(SUMIF(SmtRes!AQ281:'SmtRes'!AQ282,"=1",SmtRes!AC281:'SmtRes'!AC282)*Source!I1204, 2))), 2)</f>
        <v>1595.95</v>
      </c>
      <c r="AE68">
        <f>ROUND((Source!AU1204/100)*((ROUND(SUMIF(SmtRes!AQ281:'SmtRes'!AQ282,"=1",SmtRes!AD281:'SmtRes'!AD282)*Source!I1204, 2)+ROUND(SUMIF(SmtRes!AQ281:'SmtRes'!AQ282,"=1",SmtRes!AC281:'SmtRes'!AC282)*Source!I1204, 2))), 2)</f>
        <v>776.41</v>
      </c>
      <c r="AN68" s="76">
        <f>M61+M66+M67</f>
        <v>1856.9099999999999</v>
      </c>
      <c r="AO68">
        <f>0</f>
        <v>0</v>
      </c>
      <c r="AQ68" t="s">
        <v>612</v>
      </c>
      <c r="AR68" s="76">
        <f>M61</f>
        <v>884.24</v>
      </c>
      <c r="AT68">
        <f>0</f>
        <v>0</v>
      </c>
      <c r="AV68" t="s">
        <v>612</v>
      </c>
      <c r="AW68">
        <f>0</f>
        <v>0</v>
      </c>
      <c r="AZ68">
        <f>Source!X1204</f>
        <v>654.34</v>
      </c>
      <c r="BA68">
        <f>Source!Y1204</f>
        <v>318.33</v>
      </c>
      <c r="BT68" s="76">
        <f>L68</f>
        <v>1856.9099999999999</v>
      </c>
      <c r="BW68">
        <f>ROUND(L68*80/100, 2)</f>
        <v>1485.53</v>
      </c>
      <c r="BX68" s="76">
        <f>L68-BW68</f>
        <v>371.37999999999988</v>
      </c>
      <c r="CB68">
        <f>Source!BM1204</f>
        <v>200001</v>
      </c>
      <c r="CC68" t="str">
        <f>Source!E1204</f>
        <v>3</v>
      </c>
      <c r="CD68">
        <v>4</v>
      </c>
    </row>
    <row r="69" spans="1:82" ht="28.5" x14ac:dyDescent="0.2">
      <c r="A69" s="61" t="s">
        <v>103</v>
      </c>
      <c r="B69" s="61" t="s">
        <v>103</v>
      </c>
      <c r="C69" s="63" t="s">
        <v>683</v>
      </c>
      <c r="D69" s="63" t="str">
        <f>Source!G1206</f>
        <v>Замер полного сопротивления цепи "фаза-нуль"</v>
      </c>
      <c r="E69" s="64" t="str">
        <f>Source!H1206</f>
        <v>ШТ</v>
      </c>
      <c r="F69" s="65">
        <f>Source!K1206</f>
        <v>1</v>
      </c>
      <c r="G69" s="65"/>
      <c r="H69" s="65">
        <f>Source!I1206</f>
        <v>1</v>
      </c>
      <c r="I69" s="67"/>
      <c r="J69" s="66"/>
      <c r="K69" s="67"/>
      <c r="L69" s="66"/>
      <c r="M69" s="67"/>
    </row>
    <row r="70" spans="1:82" ht="15" x14ac:dyDescent="0.2">
      <c r="A70" s="62"/>
      <c r="B70" s="62"/>
      <c r="C70" s="65">
        <v>1</v>
      </c>
      <c r="D70" s="62" t="s">
        <v>602</v>
      </c>
      <c r="E70" s="64" t="s">
        <v>434</v>
      </c>
      <c r="F70" s="69"/>
      <c r="G70" s="65"/>
      <c r="H70" s="65">
        <f>Source!U1206</f>
        <v>1</v>
      </c>
      <c r="I70" s="65"/>
      <c r="J70" s="65"/>
      <c r="K70" s="65"/>
      <c r="L70" s="65"/>
      <c r="M70" s="70">
        <f>SUM(M71:M72)-SUMIF(CE71:CE72, 1, M71:M72)</f>
        <v>1078.3499999999999</v>
      </c>
    </row>
    <row r="71" spans="1:82" ht="14.25" x14ac:dyDescent="0.2">
      <c r="A71" s="63"/>
      <c r="B71" s="63"/>
      <c r="C71" s="63" t="s">
        <v>553</v>
      </c>
      <c r="D71" s="63" t="s">
        <v>554</v>
      </c>
      <c r="E71" s="64" t="s">
        <v>479</v>
      </c>
      <c r="F71" s="65">
        <v>0.5</v>
      </c>
      <c r="G71" s="65"/>
      <c r="H71" s="65">
        <f>SmtRes!CX285</f>
        <v>0.5</v>
      </c>
      <c r="I71" s="67"/>
      <c r="J71" s="66"/>
      <c r="K71" s="67">
        <f>SmtRes!CZ285</f>
        <v>1090.46</v>
      </c>
      <c r="L71" s="66"/>
      <c r="M71" s="67">
        <f>SmtRes!DI285</f>
        <v>545.23</v>
      </c>
    </row>
    <row r="72" spans="1:82" ht="14.25" x14ac:dyDescent="0.2">
      <c r="A72" s="63"/>
      <c r="B72" s="63"/>
      <c r="C72" s="63" t="s">
        <v>555</v>
      </c>
      <c r="D72" s="71" t="s">
        <v>556</v>
      </c>
      <c r="E72" s="72" t="s">
        <v>479</v>
      </c>
      <c r="F72" s="73">
        <v>0.5</v>
      </c>
      <c r="G72" s="73"/>
      <c r="H72" s="73">
        <f>SmtRes!CX286</f>
        <v>0.5</v>
      </c>
      <c r="I72" s="74"/>
      <c r="J72" s="75"/>
      <c r="K72" s="74">
        <f>SmtRes!CZ286</f>
        <v>1066.23</v>
      </c>
      <c r="L72" s="75"/>
      <c r="M72" s="74">
        <f>SmtRes!DI286</f>
        <v>533.12</v>
      </c>
    </row>
    <row r="73" spans="1:82" ht="15" x14ac:dyDescent="0.2">
      <c r="A73" s="63"/>
      <c r="B73" s="63"/>
      <c r="C73" s="63"/>
      <c r="D73" s="77" t="s">
        <v>607</v>
      </c>
      <c r="E73" s="64"/>
      <c r="F73" s="65"/>
      <c r="G73" s="65"/>
      <c r="H73" s="65"/>
      <c r="I73" s="67"/>
      <c r="J73" s="66"/>
      <c r="K73" s="67"/>
      <c r="L73" s="66"/>
      <c r="M73" s="67">
        <f>M70</f>
        <v>1078.3499999999999</v>
      </c>
    </row>
    <row r="74" spans="1:82" ht="14.25" x14ac:dyDescent="0.2">
      <c r="A74" s="63"/>
      <c r="B74" s="63"/>
      <c r="C74" s="63"/>
      <c r="D74" s="63" t="s">
        <v>608</v>
      </c>
      <c r="E74" s="64"/>
      <c r="F74" s="65"/>
      <c r="G74" s="65"/>
      <c r="H74" s="65"/>
      <c r="I74" s="67"/>
      <c r="J74" s="66"/>
      <c r="K74" s="67"/>
      <c r="L74" s="66"/>
      <c r="M74" s="67">
        <f>SUM(AR69:AR77)+SUM(AS69:AS77)+SUM(AT69:AT77)+SUM(AU69:AU77)+SUM(AV69:AV77)</f>
        <v>1078.3499999999999</v>
      </c>
    </row>
    <row r="75" spans="1:82" ht="14.25" x14ac:dyDescent="0.2">
      <c r="A75" s="63"/>
      <c r="B75" s="63"/>
      <c r="C75" s="63" t="s">
        <v>341</v>
      </c>
      <c r="D75" s="63" t="s">
        <v>679</v>
      </c>
      <c r="E75" s="64" t="s">
        <v>222</v>
      </c>
      <c r="F75" s="65">
        <f>Source!BZ1206</f>
        <v>74</v>
      </c>
      <c r="G75" s="65"/>
      <c r="H75" s="65">
        <f>Source!AT1206</f>
        <v>74</v>
      </c>
      <c r="I75" s="67"/>
      <c r="J75" s="66"/>
      <c r="K75" s="67"/>
      <c r="L75" s="66"/>
      <c r="M75" s="67">
        <f>SUM(AZ69:AZ77)</f>
        <v>797.98</v>
      </c>
    </row>
    <row r="76" spans="1:82" ht="14.25" x14ac:dyDescent="0.2">
      <c r="A76" s="71"/>
      <c r="B76" s="71"/>
      <c r="C76" s="71" t="s">
        <v>342</v>
      </c>
      <c r="D76" s="71" t="s">
        <v>680</v>
      </c>
      <c r="E76" s="72" t="s">
        <v>222</v>
      </c>
      <c r="F76" s="73">
        <f>Source!CA1206</f>
        <v>36</v>
      </c>
      <c r="G76" s="73"/>
      <c r="H76" s="73">
        <f>Source!AU1206</f>
        <v>36</v>
      </c>
      <c r="I76" s="74"/>
      <c r="J76" s="75"/>
      <c r="K76" s="74"/>
      <c r="L76" s="75"/>
      <c r="M76" s="74">
        <f>SUM(BA69:BA77)</f>
        <v>388.21</v>
      </c>
    </row>
    <row r="77" spans="1:82" ht="15" x14ac:dyDescent="0.2">
      <c r="D77" s="79" t="s">
        <v>611</v>
      </c>
      <c r="E77" s="79"/>
      <c r="F77" s="79"/>
      <c r="G77" s="79"/>
      <c r="H77" s="79"/>
      <c r="I77" s="79"/>
      <c r="J77" s="80">
        <f>IF(F69&lt;&gt;0,L77/F69, 0)</f>
        <v>2264.54</v>
      </c>
      <c r="K77" s="80"/>
      <c r="L77" s="80">
        <f>M70+M75+M76</f>
        <v>2264.54</v>
      </c>
      <c r="M77" s="80"/>
      <c r="AD77">
        <f>ROUND((Source!AT1206/100)*((ROUND(SUMIF(SmtRes!AQ285:'SmtRes'!AQ286,"=1",SmtRes!AD285:'SmtRes'!AD286)*Source!I1206, 2)+ROUND(SUMIF(SmtRes!AQ285:'SmtRes'!AQ286,"=1",SmtRes!AC285:'SmtRes'!AC286)*Source!I1206, 2))), 2)</f>
        <v>1595.95</v>
      </c>
      <c r="AE77">
        <f>ROUND((Source!AU1206/100)*((ROUND(SUMIF(SmtRes!AQ285:'SmtRes'!AQ286,"=1",SmtRes!AD285:'SmtRes'!AD286)*Source!I1206, 2)+ROUND(SUMIF(SmtRes!AQ285:'SmtRes'!AQ286,"=1",SmtRes!AC285:'SmtRes'!AC286)*Source!I1206, 2))), 2)</f>
        <v>776.41</v>
      </c>
      <c r="AN77" s="76">
        <f>M70+M75+M76</f>
        <v>2264.54</v>
      </c>
      <c r="AO77">
        <f>0</f>
        <v>0</v>
      </c>
      <c r="AQ77" t="s">
        <v>612</v>
      </c>
      <c r="AR77" s="76">
        <f>M70</f>
        <v>1078.3499999999999</v>
      </c>
      <c r="AT77">
        <f>0</f>
        <v>0</v>
      </c>
      <c r="AV77" t="s">
        <v>612</v>
      </c>
      <c r="AW77">
        <f>0</f>
        <v>0</v>
      </c>
      <c r="AZ77">
        <f>Source!X1206</f>
        <v>797.98</v>
      </c>
      <c r="BA77">
        <f>Source!Y1206</f>
        <v>388.21</v>
      </c>
      <c r="BT77" s="76">
        <f>L77</f>
        <v>2264.54</v>
      </c>
      <c r="BW77">
        <f>ROUND(L77*80/100, 2)</f>
        <v>1811.63</v>
      </c>
      <c r="BX77" s="76">
        <f>L77-BW77</f>
        <v>452.90999999999985</v>
      </c>
      <c r="CB77">
        <f>Source!BM1206</f>
        <v>200001</v>
      </c>
      <c r="CC77" t="str">
        <f>Source!E1206</f>
        <v>4</v>
      </c>
      <c r="CD77">
        <v>4</v>
      </c>
    </row>
    <row r="79" spans="1:82" ht="15" x14ac:dyDescent="0.2">
      <c r="A79" s="83"/>
      <c r="B79" s="83"/>
      <c r="C79" s="84"/>
      <c r="D79" s="85" t="s">
        <v>614</v>
      </c>
      <c r="E79" s="85"/>
      <c r="F79" s="85"/>
      <c r="G79" s="85"/>
      <c r="H79" s="85"/>
      <c r="I79" s="85"/>
      <c r="J79" s="70"/>
      <c r="K79" s="83"/>
      <c r="L79" s="86"/>
      <c r="M79" s="70">
        <f>M81+M82+M88+M92</f>
        <v>8751.8599999999988</v>
      </c>
    </row>
    <row r="80" spans="1:82" ht="14.25" x14ac:dyDescent="0.2">
      <c r="A80" s="78"/>
      <c r="B80" s="78"/>
      <c r="C80" s="81"/>
      <c r="D80" s="87" t="s">
        <v>615</v>
      </c>
      <c r="E80" s="82"/>
      <c r="F80" s="82"/>
      <c r="G80" s="82"/>
      <c r="H80" s="82"/>
      <c r="I80" s="82"/>
      <c r="J80" s="67"/>
      <c r="K80" s="78"/>
      <c r="L80" s="65"/>
      <c r="M80" s="67"/>
    </row>
    <row r="81" spans="1:13" ht="14.25" x14ac:dyDescent="0.2">
      <c r="A81" s="78"/>
      <c r="B81" s="78"/>
      <c r="C81" s="81"/>
      <c r="D81" s="82" t="s">
        <v>616</v>
      </c>
      <c r="E81" s="82"/>
      <c r="F81" s="82"/>
      <c r="G81" s="82"/>
      <c r="H81" s="82"/>
      <c r="I81" s="82"/>
      <c r="J81" s="67"/>
      <c r="K81" s="78"/>
      <c r="L81" s="65"/>
      <c r="M81" s="67">
        <f>SUM(AR41:AR77)</f>
        <v>8751.8599999999988</v>
      </c>
    </row>
    <row r="82" spans="1:13" ht="14.25" hidden="1" x14ac:dyDescent="0.2">
      <c r="A82" s="78"/>
      <c r="B82" s="78"/>
      <c r="C82" s="81"/>
      <c r="D82" s="82" t="s">
        <v>617</v>
      </c>
      <c r="E82" s="82"/>
      <c r="F82" s="82"/>
      <c r="G82" s="82"/>
      <c r="H82" s="82"/>
      <c r="I82" s="82"/>
      <c r="J82" s="67"/>
      <c r="K82" s="78"/>
      <c r="L82" s="65"/>
      <c r="M82" s="67">
        <f>M84+M87+M86</f>
        <v>0</v>
      </c>
    </row>
    <row r="83" spans="1:13" ht="14.25" hidden="1" x14ac:dyDescent="0.2">
      <c r="A83" s="78"/>
      <c r="B83" s="78"/>
      <c r="C83" s="81"/>
      <c r="D83" s="87" t="s">
        <v>618</v>
      </c>
      <c r="E83" s="82"/>
      <c r="F83" s="82"/>
      <c r="G83" s="82"/>
      <c r="H83" s="82"/>
      <c r="I83" s="82"/>
      <c r="J83" s="67"/>
      <c r="K83" s="78"/>
      <c r="L83" s="65"/>
      <c r="M83" s="67"/>
    </row>
    <row r="84" spans="1:13" ht="14.25" hidden="1" x14ac:dyDescent="0.2">
      <c r="A84" s="78"/>
      <c r="B84" s="78"/>
      <c r="C84" s="81"/>
      <c r="D84" s="82" t="s">
        <v>617</v>
      </c>
      <c r="E84" s="82"/>
      <c r="F84" s="82"/>
      <c r="G84" s="82"/>
      <c r="H84" s="82"/>
      <c r="I84" s="82"/>
      <c r="J84" s="67"/>
      <c r="K84" s="78"/>
      <c r="L84" s="65"/>
      <c r="M84" s="67">
        <f>SUM(AO41:AO77)</f>
        <v>0</v>
      </c>
    </row>
    <row r="85" spans="1:13" ht="14.25" hidden="1" x14ac:dyDescent="0.2">
      <c r="A85" s="78"/>
      <c r="B85" s="78"/>
      <c r="C85" s="81"/>
      <c r="D85" s="87" t="s">
        <v>619</v>
      </c>
      <c r="E85" s="82"/>
      <c r="F85" s="82"/>
      <c r="G85" s="82"/>
      <c r="H85" s="82"/>
      <c r="I85" s="82"/>
      <c r="J85" s="67"/>
      <c r="K85" s="78"/>
      <c r="L85" s="65"/>
      <c r="M85" s="67"/>
    </row>
    <row r="86" spans="1:13" ht="14.25" hidden="1" x14ac:dyDescent="0.2">
      <c r="A86" s="78"/>
      <c r="B86" s="78"/>
      <c r="C86" s="81"/>
      <c r="D86" s="82" t="s">
        <v>639</v>
      </c>
      <c r="E86" s="82"/>
      <c r="F86" s="82"/>
      <c r="G86" s="82"/>
      <c r="H86" s="82"/>
      <c r="I86" s="82"/>
      <c r="J86" s="67"/>
      <c r="K86" s="78"/>
      <c r="L86" s="65"/>
      <c r="M86" s="67">
        <f>SUM(AT41:AT77)</f>
        <v>0</v>
      </c>
    </row>
    <row r="87" spans="1:13" ht="14.25" hidden="1" x14ac:dyDescent="0.2">
      <c r="A87" s="78"/>
      <c r="B87" s="78"/>
      <c r="C87" s="81"/>
      <c r="D87" s="82" t="s">
        <v>620</v>
      </c>
      <c r="E87" s="82"/>
      <c r="F87" s="82"/>
      <c r="G87" s="82"/>
      <c r="H87" s="82"/>
      <c r="I87" s="82"/>
      <c r="J87" s="67"/>
      <c r="K87" s="78"/>
      <c r="L87" s="65"/>
      <c r="M87" s="67">
        <f>SUM(AV41:AV77)</f>
        <v>0</v>
      </c>
    </row>
    <row r="88" spans="1:13" ht="14.25" hidden="1" x14ac:dyDescent="0.2">
      <c r="A88" s="78"/>
      <c r="B88" s="78"/>
      <c r="C88" s="81"/>
      <c r="D88" s="82" t="s">
        <v>621</v>
      </c>
      <c r="E88" s="82"/>
      <c r="F88" s="82"/>
      <c r="G88" s="82"/>
      <c r="H88" s="82"/>
      <c r="I88" s="82"/>
      <c r="J88" s="67"/>
      <c r="K88" s="78"/>
      <c r="L88" s="65"/>
      <c r="M88" s="67">
        <f>M90+M91</f>
        <v>0</v>
      </c>
    </row>
    <row r="89" spans="1:13" ht="14.25" hidden="1" x14ac:dyDescent="0.2">
      <c r="A89" s="78"/>
      <c r="B89" s="78"/>
      <c r="C89" s="81"/>
      <c r="D89" s="87" t="s">
        <v>618</v>
      </c>
      <c r="E89" s="82"/>
      <c r="F89" s="82"/>
      <c r="G89" s="82"/>
      <c r="H89" s="82"/>
      <c r="I89" s="82"/>
      <c r="J89" s="67"/>
      <c r="K89" s="78"/>
      <c r="L89" s="65"/>
      <c r="M89" s="67"/>
    </row>
    <row r="90" spans="1:13" ht="14.25" hidden="1" x14ac:dyDescent="0.2">
      <c r="A90" s="78"/>
      <c r="B90" s="78"/>
      <c r="C90" s="81"/>
      <c r="D90" s="82" t="s">
        <v>622</v>
      </c>
      <c r="E90" s="82"/>
      <c r="F90" s="82"/>
      <c r="G90" s="82"/>
      <c r="H90" s="82"/>
      <c r="I90" s="82"/>
      <c r="J90" s="67"/>
      <c r="K90" s="78"/>
      <c r="L90" s="65"/>
      <c r="M90" s="67">
        <f>SUM(AW41:AW77)-SUM(BK41:BK77)</f>
        <v>0</v>
      </c>
    </row>
    <row r="91" spans="1:13" ht="14.25" hidden="1" x14ac:dyDescent="0.2">
      <c r="A91" s="78"/>
      <c r="B91" s="78"/>
      <c r="C91" s="81"/>
      <c r="D91" s="82" t="s">
        <v>623</v>
      </c>
      <c r="E91" s="82"/>
      <c r="F91" s="82"/>
      <c r="G91" s="82"/>
      <c r="H91" s="82"/>
      <c r="I91" s="82"/>
      <c r="J91" s="67"/>
      <c r="K91" s="78"/>
      <c r="L91" s="65"/>
      <c r="M91" s="67">
        <f>SUM(BC41:BC77)</f>
        <v>0</v>
      </c>
    </row>
    <row r="92" spans="1:13" ht="14.25" hidden="1" x14ac:dyDescent="0.2">
      <c r="A92" s="78"/>
      <c r="B92" s="78"/>
      <c r="C92" s="81"/>
      <c r="D92" s="82" t="s">
        <v>624</v>
      </c>
      <c r="E92" s="82"/>
      <c r="F92" s="82"/>
      <c r="G92" s="82"/>
      <c r="H92" s="82"/>
      <c r="I92" s="82"/>
      <c r="J92" s="67"/>
      <c r="K92" s="78"/>
      <c r="L92" s="65"/>
      <c r="M92" s="67">
        <f>SUM(BB41:BB77)</f>
        <v>0</v>
      </c>
    </row>
    <row r="93" spans="1:13" ht="14.25" x14ac:dyDescent="0.2">
      <c r="A93" s="78"/>
      <c r="B93" s="78"/>
      <c r="C93" s="81"/>
      <c r="D93" s="82" t="s">
        <v>625</v>
      </c>
      <c r="E93" s="82"/>
      <c r="F93" s="82"/>
      <c r="G93" s="82"/>
      <c r="H93" s="82"/>
      <c r="I93" s="82"/>
      <c r="J93" s="67"/>
      <c r="K93" s="78"/>
      <c r="L93" s="65"/>
      <c r="M93" s="67">
        <f>SUM(AR41:AR77)+SUM(AT41:AT77)+SUM(AV41:AV77)</f>
        <v>8751.8599999999988</v>
      </c>
    </row>
    <row r="94" spans="1:13" ht="14.25" x14ac:dyDescent="0.2">
      <c r="A94" s="78"/>
      <c r="B94" s="78"/>
      <c r="C94" s="81"/>
      <c r="D94" s="82" t="s">
        <v>626</v>
      </c>
      <c r="E94" s="82"/>
      <c r="F94" s="82"/>
      <c r="G94" s="82"/>
      <c r="H94" s="82"/>
      <c r="I94" s="82"/>
      <c r="J94" s="67"/>
      <c r="K94" s="78"/>
      <c r="L94" s="65"/>
      <c r="M94" s="67">
        <f>SUM(AZ41:AZ77)</f>
        <v>6476.380000000001</v>
      </c>
    </row>
    <row r="95" spans="1:13" ht="14.25" x14ac:dyDescent="0.2">
      <c r="A95" s="78"/>
      <c r="B95" s="78"/>
      <c r="C95" s="81"/>
      <c r="D95" s="82" t="s">
        <v>627</v>
      </c>
      <c r="E95" s="82"/>
      <c r="F95" s="82"/>
      <c r="G95" s="82"/>
      <c r="H95" s="82"/>
      <c r="I95" s="82"/>
      <c r="J95" s="67"/>
      <c r="K95" s="78"/>
      <c r="L95" s="65"/>
      <c r="M95" s="67">
        <f>SUM(BA41:BA77)</f>
        <v>3150.67</v>
      </c>
    </row>
    <row r="96" spans="1:13" ht="14.25" hidden="1" x14ac:dyDescent="0.2">
      <c r="A96" s="78"/>
      <c r="B96" s="78"/>
      <c r="C96" s="81"/>
      <c r="D96" s="82" t="s">
        <v>628</v>
      </c>
      <c r="E96" s="82"/>
      <c r="F96" s="82"/>
      <c r="G96" s="82"/>
      <c r="H96" s="82"/>
      <c r="I96" s="82"/>
      <c r="J96" s="67"/>
      <c r="K96" s="78"/>
      <c r="L96" s="65"/>
      <c r="M96" s="67">
        <f>M98+M99</f>
        <v>0</v>
      </c>
    </row>
    <row r="97" spans="1:13" ht="14.25" hidden="1" x14ac:dyDescent="0.2">
      <c r="A97" s="78"/>
      <c r="B97" s="78"/>
      <c r="C97" s="81"/>
      <c r="D97" s="87" t="s">
        <v>615</v>
      </c>
      <c r="E97" s="82"/>
      <c r="F97" s="82"/>
      <c r="G97" s="82"/>
      <c r="H97" s="82"/>
      <c r="I97" s="82"/>
      <c r="J97" s="67"/>
      <c r="K97" s="78"/>
      <c r="L97" s="65"/>
      <c r="M97" s="67"/>
    </row>
    <row r="98" spans="1:13" ht="14.25" hidden="1" x14ac:dyDescent="0.2">
      <c r="A98" s="78"/>
      <c r="B98" s="78"/>
      <c r="C98" s="81"/>
      <c r="D98" s="82" t="s">
        <v>629</v>
      </c>
      <c r="E98" s="82"/>
      <c r="F98" s="82"/>
      <c r="G98" s="82"/>
      <c r="H98" s="82"/>
      <c r="I98" s="82"/>
      <c r="J98" s="67"/>
      <c r="K98" s="78"/>
      <c r="L98" s="65"/>
      <c r="M98" s="67">
        <f>SUM(BK41:BK77)</f>
        <v>0</v>
      </c>
    </row>
    <row r="99" spans="1:13" ht="14.25" hidden="1" x14ac:dyDescent="0.2">
      <c r="A99" s="78"/>
      <c r="B99" s="78"/>
      <c r="C99" s="81"/>
      <c r="D99" s="82" t="s">
        <v>630</v>
      </c>
      <c r="E99" s="82"/>
      <c r="F99" s="82"/>
      <c r="G99" s="82"/>
      <c r="H99" s="82"/>
      <c r="I99" s="82"/>
      <c r="J99" s="67"/>
      <c r="K99" s="78"/>
      <c r="L99" s="65"/>
      <c r="M99" s="67">
        <f>SUM(BD41:BD77)</f>
        <v>0</v>
      </c>
    </row>
    <row r="100" spans="1:13" ht="14.25" hidden="1" x14ac:dyDescent="0.2">
      <c r="A100" s="78"/>
      <c r="B100" s="78"/>
      <c r="C100" s="81"/>
      <c r="D100" s="82" t="s">
        <v>631</v>
      </c>
      <c r="E100" s="82"/>
      <c r="F100" s="82"/>
      <c r="G100" s="82"/>
      <c r="H100" s="82"/>
      <c r="I100" s="82"/>
      <c r="J100" s="67"/>
      <c r="K100" s="78"/>
      <c r="L100" s="65"/>
      <c r="M100" s="67"/>
    </row>
    <row r="101" spans="1:13" ht="14.25" hidden="1" x14ac:dyDescent="0.2">
      <c r="A101" s="78"/>
      <c r="B101" s="78"/>
      <c r="C101" s="81"/>
      <c r="D101" s="82" t="s">
        <v>631</v>
      </c>
      <c r="E101" s="82"/>
      <c r="F101" s="82"/>
      <c r="G101" s="82"/>
      <c r="H101" s="82"/>
      <c r="I101" s="82"/>
      <c r="J101" s="67"/>
      <c r="K101" s="78"/>
      <c r="L101" s="65"/>
      <c r="M101" s="67">
        <f>SUM(BQ41:BQ77)</f>
        <v>0</v>
      </c>
    </row>
    <row r="102" spans="1:13" ht="14.25" hidden="1" x14ac:dyDescent="0.2">
      <c r="A102" s="78"/>
      <c r="B102" s="78"/>
      <c r="C102" s="81"/>
      <c r="D102" s="82" t="s">
        <v>632</v>
      </c>
      <c r="E102" s="82"/>
      <c r="F102" s="82"/>
      <c r="G102" s="82"/>
      <c r="H102" s="82"/>
      <c r="I102" s="82"/>
      <c r="J102" s="67"/>
      <c r="K102" s="78"/>
      <c r="L102" s="65"/>
      <c r="M102" s="67">
        <f>SUM(BO41:BO77)</f>
        <v>0</v>
      </c>
    </row>
    <row r="103" spans="1:13" ht="15" x14ac:dyDescent="0.2">
      <c r="A103" s="83"/>
      <c r="B103" s="83"/>
      <c r="C103" s="84"/>
      <c r="D103" s="85" t="s">
        <v>633</v>
      </c>
      <c r="E103" s="85"/>
      <c r="F103" s="85"/>
      <c r="G103" s="85"/>
      <c r="H103" s="85"/>
      <c r="I103" s="85"/>
      <c r="J103" s="70"/>
      <c r="K103" s="83"/>
      <c r="L103" s="86"/>
      <c r="M103" s="70">
        <f>M79+M94+M95+M96+M101+M102</f>
        <v>18378.91</v>
      </c>
    </row>
    <row r="104" spans="1:13" ht="14.25" x14ac:dyDescent="0.2">
      <c r="A104" s="78"/>
      <c r="B104" s="78"/>
      <c r="C104" s="81"/>
      <c r="D104" s="87" t="s">
        <v>634</v>
      </c>
      <c r="E104" s="82"/>
      <c r="F104" s="82"/>
      <c r="G104" s="82"/>
      <c r="H104" s="82"/>
      <c r="I104" s="82"/>
      <c r="J104" s="67"/>
      <c r="K104" s="78"/>
      <c r="L104" s="65"/>
      <c r="M104" s="67"/>
    </row>
    <row r="105" spans="1:13" ht="14.25" hidden="1" x14ac:dyDescent="0.2">
      <c r="A105" s="78"/>
      <c r="B105" s="78"/>
      <c r="C105" s="81"/>
      <c r="D105" s="82" t="s">
        <v>635</v>
      </c>
      <c r="E105" s="82"/>
      <c r="F105" s="82"/>
      <c r="G105" s="82"/>
      <c r="H105" s="82"/>
      <c r="I105" s="82"/>
      <c r="J105" s="67"/>
      <c r="K105" s="78"/>
      <c r="L105" s="65"/>
      <c r="M105" s="67">
        <f>SUM(AX41:AX77)</f>
        <v>0</v>
      </c>
    </row>
    <row r="106" spans="1:13" ht="14.25" hidden="1" x14ac:dyDescent="0.2">
      <c r="A106" s="78"/>
      <c r="B106" s="78"/>
      <c r="C106" s="81"/>
      <c r="D106" s="82" t="s">
        <v>636</v>
      </c>
      <c r="E106" s="82"/>
      <c r="F106" s="82"/>
      <c r="G106" s="82"/>
      <c r="H106" s="82"/>
      <c r="I106" s="82"/>
      <c r="J106" s="67"/>
      <c r="K106" s="78"/>
      <c r="L106" s="65"/>
      <c r="M106" s="67">
        <f>SUM(AY41:AY77)</f>
        <v>0</v>
      </c>
    </row>
    <row r="107" spans="1:13" ht="14.25" x14ac:dyDescent="0.2">
      <c r="A107" s="78"/>
      <c r="B107" s="78"/>
      <c r="C107" s="81"/>
      <c r="D107" s="82" t="s">
        <v>637</v>
      </c>
      <c r="E107" s="82"/>
      <c r="F107" s="82"/>
      <c r="G107" s="88"/>
      <c r="H107" s="69">
        <f>Source!F1231</f>
        <v>8.1159999999999997</v>
      </c>
      <c r="I107" s="78"/>
      <c r="J107" s="78"/>
      <c r="K107" s="78"/>
      <c r="L107" s="78"/>
      <c r="M107" s="78"/>
    </row>
    <row r="108" spans="1:13" ht="14.25" hidden="1" customHeight="1" x14ac:dyDescent="0.2">
      <c r="A108" s="78"/>
      <c r="B108" s="78"/>
      <c r="C108" s="81"/>
      <c r="D108" s="82" t="s">
        <v>638</v>
      </c>
      <c r="E108" s="82"/>
      <c r="F108" s="82"/>
      <c r="G108" s="88"/>
      <c r="H108" s="69">
        <f>Source!F1232</f>
        <v>0</v>
      </c>
      <c r="I108" s="78"/>
      <c r="J108" s="78"/>
      <c r="K108" s="78"/>
      <c r="L108" s="78"/>
      <c r="M108" s="78"/>
    </row>
    <row r="111" spans="1:13" ht="15" x14ac:dyDescent="0.2">
      <c r="A111" s="90"/>
      <c r="B111" s="90"/>
      <c r="C111" s="91"/>
      <c r="D111" s="92" t="s">
        <v>736</v>
      </c>
      <c r="E111" s="92"/>
      <c r="F111" s="92"/>
      <c r="G111" s="92"/>
      <c r="H111" s="92"/>
      <c r="I111" s="92"/>
      <c r="J111" s="93"/>
      <c r="K111" s="90"/>
      <c r="L111" s="94"/>
      <c r="M111" s="93"/>
    </row>
    <row r="113" spans="1:13" ht="15" hidden="1" x14ac:dyDescent="0.2">
      <c r="A113" s="83"/>
      <c r="B113" s="83"/>
      <c r="C113" s="84"/>
      <c r="D113" s="85" t="s">
        <v>659</v>
      </c>
      <c r="E113" s="85"/>
      <c r="F113" s="85"/>
      <c r="G113" s="85"/>
      <c r="H113" s="85"/>
      <c r="I113" s="85"/>
      <c r="J113" s="70"/>
      <c r="K113" s="83"/>
      <c r="L113" s="86"/>
      <c r="M113" s="70">
        <f>M115+M130+M131</f>
        <v>0</v>
      </c>
    </row>
    <row r="114" spans="1:13" ht="14.25" hidden="1" x14ac:dyDescent="0.2">
      <c r="A114" s="78"/>
      <c r="B114" s="78"/>
      <c r="C114" s="81"/>
      <c r="D114" s="87" t="s">
        <v>615</v>
      </c>
      <c r="E114" s="82"/>
      <c r="F114" s="82"/>
      <c r="G114" s="82"/>
      <c r="H114" s="82"/>
      <c r="I114" s="82"/>
      <c r="J114" s="67"/>
      <c r="K114" s="78"/>
      <c r="L114" s="65"/>
      <c r="M114" s="67"/>
    </row>
    <row r="115" spans="1:13" ht="14.25" hidden="1" x14ac:dyDescent="0.2">
      <c r="A115" s="78"/>
      <c r="B115" s="78"/>
      <c r="C115" s="81"/>
      <c r="D115" s="82" t="s">
        <v>660</v>
      </c>
      <c r="E115" s="82"/>
      <c r="F115" s="82"/>
      <c r="G115" s="82"/>
      <c r="H115" s="82"/>
      <c r="I115" s="82"/>
      <c r="J115" s="67"/>
      <c r="K115" s="78"/>
      <c r="L115" s="65"/>
      <c r="M115" s="67">
        <f>M117+M118+M124+M128</f>
        <v>0</v>
      </c>
    </row>
    <row r="116" spans="1:13" ht="14.25" hidden="1" x14ac:dyDescent="0.2">
      <c r="A116" s="78"/>
      <c r="B116" s="78"/>
      <c r="C116" s="81"/>
      <c r="D116" s="87" t="s">
        <v>615</v>
      </c>
      <c r="E116" s="82"/>
      <c r="F116" s="82"/>
      <c r="G116" s="82"/>
      <c r="H116" s="82"/>
      <c r="I116" s="82"/>
      <c r="J116" s="67"/>
      <c r="K116" s="78"/>
      <c r="L116" s="65"/>
      <c r="M116" s="67"/>
    </row>
    <row r="117" spans="1:13" ht="14.25" hidden="1" x14ac:dyDescent="0.2">
      <c r="A117" s="78"/>
      <c r="B117" s="78"/>
      <c r="C117" s="81"/>
      <c r="D117" s="82" t="s">
        <v>661</v>
      </c>
      <c r="E117" s="82"/>
      <c r="F117" s="82"/>
      <c r="G117" s="82"/>
      <c r="H117" s="82"/>
      <c r="I117" s="82"/>
      <c r="J117" s="67"/>
      <c r="K117" s="78"/>
      <c r="L117" s="65"/>
      <c r="M117" s="67">
        <f>SUMIF(CD39:CD109, 1, AR39:AR109)</f>
        <v>0</v>
      </c>
    </row>
    <row r="118" spans="1:13" ht="14.25" hidden="1" x14ac:dyDescent="0.2">
      <c r="A118" s="78"/>
      <c r="B118" s="78"/>
      <c r="C118" s="81"/>
      <c r="D118" s="82" t="s">
        <v>617</v>
      </c>
      <c r="E118" s="82"/>
      <c r="F118" s="82"/>
      <c r="G118" s="82"/>
      <c r="H118" s="82"/>
      <c r="I118" s="82"/>
      <c r="J118" s="67"/>
      <c r="K118" s="78"/>
      <c r="L118" s="65"/>
      <c r="M118" s="67">
        <f>M120+M123+M122</f>
        <v>0</v>
      </c>
    </row>
    <row r="119" spans="1:13" ht="14.25" hidden="1" x14ac:dyDescent="0.2">
      <c r="A119" s="78"/>
      <c r="B119" s="78"/>
      <c r="C119" s="81"/>
      <c r="D119" s="87" t="s">
        <v>618</v>
      </c>
      <c r="E119" s="82"/>
      <c r="F119" s="82"/>
      <c r="G119" s="82"/>
      <c r="H119" s="82"/>
      <c r="I119" s="82"/>
      <c r="J119" s="67"/>
      <c r="K119" s="78"/>
      <c r="L119" s="65"/>
      <c r="M119" s="67"/>
    </row>
    <row r="120" spans="1:13" ht="14.25" hidden="1" x14ac:dyDescent="0.2">
      <c r="A120" s="78"/>
      <c r="B120" s="78"/>
      <c r="C120" s="81"/>
      <c r="D120" s="82" t="s">
        <v>617</v>
      </c>
      <c r="E120" s="82"/>
      <c r="F120" s="82"/>
      <c r="G120" s="82"/>
      <c r="H120" s="82"/>
      <c r="I120" s="82"/>
      <c r="J120" s="67"/>
      <c r="K120" s="78"/>
      <c r="L120" s="65"/>
      <c r="M120" s="67">
        <f>SUMIF(CD39:CD109, 1, AO39:AO109)</f>
        <v>0</v>
      </c>
    </row>
    <row r="121" spans="1:13" ht="14.25" hidden="1" x14ac:dyDescent="0.2">
      <c r="A121" s="78"/>
      <c r="B121" s="78"/>
      <c r="C121" s="81"/>
      <c r="D121" s="87" t="s">
        <v>619</v>
      </c>
      <c r="E121" s="82"/>
      <c r="F121" s="82"/>
      <c r="G121" s="82"/>
      <c r="H121" s="82"/>
      <c r="I121" s="82"/>
      <c r="J121" s="67"/>
      <c r="K121" s="78"/>
      <c r="L121" s="65"/>
      <c r="M121" s="67"/>
    </row>
    <row r="122" spans="1:13" ht="14.25" hidden="1" x14ac:dyDescent="0.2">
      <c r="A122" s="78"/>
      <c r="B122" s="78"/>
      <c r="C122" s="81"/>
      <c r="D122" s="82" t="s">
        <v>639</v>
      </c>
      <c r="E122" s="82"/>
      <c r="F122" s="82"/>
      <c r="G122" s="82"/>
      <c r="H122" s="82"/>
      <c r="I122" s="82"/>
      <c r="J122" s="67"/>
      <c r="K122" s="78"/>
      <c r="L122" s="65"/>
      <c r="M122" s="67">
        <f>SUMIF(CD39:CD109, 1, AT39:AT109)</f>
        <v>0</v>
      </c>
    </row>
    <row r="123" spans="1:13" ht="14.25" hidden="1" x14ac:dyDescent="0.2">
      <c r="A123" s="78"/>
      <c r="B123" s="78"/>
      <c r="C123" s="81"/>
      <c r="D123" s="82" t="s">
        <v>620</v>
      </c>
      <c r="E123" s="82"/>
      <c r="F123" s="82"/>
      <c r="G123" s="82"/>
      <c r="H123" s="82"/>
      <c r="I123" s="82"/>
      <c r="J123" s="67"/>
      <c r="K123" s="78"/>
      <c r="L123" s="65"/>
      <c r="M123" s="67">
        <f>SUMIF(CD39:CD109, 1, AV39:AV109)</f>
        <v>0</v>
      </c>
    </row>
    <row r="124" spans="1:13" ht="14.25" hidden="1" x14ac:dyDescent="0.2">
      <c r="A124" s="78"/>
      <c r="B124" s="78"/>
      <c r="C124" s="81"/>
      <c r="D124" s="82" t="s">
        <v>621</v>
      </c>
      <c r="E124" s="82"/>
      <c r="F124" s="82"/>
      <c r="G124" s="82"/>
      <c r="H124" s="82"/>
      <c r="I124" s="82"/>
      <c r="J124" s="67"/>
      <c r="K124" s="78"/>
      <c r="L124" s="65"/>
      <c r="M124" s="67">
        <f>M126+M127</f>
        <v>0</v>
      </c>
    </row>
    <row r="125" spans="1:13" ht="14.25" hidden="1" x14ac:dyDescent="0.2">
      <c r="A125" s="78"/>
      <c r="B125" s="78"/>
      <c r="C125" s="81"/>
      <c r="D125" s="87" t="s">
        <v>618</v>
      </c>
      <c r="E125" s="82"/>
      <c r="F125" s="82"/>
      <c r="G125" s="82"/>
      <c r="H125" s="82"/>
      <c r="I125" s="82"/>
      <c r="J125" s="67"/>
      <c r="K125" s="78"/>
      <c r="L125" s="65"/>
      <c r="M125" s="67"/>
    </row>
    <row r="126" spans="1:13" ht="14.25" hidden="1" x14ac:dyDescent="0.2">
      <c r="A126" s="78"/>
      <c r="B126" s="78"/>
      <c r="C126" s="81"/>
      <c r="D126" s="82" t="s">
        <v>622</v>
      </c>
      <c r="E126" s="82"/>
      <c r="F126" s="82"/>
      <c r="G126" s="82"/>
      <c r="H126" s="82"/>
      <c r="I126" s="82"/>
      <c r="J126" s="67"/>
      <c r="K126" s="78"/>
      <c r="L126" s="65"/>
      <c r="M126" s="67">
        <f>SUMIF(CD39:CD109, 1, AW39:AW109)-SUMIF(CD39:CD109, 1, BK39:BK109)</f>
        <v>0</v>
      </c>
    </row>
    <row r="127" spans="1:13" ht="14.25" hidden="1" x14ac:dyDescent="0.2">
      <c r="A127" s="78"/>
      <c r="B127" s="78"/>
      <c r="C127" s="81"/>
      <c r="D127" s="82" t="s">
        <v>623</v>
      </c>
      <c r="E127" s="82"/>
      <c r="F127" s="82"/>
      <c r="G127" s="82"/>
      <c r="H127" s="82"/>
      <c r="I127" s="82"/>
      <c r="J127" s="67"/>
      <c r="K127" s="78"/>
      <c r="L127" s="65"/>
      <c r="M127" s="67">
        <f>SUMIF(CD39:CD109, 1, BC39:BC109)</f>
        <v>0</v>
      </c>
    </row>
    <row r="128" spans="1:13" ht="14.25" hidden="1" x14ac:dyDescent="0.2">
      <c r="A128" s="78"/>
      <c r="B128" s="78"/>
      <c r="C128" s="81"/>
      <c r="D128" s="82" t="s">
        <v>624</v>
      </c>
      <c r="E128" s="82"/>
      <c r="F128" s="82"/>
      <c r="G128" s="82"/>
      <c r="H128" s="82"/>
      <c r="I128" s="82"/>
      <c r="J128" s="67"/>
      <c r="K128" s="78"/>
      <c r="L128" s="65"/>
      <c r="M128" s="67">
        <f>SUMIF(CD39:CD109, 1, BB39:BB109)</f>
        <v>0</v>
      </c>
    </row>
    <row r="129" spans="1:13" ht="14.25" hidden="1" x14ac:dyDescent="0.2">
      <c r="A129" s="78"/>
      <c r="B129" s="78"/>
      <c r="C129" s="81"/>
      <c r="D129" s="82" t="s">
        <v>662</v>
      </c>
      <c r="E129" s="82"/>
      <c r="F129" s="82"/>
      <c r="G129" s="82"/>
      <c r="H129" s="82"/>
      <c r="I129" s="82"/>
      <c r="J129" s="67"/>
      <c r="K129" s="78"/>
      <c r="L129" s="65"/>
      <c r="M129" s="67">
        <f>SUMIF(CD39:CD109, 1, AR39:AR109)+SUMIF(CD39:CD109, 1, AT39:AT109)+SUMIF(CD39:CD109, 1, AV39:AV109)</f>
        <v>0</v>
      </c>
    </row>
    <row r="130" spans="1:13" ht="14.25" hidden="1" x14ac:dyDescent="0.2">
      <c r="A130" s="78"/>
      <c r="B130" s="78"/>
      <c r="C130" s="81"/>
      <c r="D130" s="82" t="s">
        <v>663</v>
      </c>
      <c r="E130" s="82"/>
      <c r="F130" s="82"/>
      <c r="G130" s="82"/>
      <c r="H130" s="82"/>
      <c r="I130" s="82"/>
      <c r="J130" s="67"/>
      <c r="K130" s="78"/>
      <c r="L130" s="65"/>
      <c r="M130" s="67">
        <f>SUMIF(CD39:CD109, 1, AZ39:AZ109)</f>
        <v>0</v>
      </c>
    </row>
    <row r="131" spans="1:13" ht="14.25" hidden="1" x14ac:dyDescent="0.2">
      <c r="A131" s="78"/>
      <c r="B131" s="78"/>
      <c r="C131" s="81"/>
      <c r="D131" s="82" t="s">
        <v>664</v>
      </c>
      <c r="E131" s="82"/>
      <c r="F131" s="82"/>
      <c r="G131" s="82"/>
      <c r="H131" s="82"/>
      <c r="I131" s="82"/>
      <c r="J131" s="67"/>
      <c r="K131" s="78"/>
      <c r="L131" s="65"/>
      <c r="M131" s="67">
        <f>SUMIF(CD39:CD109, 1, BA39:BA109)</f>
        <v>0</v>
      </c>
    </row>
    <row r="132" spans="1:13" hidden="1" x14ac:dyDescent="0.2"/>
    <row r="133" spans="1:13" ht="15" hidden="1" x14ac:dyDescent="0.2">
      <c r="A133" s="83"/>
      <c r="B133" s="83"/>
      <c r="C133" s="84"/>
      <c r="D133" s="85" t="s">
        <v>665</v>
      </c>
      <c r="E133" s="85"/>
      <c r="F133" s="85"/>
      <c r="G133" s="85"/>
      <c r="H133" s="85"/>
      <c r="I133" s="85"/>
      <c r="J133" s="70"/>
      <c r="K133" s="83"/>
      <c r="L133" s="86"/>
      <c r="M133" s="70">
        <f>M135+M150+M151</f>
        <v>0</v>
      </c>
    </row>
    <row r="134" spans="1:13" ht="14.25" hidden="1" x14ac:dyDescent="0.2">
      <c r="A134" s="78"/>
      <c r="B134" s="78"/>
      <c r="C134" s="81"/>
      <c r="D134" s="87" t="s">
        <v>615</v>
      </c>
      <c r="E134" s="82"/>
      <c r="F134" s="82"/>
      <c r="G134" s="82"/>
      <c r="H134" s="82"/>
      <c r="I134" s="82"/>
      <c r="J134" s="67"/>
      <c r="K134" s="78"/>
      <c r="L134" s="65"/>
      <c r="M134" s="67"/>
    </row>
    <row r="135" spans="1:13" ht="14.25" hidden="1" x14ac:dyDescent="0.2">
      <c r="A135" s="78"/>
      <c r="B135" s="78"/>
      <c r="C135" s="81"/>
      <c r="D135" s="82" t="s">
        <v>660</v>
      </c>
      <c r="E135" s="82"/>
      <c r="F135" s="82"/>
      <c r="G135" s="82"/>
      <c r="H135" s="82"/>
      <c r="I135" s="82"/>
      <c r="J135" s="67"/>
      <c r="K135" s="78"/>
      <c r="L135" s="65"/>
      <c r="M135" s="67">
        <f>M137+M138+M144+M148</f>
        <v>0</v>
      </c>
    </row>
    <row r="136" spans="1:13" ht="14.25" hidden="1" x14ac:dyDescent="0.2">
      <c r="A136" s="78"/>
      <c r="B136" s="78"/>
      <c r="C136" s="81"/>
      <c r="D136" s="87" t="s">
        <v>615</v>
      </c>
      <c r="E136" s="82"/>
      <c r="F136" s="82"/>
      <c r="G136" s="82"/>
      <c r="H136" s="82"/>
      <c r="I136" s="82"/>
      <c r="J136" s="67"/>
      <c r="K136" s="78"/>
      <c r="L136" s="65"/>
      <c r="M136" s="67"/>
    </row>
    <row r="137" spans="1:13" ht="14.25" hidden="1" x14ac:dyDescent="0.2">
      <c r="A137" s="78"/>
      <c r="B137" s="78"/>
      <c r="C137" s="81"/>
      <c r="D137" s="82" t="s">
        <v>661</v>
      </c>
      <c r="E137" s="82"/>
      <c r="F137" s="82"/>
      <c r="G137" s="82"/>
      <c r="H137" s="82"/>
      <c r="I137" s="82"/>
      <c r="J137" s="67"/>
      <c r="K137" s="78"/>
      <c r="L137" s="65"/>
      <c r="M137" s="67">
        <f>SUMIF(CD39:CD131, 2, AR39:AR131)</f>
        <v>0</v>
      </c>
    </row>
    <row r="138" spans="1:13" ht="14.25" hidden="1" x14ac:dyDescent="0.2">
      <c r="A138" s="78"/>
      <c r="B138" s="78"/>
      <c r="C138" s="81"/>
      <c r="D138" s="82" t="s">
        <v>617</v>
      </c>
      <c r="E138" s="82"/>
      <c r="F138" s="82"/>
      <c r="G138" s="82"/>
      <c r="H138" s="82"/>
      <c r="I138" s="82"/>
      <c r="J138" s="67"/>
      <c r="K138" s="78"/>
      <c r="L138" s="65"/>
      <c r="M138" s="67">
        <f>M140+M143+M142</f>
        <v>0</v>
      </c>
    </row>
    <row r="139" spans="1:13" ht="14.25" hidden="1" x14ac:dyDescent="0.2">
      <c r="A139" s="78"/>
      <c r="B139" s="78"/>
      <c r="C139" s="81"/>
      <c r="D139" s="87" t="s">
        <v>618</v>
      </c>
      <c r="E139" s="82"/>
      <c r="F139" s="82"/>
      <c r="G139" s="82"/>
      <c r="H139" s="82"/>
      <c r="I139" s="82"/>
      <c r="J139" s="67"/>
      <c r="K139" s="78"/>
      <c r="L139" s="65"/>
      <c r="M139" s="67"/>
    </row>
    <row r="140" spans="1:13" ht="14.25" hidden="1" x14ac:dyDescent="0.2">
      <c r="A140" s="78"/>
      <c r="B140" s="78"/>
      <c r="C140" s="81"/>
      <c r="D140" s="82" t="s">
        <v>617</v>
      </c>
      <c r="E140" s="82"/>
      <c r="F140" s="82"/>
      <c r="G140" s="82"/>
      <c r="H140" s="82"/>
      <c r="I140" s="82"/>
      <c r="J140" s="67"/>
      <c r="K140" s="78"/>
      <c r="L140" s="65"/>
      <c r="M140" s="67">
        <f>SUMIF(CD39:CD131, 2, AO39:AO131)</f>
        <v>0</v>
      </c>
    </row>
    <row r="141" spans="1:13" ht="14.25" hidden="1" x14ac:dyDescent="0.2">
      <c r="A141" s="78"/>
      <c r="B141" s="78"/>
      <c r="C141" s="81"/>
      <c r="D141" s="87" t="s">
        <v>619</v>
      </c>
      <c r="E141" s="82"/>
      <c r="F141" s="82"/>
      <c r="G141" s="82"/>
      <c r="H141" s="82"/>
      <c r="I141" s="82"/>
      <c r="J141" s="67"/>
      <c r="K141" s="78"/>
      <c r="L141" s="65"/>
      <c r="M141" s="67"/>
    </row>
    <row r="142" spans="1:13" ht="14.25" hidden="1" x14ac:dyDescent="0.2">
      <c r="A142" s="78"/>
      <c r="B142" s="78"/>
      <c r="C142" s="81"/>
      <c r="D142" s="82" t="s">
        <v>639</v>
      </c>
      <c r="E142" s="82"/>
      <c r="F142" s="82"/>
      <c r="G142" s="82"/>
      <c r="H142" s="82"/>
      <c r="I142" s="82"/>
      <c r="J142" s="67"/>
      <c r="K142" s="78"/>
      <c r="L142" s="65"/>
      <c r="M142" s="67">
        <f>SUMIF(CD39:CD131, 2, AT39:AT131)</f>
        <v>0</v>
      </c>
    </row>
    <row r="143" spans="1:13" ht="14.25" hidden="1" x14ac:dyDescent="0.2">
      <c r="A143" s="78"/>
      <c r="B143" s="78"/>
      <c r="C143" s="81"/>
      <c r="D143" s="82" t="s">
        <v>620</v>
      </c>
      <c r="E143" s="82"/>
      <c r="F143" s="82"/>
      <c r="G143" s="82"/>
      <c r="H143" s="82"/>
      <c r="I143" s="82"/>
      <c r="J143" s="67"/>
      <c r="K143" s="78"/>
      <c r="L143" s="65"/>
      <c r="M143" s="67">
        <f>SUMIF(CD39:CD131, 2, AV39:AV131)</f>
        <v>0</v>
      </c>
    </row>
    <row r="144" spans="1:13" ht="14.25" hidden="1" x14ac:dyDescent="0.2">
      <c r="A144" s="78"/>
      <c r="B144" s="78"/>
      <c r="C144" s="81"/>
      <c r="D144" s="82" t="s">
        <v>621</v>
      </c>
      <c r="E144" s="82"/>
      <c r="F144" s="82"/>
      <c r="G144" s="82"/>
      <c r="H144" s="82"/>
      <c r="I144" s="82"/>
      <c r="J144" s="67"/>
      <c r="K144" s="78"/>
      <c r="L144" s="65"/>
      <c r="M144" s="67">
        <f>M146+M147</f>
        <v>0</v>
      </c>
    </row>
    <row r="145" spans="1:13" ht="14.25" hidden="1" x14ac:dyDescent="0.2">
      <c r="A145" s="78"/>
      <c r="B145" s="78"/>
      <c r="C145" s="81"/>
      <c r="D145" s="87" t="s">
        <v>618</v>
      </c>
      <c r="E145" s="82"/>
      <c r="F145" s="82"/>
      <c r="G145" s="82"/>
      <c r="H145" s="82"/>
      <c r="I145" s="82"/>
      <c r="J145" s="67"/>
      <c r="K145" s="78"/>
      <c r="L145" s="65"/>
      <c r="M145" s="67"/>
    </row>
    <row r="146" spans="1:13" ht="14.25" hidden="1" x14ac:dyDescent="0.2">
      <c r="A146" s="78"/>
      <c r="B146" s="78"/>
      <c r="C146" s="81"/>
      <c r="D146" s="82" t="s">
        <v>622</v>
      </c>
      <c r="E146" s="82"/>
      <c r="F146" s="82"/>
      <c r="G146" s="82"/>
      <c r="H146" s="82"/>
      <c r="I146" s="82"/>
      <c r="J146" s="67"/>
      <c r="K146" s="78"/>
      <c r="L146" s="65"/>
      <c r="M146" s="67">
        <f>SUMIF(CD39:CD131, 2, AW39:AW131)-SUMIF(CD39:CD131, 2, BK39:BK131)</f>
        <v>0</v>
      </c>
    </row>
    <row r="147" spans="1:13" ht="14.25" hidden="1" x14ac:dyDescent="0.2">
      <c r="A147" s="78"/>
      <c r="B147" s="78"/>
      <c r="C147" s="81"/>
      <c r="D147" s="82" t="s">
        <v>623</v>
      </c>
      <c r="E147" s="82"/>
      <c r="F147" s="82"/>
      <c r="G147" s="82"/>
      <c r="H147" s="82"/>
      <c r="I147" s="82"/>
      <c r="J147" s="67"/>
      <c r="K147" s="78"/>
      <c r="L147" s="65"/>
      <c r="M147" s="67">
        <f>SUMIF(CD39:CD131, 2, BC39:BC131)</f>
        <v>0</v>
      </c>
    </row>
    <row r="148" spans="1:13" ht="14.25" hidden="1" x14ac:dyDescent="0.2">
      <c r="A148" s="78"/>
      <c r="B148" s="78"/>
      <c r="C148" s="81"/>
      <c r="D148" s="82" t="s">
        <v>624</v>
      </c>
      <c r="E148" s="82"/>
      <c r="F148" s="82"/>
      <c r="G148" s="82"/>
      <c r="H148" s="82"/>
      <c r="I148" s="82"/>
      <c r="J148" s="67"/>
      <c r="K148" s="78"/>
      <c r="L148" s="65"/>
      <c r="M148" s="67">
        <f>SUMIF(CD39:CD131, 2, BB39:BB131)</f>
        <v>0</v>
      </c>
    </row>
    <row r="149" spans="1:13" ht="14.25" hidden="1" x14ac:dyDescent="0.2">
      <c r="A149" s="78"/>
      <c r="B149" s="78"/>
      <c r="C149" s="81"/>
      <c r="D149" s="82" t="s">
        <v>662</v>
      </c>
      <c r="E149" s="82"/>
      <c r="F149" s="82"/>
      <c r="G149" s="82"/>
      <c r="H149" s="82"/>
      <c r="I149" s="82"/>
      <c r="J149" s="67"/>
      <c r="K149" s="78"/>
      <c r="L149" s="65"/>
      <c r="M149" s="67">
        <f>SUMIF(CD39:CD131, 2, AR39:AR131)+SUMIF(CD39:CD131, 2, AT39:AT131)+SUMIF(CD39:CD131, 2, AV39:AV131)</f>
        <v>0</v>
      </c>
    </row>
    <row r="150" spans="1:13" ht="14.25" hidden="1" x14ac:dyDescent="0.2">
      <c r="A150" s="78"/>
      <c r="B150" s="78"/>
      <c r="C150" s="81"/>
      <c r="D150" s="82" t="s">
        <v>663</v>
      </c>
      <c r="E150" s="82"/>
      <c r="F150" s="82"/>
      <c r="G150" s="82"/>
      <c r="H150" s="82"/>
      <c r="I150" s="82"/>
      <c r="J150" s="67"/>
      <c r="K150" s="78"/>
      <c r="L150" s="65"/>
      <c r="M150" s="67">
        <f>SUMIF(CD39:CD131, 2, AZ39:AZ131)</f>
        <v>0</v>
      </c>
    </row>
    <row r="151" spans="1:13" ht="14.25" hidden="1" x14ac:dyDescent="0.2">
      <c r="A151" s="78"/>
      <c r="B151" s="78"/>
      <c r="C151" s="81"/>
      <c r="D151" s="82" t="s">
        <v>664</v>
      </c>
      <c r="E151" s="82"/>
      <c r="F151" s="82"/>
      <c r="G151" s="82"/>
      <c r="H151" s="82"/>
      <c r="I151" s="82"/>
      <c r="J151" s="67"/>
      <c r="K151" s="78"/>
      <c r="L151" s="65"/>
      <c r="M151" s="67">
        <f>SUMIF(CD39:CD131, 2, BA39:BA131)</f>
        <v>0</v>
      </c>
    </row>
    <row r="152" spans="1:13" hidden="1" x14ac:dyDescent="0.2"/>
    <row r="153" spans="1:13" ht="15" hidden="1" x14ac:dyDescent="0.2">
      <c r="A153" s="83"/>
      <c r="B153" s="83"/>
      <c r="C153" s="84"/>
      <c r="D153" s="85" t="s">
        <v>666</v>
      </c>
      <c r="E153" s="85"/>
      <c r="F153" s="85"/>
      <c r="G153" s="85"/>
      <c r="H153" s="85"/>
      <c r="I153" s="85"/>
      <c r="J153" s="70"/>
      <c r="K153" s="83"/>
      <c r="L153" s="86"/>
      <c r="M153" s="70">
        <f>M155+M156</f>
        <v>0</v>
      </c>
    </row>
    <row r="154" spans="1:13" ht="14.25" hidden="1" x14ac:dyDescent="0.2">
      <c r="A154" s="78"/>
      <c r="B154" s="78"/>
      <c r="C154" s="81"/>
      <c r="D154" s="87" t="s">
        <v>615</v>
      </c>
      <c r="E154" s="82"/>
      <c r="F154" s="82"/>
      <c r="G154" s="82"/>
      <c r="H154" s="82"/>
      <c r="I154" s="82"/>
      <c r="J154" s="67"/>
      <c r="K154" s="78"/>
      <c r="L154" s="65"/>
      <c r="M154" s="67"/>
    </row>
    <row r="155" spans="1:13" ht="14.25" hidden="1" x14ac:dyDescent="0.2">
      <c r="A155" s="78"/>
      <c r="B155" s="78"/>
      <c r="C155" s="81"/>
      <c r="D155" s="82" t="s">
        <v>629</v>
      </c>
      <c r="E155" s="82"/>
      <c r="F155" s="82"/>
      <c r="G155" s="82"/>
      <c r="H155" s="82"/>
      <c r="I155" s="82"/>
      <c r="J155" s="67"/>
      <c r="K155" s="78"/>
      <c r="L155" s="65"/>
      <c r="M155" s="67">
        <f>SUMIF(CD39:CD151, 3, BK39:BK151)</f>
        <v>0</v>
      </c>
    </row>
    <row r="156" spans="1:13" ht="14.25" hidden="1" x14ac:dyDescent="0.2">
      <c r="A156" s="78"/>
      <c r="B156" s="78"/>
      <c r="C156" s="81"/>
      <c r="D156" s="82" t="s">
        <v>630</v>
      </c>
      <c r="E156" s="82"/>
      <c r="F156" s="82"/>
      <c r="G156" s="82"/>
      <c r="H156" s="82"/>
      <c r="I156" s="82"/>
      <c r="J156" s="67"/>
      <c r="K156" s="78"/>
      <c r="L156" s="65"/>
      <c r="M156" s="67">
        <f>SUMIF(CD39:CD151, 3, BD39:BD151)</f>
        <v>0</v>
      </c>
    </row>
    <row r="158" spans="1:13" ht="15" x14ac:dyDescent="0.2">
      <c r="A158" s="83"/>
      <c r="B158" s="83"/>
      <c r="C158" s="84"/>
      <c r="D158" s="85" t="s">
        <v>667</v>
      </c>
      <c r="E158" s="85"/>
      <c r="F158" s="85"/>
      <c r="G158" s="85"/>
      <c r="H158" s="85"/>
      <c r="I158" s="85"/>
      <c r="J158" s="70"/>
      <c r="K158" s="83"/>
      <c r="L158" s="86"/>
      <c r="M158" s="70">
        <f>M166+M181+M182+M160+M161+M162+M163</f>
        <v>18378.91</v>
      </c>
    </row>
    <row r="159" spans="1:13" ht="14.25" x14ac:dyDescent="0.2">
      <c r="A159" s="78"/>
      <c r="B159" s="78"/>
      <c r="C159" s="81"/>
      <c r="D159" s="87" t="s">
        <v>615</v>
      </c>
      <c r="E159" s="82"/>
      <c r="F159" s="82"/>
      <c r="G159" s="82"/>
      <c r="H159" s="82"/>
      <c r="I159" s="82"/>
      <c r="J159" s="67"/>
      <c r="K159" s="78"/>
      <c r="L159" s="65"/>
      <c r="M159" s="67"/>
    </row>
    <row r="160" spans="1:13" ht="14.25" hidden="1" x14ac:dyDescent="0.2">
      <c r="A160" s="78"/>
      <c r="B160" s="78"/>
      <c r="C160" s="81"/>
      <c r="D160" s="82" t="s">
        <v>668</v>
      </c>
      <c r="E160" s="82"/>
      <c r="F160" s="82"/>
      <c r="G160" s="82"/>
      <c r="H160" s="82"/>
      <c r="I160" s="82"/>
      <c r="J160" s="67"/>
      <c r="K160" s="78"/>
      <c r="L160" s="65"/>
      <c r="M160" s="67"/>
    </row>
    <row r="161" spans="1:13" ht="14.25" hidden="1" x14ac:dyDescent="0.2">
      <c r="A161" s="78"/>
      <c r="B161" s="78"/>
      <c r="C161" s="81"/>
      <c r="D161" s="82" t="s">
        <v>668</v>
      </c>
      <c r="E161" s="82"/>
      <c r="F161" s="82"/>
      <c r="G161" s="82"/>
      <c r="H161" s="82"/>
      <c r="I161" s="82"/>
      <c r="J161" s="67"/>
      <c r="K161" s="78"/>
      <c r="L161" s="65"/>
      <c r="M161" s="67">
        <f>SUM(BQ39:BQ156)</f>
        <v>0</v>
      </c>
    </row>
    <row r="162" spans="1:13" ht="14.25" hidden="1" x14ac:dyDescent="0.2">
      <c r="A162" s="78"/>
      <c r="B162" s="78"/>
      <c r="C162" s="81"/>
      <c r="D162" s="82" t="s">
        <v>669</v>
      </c>
      <c r="E162" s="82"/>
      <c r="F162" s="82"/>
      <c r="G162" s="82"/>
      <c r="H162" s="82"/>
      <c r="I162" s="82"/>
      <c r="J162" s="67"/>
      <c r="K162" s="78"/>
      <c r="L162" s="65"/>
      <c r="M162" s="67">
        <f>SUMIF(CD39:CD156, 4, BB39:BB156)+SUMIF(CD39:CD156, 4, BC39:BC156)+SUMIF(CD39:CD156, 4, BD39:BD156)</f>
        <v>0</v>
      </c>
    </row>
    <row r="163" spans="1:13" ht="14.25" hidden="1" x14ac:dyDescent="0.2">
      <c r="A163" s="78"/>
      <c r="B163" s="78"/>
      <c r="C163" s="81"/>
      <c r="D163" s="82" t="s">
        <v>670</v>
      </c>
      <c r="E163" s="82"/>
      <c r="F163" s="82"/>
      <c r="G163" s="82"/>
      <c r="H163" s="82"/>
      <c r="I163" s="82"/>
      <c r="J163" s="67"/>
      <c r="K163" s="78"/>
      <c r="L163" s="65"/>
      <c r="M163" s="67">
        <f>SUM(BO39:BO156)</f>
        <v>0</v>
      </c>
    </row>
    <row r="164" spans="1:13" ht="14.25" x14ac:dyDescent="0.2">
      <c r="A164" s="78"/>
      <c r="B164" s="78"/>
      <c r="C164" s="81"/>
      <c r="D164" s="82" t="s">
        <v>338</v>
      </c>
      <c r="E164" s="82"/>
      <c r="F164" s="82"/>
      <c r="G164" s="82"/>
      <c r="H164" s="82"/>
      <c r="I164" s="82"/>
      <c r="J164" s="67"/>
      <c r="K164" s="78"/>
      <c r="L164" s="65"/>
      <c r="M164" s="67">
        <f>M166+M181+M182</f>
        <v>18378.91</v>
      </c>
    </row>
    <row r="165" spans="1:13" ht="14.25" x14ac:dyDescent="0.2">
      <c r="A165" s="78"/>
      <c r="B165" s="78"/>
      <c r="C165" s="81"/>
      <c r="D165" s="87" t="s">
        <v>615</v>
      </c>
      <c r="E165" s="82"/>
      <c r="F165" s="82"/>
      <c r="G165" s="82"/>
      <c r="H165" s="82"/>
      <c r="I165" s="82"/>
      <c r="J165" s="67"/>
      <c r="K165" s="78"/>
      <c r="L165" s="65"/>
      <c r="M165" s="67"/>
    </row>
    <row r="166" spans="1:13" ht="14.25" x14ac:dyDescent="0.2">
      <c r="A166" s="78"/>
      <c r="B166" s="78"/>
      <c r="C166" s="81"/>
      <c r="D166" s="82" t="s">
        <v>660</v>
      </c>
      <c r="E166" s="82"/>
      <c r="F166" s="82"/>
      <c r="G166" s="82"/>
      <c r="H166" s="82"/>
      <c r="I166" s="82"/>
      <c r="J166" s="67"/>
      <c r="K166" s="78"/>
      <c r="L166" s="65"/>
      <c r="M166" s="67">
        <f>M168+M169+M175+M179</f>
        <v>8751.8599999999988</v>
      </c>
    </row>
    <row r="167" spans="1:13" ht="14.25" x14ac:dyDescent="0.2">
      <c r="A167" s="78"/>
      <c r="B167" s="78"/>
      <c r="C167" s="81"/>
      <c r="D167" s="87" t="s">
        <v>615</v>
      </c>
      <c r="E167" s="82"/>
      <c r="F167" s="82"/>
      <c r="G167" s="82"/>
      <c r="H167" s="82"/>
      <c r="I167" s="82"/>
      <c r="J167" s="67"/>
      <c r="K167" s="78"/>
      <c r="L167" s="65"/>
      <c r="M167" s="67"/>
    </row>
    <row r="168" spans="1:13" ht="14.25" x14ac:dyDescent="0.2">
      <c r="A168" s="78"/>
      <c r="B168" s="78"/>
      <c r="C168" s="81"/>
      <c r="D168" s="82" t="s">
        <v>661</v>
      </c>
      <c r="E168" s="82"/>
      <c r="F168" s="82"/>
      <c r="G168" s="82"/>
      <c r="H168" s="82"/>
      <c r="I168" s="82"/>
      <c r="J168" s="67"/>
      <c r="K168" s="78"/>
      <c r="L168" s="65"/>
      <c r="M168" s="67">
        <f>SUMIF(CD39:CD156, 4, AR39:AR156)</f>
        <v>8751.8599999999988</v>
      </c>
    </row>
    <row r="169" spans="1:13" ht="14.25" hidden="1" x14ac:dyDescent="0.2">
      <c r="A169" s="78"/>
      <c r="B169" s="78"/>
      <c r="C169" s="81"/>
      <c r="D169" s="82" t="s">
        <v>617</v>
      </c>
      <c r="E169" s="82"/>
      <c r="F169" s="82"/>
      <c r="G169" s="82"/>
      <c r="H169" s="82"/>
      <c r="I169" s="82"/>
      <c r="J169" s="67"/>
      <c r="K169" s="78"/>
      <c r="L169" s="65"/>
      <c r="M169" s="67">
        <f>M171+M174+M173</f>
        <v>0</v>
      </c>
    </row>
    <row r="170" spans="1:13" ht="14.25" hidden="1" x14ac:dyDescent="0.2">
      <c r="A170" s="78"/>
      <c r="B170" s="78"/>
      <c r="C170" s="81"/>
      <c r="D170" s="87" t="s">
        <v>618</v>
      </c>
      <c r="E170" s="82"/>
      <c r="F170" s="82"/>
      <c r="G170" s="82"/>
      <c r="H170" s="82"/>
      <c r="I170" s="82"/>
      <c r="J170" s="67"/>
      <c r="K170" s="78"/>
      <c r="L170" s="65"/>
      <c r="M170" s="67"/>
    </row>
    <row r="171" spans="1:13" ht="14.25" hidden="1" x14ac:dyDescent="0.2">
      <c r="A171" s="78"/>
      <c r="B171" s="78"/>
      <c r="C171" s="81"/>
      <c r="D171" s="82" t="s">
        <v>617</v>
      </c>
      <c r="E171" s="82"/>
      <c r="F171" s="82"/>
      <c r="G171" s="82"/>
      <c r="H171" s="82"/>
      <c r="I171" s="82"/>
      <c r="J171" s="67"/>
      <c r="K171" s="78"/>
      <c r="L171" s="65"/>
      <c r="M171" s="67">
        <f>SUMIF(CD39:CD156, 4, AO39:AO156)</f>
        <v>0</v>
      </c>
    </row>
    <row r="172" spans="1:13" ht="14.25" hidden="1" x14ac:dyDescent="0.2">
      <c r="A172" s="78"/>
      <c r="B172" s="78"/>
      <c r="C172" s="81"/>
      <c r="D172" s="87" t="s">
        <v>619</v>
      </c>
      <c r="E172" s="82"/>
      <c r="F172" s="82"/>
      <c r="G172" s="82"/>
      <c r="H172" s="82"/>
      <c r="I172" s="82"/>
      <c r="J172" s="67"/>
      <c r="K172" s="78"/>
      <c r="L172" s="65"/>
      <c r="M172" s="67"/>
    </row>
    <row r="173" spans="1:13" ht="14.25" hidden="1" x14ac:dyDescent="0.2">
      <c r="A173" s="78"/>
      <c r="B173" s="78"/>
      <c r="C173" s="81"/>
      <c r="D173" s="82" t="s">
        <v>639</v>
      </c>
      <c r="E173" s="82"/>
      <c r="F173" s="82"/>
      <c r="G173" s="82"/>
      <c r="H173" s="82"/>
      <c r="I173" s="82"/>
      <c r="J173" s="67"/>
      <c r="K173" s="78"/>
      <c r="L173" s="65"/>
      <c r="M173" s="67">
        <f>SUMIF(CD39:CD156, 4, AT39:AT156)</f>
        <v>0</v>
      </c>
    </row>
    <row r="174" spans="1:13" ht="14.25" hidden="1" x14ac:dyDescent="0.2">
      <c r="A174" s="78"/>
      <c r="B174" s="78"/>
      <c r="C174" s="81"/>
      <c r="D174" s="82" t="s">
        <v>620</v>
      </c>
      <c r="E174" s="82"/>
      <c r="F174" s="82"/>
      <c r="G174" s="82"/>
      <c r="H174" s="82"/>
      <c r="I174" s="82"/>
      <c r="J174" s="67"/>
      <c r="K174" s="78"/>
      <c r="L174" s="65"/>
      <c r="M174" s="67">
        <f>SUMIF(CD39:CD156, 4, AV39:AV156)</f>
        <v>0</v>
      </c>
    </row>
    <row r="175" spans="1:13" ht="14.25" hidden="1" x14ac:dyDescent="0.2">
      <c r="A175" s="78"/>
      <c r="B175" s="78"/>
      <c r="C175" s="81"/>
      <c r="D175" s="82" t="s">
        <v>621</v>
      </c>
      <c r="E175" s="82"/>
      <c r="F175" s="82"/>
      <c r="G175" s="82"/>
      <c r="H175" s="82"/>
      <c r="I175" s="82"/>
      <c r="J175" s="67"/>
      <c r="K175" s="78"/>
      <c r="L175" s="65"/>
      <c r="M175" s="67">
        <f>M177+M178</f>
        <v>0</v>
      </c>
    </row>
    <row r="176" spans="1:13" ht="14.25" hidden="1" x14ac:dyDescent="0.2">
      <c r="A176" s="78"/>
      <c r="B176" s="78"/>
      <c r="C176" s="81"/>
      <c r="D176" s="87" t="s">
        <v>618</v>
      </c>
      <c r="E176" s="82"/>
      <c r="F176" s="82"/>
      <c r="G176" s="82"/>
      <c r="H176" s="82"/>
      <c r="I176" s="82"/>
      <c r="J176" s="67"/>
      <c r="K176" s="78"/>
      <c r="L176" s="65"/>
      <c r="M176" s="67"/>
    </row>
    <row r="177" spans="1:13" ht="14.25" hidden="1" x14ac:dyDescent="0.2">
      <c r="A177" s="78"/>
      <c r="B177" s="78"/>
      <c r="C177" s="81"/>
      <c r="D177" s="82" t="s">
        <v>622</v>
      </c>
      <c r="E177" s="82"/>
      <c r="F177" s="82"/>
      <c r="G177" s="82"/>
      <c r="H177" s="82"/>
      <c r="I177" s="82"/>
      <c r="J177" s="67"/>
      <c r="K177" s="78"/>
      <c r="L177" s="65"/>
      <c r="M177" s="67">
        <f>SUMIF(CD39:CD156, 4, AW39:AW156)-SUMIF(CD39:CD156, 4, BK39:BK156)</f>
        <v>0</v>
      </c>
    </row>
    <row r="178" spans="1:13" ht="14.25" hidden="1" x14ac:dyDescent="0.2">
      <c r="A178" s="78"/>
      <c r="B178" s="78"/>
      <c r="C178" s="81"/>
      <c r="D178" s="82" t="s">
        <v>623</v>
      </c>
      <c r="E178" s="82"/>
      <c r="F178" s="82"/>
      <c r="G178" s="82"/>
      <c r="H178" s="82"/>
      <c r="I178" s="82"/>
      <c r="J178" s="67"/>
      <c r="K178" s="78"/>
      <c r="L178" s="65"/>
      <c r="M178" s="67">
        <f>SUMIF(CD39:CD156, 4, BC39:BC156)</f>
        <v>0</v>
      </c>
    </row>
    <row r="179" spans="1:13" ht="14.25" hidden="1" x14ac:dyDescent="0.2">
      <c r="A179" s="78"/>
      <c r="B179" s="78"/>
      <c r="C179" s="81"/>
      <c r="D179" s="82" t="s">
        <v>624</v>
      </c>
      <c r="E179" s="82"/>
      <c r="F179" s="82"/>
      <c r="G179" s="82"/>
      <c r="H179" s="82"/>
      <c r="I179" s="82"/>
      <c r="J179" s="67"/>
      <c r="K179" s="78"/>
      <c r="L179" s="65"/>
      <c r="M179" s="67">
        <f>SUMIF(CD39:CD156, 4, BB39:BB156)</f>
        <v>0</v>
      </c>
    </row>
    <row r="180" spans="1:13" ht="14.25" x14ac:dyDescent="0.2">
      <c r="A180" s="78"/>
      <c r="B180" s="78"/>
      <c r="C180" s="81"/>
      <c r="D180" s="82" t="s">
        <v>662</v>
      </c>
      <c r="E180" s="82"/>
      <c r="F180" s="82"/>
      <c r="G180" s="82"/>
      <c r="H180" s="82"/>
      <c r="I180" s="82"/>
      <c r="J180" s="67"/>
      <c r="K180" s="78"/>
      <c r="L180" s="65"/>
      <c r="M180" s="67">
        <f>SUMIF(CD39:CD156, 4, AR39:AR156)+SUMIF(CD39:CD156, 4, AT39:AT156)+SUMIF(CD39:CD156, 4, AV39:AV156)</f>
        <v>8751.8599999999988</v>
      </c>
    </row>
    <row r="181" spans="1:13" ht="14.25" x14ac:dyDescent="0.2">
      <c r="A181" s="78"/>
      <c r="B181" s="78"/>
      <c r="C181" s="81"/>
      <c r="D181" s="82" t="s">
        <v>663</v>
      </c>
      <c r="E181" s="82"/>
      <c r="F181" s="82"/>
      <c r="G181" s="82"/>
      <c r="H181" s="82"/>
      <c r="I181" s="82"/>
      <c r="J181" s="67"/>
      <c r="K181" s="78"/>
      <c r="L181" s="65"/>
      <c r="M181" s="67">
        <f>SUMIF(CD39:CD156, 4, AZ39:AZ156)</f>
        <v>6476.380000000001</v>
      </c>
    </row>
    <row r="182" spans="1:13" ht="14.25" x14ac:dyDescent="0.2">
      <c r="A182" s="78"/>
      <c r="B182" s="78"/>
      <c r="C182" s="81"/>
      <c r="D182" s="82" t="s">
        <v>664</v>
      </c>
      <c r="E182" s="82"/>
      <c r="F182" s="82"/>
      <c r="G182" s="82"/>
      <c r="H182" s="82"/>
      <c r="I182" s="82"/>
      <c r="J182" s="67"/>
      <c r="K182" s="78"/>
      <c r="L182" s="65"/>
      <c r="M182" s="67">
        <f>SUMIF(CD39:CD156, 4, BA39:BA156)</f>
        <v>3150.67</v>
      </c>
    </row>
    <row r="184" spans="1:13" ht="15" x14ac:dyDescent="0.2">
      <c r="A184" s="83"/>
      <c r="B184" s="83"/>
      <c r="C184" s="84"/>
      <c r="D184" s="85" t="s">
        <v>737</v>
      </c>
      <c r="E184" s="85"/>
      <c r="F184" s="85"/>
      <c r="G184" s="85"/>
      <c r="H184" s="85"/>
      <c r="I184" s="85"/>
      <c r="J184" s="70"/>
      <c r="K184" s="83"/>
      <c r="L184" s="86"/>
      <c r="M184" s="70">
        <f>M113+M133+M153+M158</f>
        <v>18378.91</v>
      </c>
    </row>
    <row r="185" spans="1:13" ht="14.25" x14ac:dyDescent="0.2">
      <c r="A185" s="78"/>
      <c r="B185" s="78"/>
      <c r="C185" s="81"/>
      <c r="D185" s="87" t="s">
        <v>615</v>
      </c>
      <c r="E185" s="82"/>
      <c r="F185" s="82"/>
      <c r="G185" s="82"/>
      <c r="H185" s="82"/>
      <c r="I185" s="82"/>
      <c r="J185" s="67"/>
      <c r="K185" s="78"/>
      <c r="L185" s="65"/>
      <c r="M185" s="67"/>
    </row>
    <row r="186" spans="1:13" ht="14.25" x14ac:dyDescent="0.2">
      <c r="A186" s="78"/>
      <c r="B186" s="78"/>
      <c r="C186" s="81"/>
      <c r="D186" s="82" t="s">
        <v>660</v>
      </c>
      <c r="E186" s="82"/>
      <c r="F186" s="82"/>
      <c r="G186" s="82"/>
      <c r="H186" s="82"/>
      <c r="I186" s="82"/>
      <c r="J186" s="67"/>
      <c r="K186" s="78"/>
      <c r="L186" s="65"/>
      <c r="M186" s="67">
        <f>M188+M189+M195+M199</f>
        <v>8751.8599999999988</v>
      </c>
    </row>
    <row r="187" spans="1:13" ht="14.25" x14ac:dyDescent="0.2">
      <c r="A187" s="78"/>
      <c r="B187" s="78"/>
      <c r="C187" s="81"/>
      <c r="D187" s="87" t="s">
        <v>615</v>
      </c>
      <c r="E187" s="82"/>
      <c r="F187" s="82"/>
      <c r="G187" s="82"/>
      <c r="H187" s="82"/>
      <c r="I187" s="82"/>
      <c r="J187" s="67"/>
      <c r="K187" s="78"/>
      <c r="L187" s="65"/>
      <c r="M187" s="67"/>
    </row>
    <row r="188" spans="1:13" ht="14.25" x14ac:dyDescent="0.2">
      <c r="A188" s="78"/>
      <c r="B188" s="78"/>
      <c r="C188" s="81"/>
      <c r="D188" s="82" t="s">
        <v>661</v>
      </c>
      <c r="E188" s="82"/>
      <c r="F188" s="82"/>
      <c r="G188" s="82"/>
      <c r="H188" s="82"/>
      <c r="I188" s="82"/>
      <c r="J188" s="67"/>
      <c r="K188" s="78"/>
      <c r="L188" s="65"/>
      <c r="M188" s="67">
        <f>SUM(AR39:AR182)</f>
        <v>8751.8599999999988</v>
      </c>
    </row>
    <row r="189" spans="1:13" ht="14.25" hidden="1" x14ac:dyDescent="0.2">
      <c r="A189" s="78"/>
      <c r="B189" s="78"/>
      <c r="C189" s="81"/>
      <c r="D189" s="82" t="s">
        <v>617</v>
      </c>
      <c r="E189" s="82"/>
      <c r="F189" s="82"/>
      <c r="G189" s="82"/>
      <c r="H189" s="82"/>
      <c r="I189" s="82"/>
      <c r="J189" s="67"/>
      <c r="K189" s="78"/>
      <c r="L189" s="65"/>
      <c r="M189" s="67">
        <f>M191+M194+M193</f>
        <v>0</v>
      </c>
    </row>
    <row r="190" spans="1:13" ht="14.25" hidden="1" x14ac:dyDescent="0.2">
      <c r="A190" s="78"/>
      <c r="B190" s="78"/>
      <c r="C190" s="81"/>
      <c r="D190" s="87" t="s">
        <v>618</v>
      </c>
      <c r="E190" s="82"/>
      <c r="F190" s="82"/>
      <c r="G190" s="82"/>
      <c r="H190" s="82"/>
      <c r="I190" s="82"/>
      <c r="J190" s="67"/>
      <c r="K190" s="78"/>
      <c r="L190" s="65"/>
      <c r="M190" s="67"/>
    </row>
    <row r="191" spans="1:13" ht="14.25" hidden="1" x14ac:dyDescent="0.2">
      <c r="A191" s="78"/>
      <c r="B191" s="78"/>
      <c r="C191" s="81"/>
      <c r="D191" s="82" t="s">
        <v>617</v>
      </c>
      <c r="E191" s="82"/>
      <c r="F191" s="82"/>
      <c r="G191" s="82"/>
      <c r="H191" s="82"/>
      <c r="I191" s="82"/>
      <c r="J191" s="67"/>
      <c r="K191" s="78"/>
      <c r="L191" s="65"/>
      <c r="M191" s="67">
        <f>SUM(AO39:AO182)</f>
        <v>0</v>
      </c>
    </row>
    <row r="192" spans="1:13" ht="14.25" hidden="1" x14ac:dyDescent="0.2">
      <c r="A192" s="78"/>
      <c r="B192" s="78"/>
      <c r="C192" s="81"/>
      <c r="D192" s="87" t="s">
        <v>619</v>
      </c>
      <c r="E192" s="82"/>
      <c r="F192" s="82"/>
      <c r="G192" s="82"/>
      <c r="H192" s="82"/>
      <c r="I192" s="82"/>
      <c r="J192" s="67"/>
      <c r="K192" s="78"/>
      <c r="L192" s="65"/>
      <c r="M192" s="67"/>
    </row>
    <row r="193" spans="1:13" ht="14.25" hidden="1" x14ac:dyDescent="0.2">
      <c r="A193" s="78"/>
      <c r="B193" s="78"/>
      <c r="C193" s="81"/>
      <c r="D193" s="82" t="s">
        <v>639</v>
      </c>
      <c r="E193" s="82"/>
      <c r="F193" s="82"/>
      <c r="G193" s="82"/>
      <c r="H193" s="82"/>
      <c r="I193" s="82"/>
      <c r="J193" s="67"/>
      <c r="K193" s="78"/>
      <c r="L193" s="65"/>
      <c r="M193" s="67">
        <f>SUM(AT39:AT182)</f>
        <v>0</v>
      </c>
    </row>
    <row r="194" spans="1:13" ht="14.25" hidden="1" x14ac:dyDescent="0.2">
      <c r="A194" s="78"/>
      <c r="B194" s="78"/>
      <c r="C194" s="81"/>
      <c r="D194" s="82" t="s">
        <v>620</v>
      </c>
      <c r="E194" s="82"/>
      <c r="F194" s="82"/>
      <c r="G194" s="82"/>
      <c r="H194" s="82"/>
      <c r="I194" s="82"/>
      <c r="J194" s="67"/>
      <c r="K194" s="78"/>
      <c r="L194" s="65"/>
      <c r="M194" s="67">
        <f>SUM(AV39:AV182)</f>
        <v>0</v>
      </c>
    </row>
    <row r="195" spans="1:13" ht="14.25" hidden="1" x14ac:dyDescent="0.2">
      <c r="A195" s="78"/>
      <c r="B195" s="78"/>
      <c r="C195" s="81"/>
      <c r="D195" s="82" t="s">
        <v>621</v>
      </c>
      <c r="E195" s="82"/>
      <c r="F195" s="82"/>
      <c r="G195" s="82"/>
      <c r="H195" s="82"/>
      <c r="I195" s="82"/>
      <c r="J195" s="67"/>
      <c r="K195" s="78"/>
      <c r="L195" s="65"/>
      <c r="M195" s="67">
        <f>M197+M198</f>
        <v>0</v>
      </c>
    </row>
    <row r="196" spans="1:13" ht="14.25" hidden="1" x14ac:dyDescent="0.2">
      <c r="A196" s="78"/>
      <c r="B196" s="78"/>
      <c r="C196" s="81"/>
      <c r="D196" s="87" t="s">
        <v>618</v>
      </c>
      <c r="E196" s="82"/>
      <c r="F196" s="82"/>
      <c r="G196" s="82"/>
      <c r="H196" s="82"/>
      <c r="I196" s="82"/>
      <c r="J196" s="67"/>
      <c r="K196" s="78"/>
      <c r="L196" s="65"/>
      <c r="M196" s="67"/>
    </row>
    <row r="197" spans="1:13" ht="14.25" hidden="1" x14ac:dyDescent="0.2">
      <c r="A197" s="78"/>
      <c r="B197" s="78"/>
      <c r="C197" s="81"/>
      <c r="D197" s="82" t="s">
        <v>622</v>
      </c>
      <c r="E197" s="82"/>
      <c r="F197" s="82"/>
      <c r="G197" s="82"/>
      <c r="H197" s="82"/>
      <c r="I197" s="82"/>
      <c r="J197" s="67"/>
      <c r="K197" s="78"/>
      <c r="L197" s="65"/>
      <c r="M197" s="67">
        <f>SUM(AW39:AW182)-SUM(BK39:BK182)</f>
        <v>0</v>
      </c>
    </row>
    <row r="198" spans="1:13" ht="14.25" hidden="1" x14ac:dyDescent="0.2">
      <c r="A198" s="78"/>
      <c r="B198" s="78"/>
      <c r="C198" s="81"/>
      <c r="D198" s="82" t="s">
        <v>623</v>
      </c>
      <c r="E198" s="82"/>
      <c r="F198" s="82"/>
      <c r="G198" s="82"/>
      <c r="H198" s="82"/>
      <c r="I198" s="82"/>
      <c r="J198" s="67"/>
      <c r="K198" s="78"/>
      <c r="L198" s="65"/>
      <c r="M198" s="67">
        <f>SUM(BC39:BC182)</f>
        <v>0</v>
      </c>
    </row>
    <row r="199" spans="1:13" ht="14.25" hidden="1" x14ac:dyDescent="0.2">
      <c r="A199" s="78"/>
      <c r="B199" s="78"/>
      <c r="C199" s="81"/>
      <c r="D199" s="82" t="s">
        <v>624</v>
      </c>
      <c r="E199" s="82"/>
      <c r="F199" s="82"/>
      <c r="G199" s="82"/>
      <c r="H199" s="82"/>
      <c r="I199" s="82"/>
      <c r="J199" s="67"/>
      <c r="K199" s="78"/>
      <c r="L199" s="65"/>
      <c r="M199" s="67">
        <f>SUM(BB39:BB182)</f>
        <v>0</v>
      </c>
    </row>
    <row r="200" spans="1:13" ht="14.25" x14ac:dyDescent="0.2">
      <c r="A200" s="78"/>
      <c r="B200" s="78"/>
      <c r="C200" s="81"/>
      <c r="D200" s="82" t="s">
        <v>625</v>
      </c>
      <c r="E200" s="82"/>
      <c r="F200" s="82"/>
      <c r="G200" s="82"/>
      <c r="H200" s="82"/>
      <c r="I200" s="82"/>
      <c r="J200" s="67"/>
      <c r="K200" s="78"/>
      <c r="L200" s="65"/>
      <c r="M200" s="67">
        <f>SUM(AR39:AR182)+SUM(AT39:AT182)+SUM(AV39:AV182)</f>
        <v>8751.8599999999988</v>
      </c>
    </row>
    <row r="201" spans="1:13" ht="14.25" x14ac:dyDescent="0.2">
      <c r="A201" s="78"/>
      <c r="B201" s="78"/>
      <c r="C201" s="81"/>
      <c r="D201" s="82" t="s">
        <v>626</v>
      </c>
      <c r="E201" s="82"/>
      <c r="F201" s="82"/>
      <c r="G201" s="82"/>
      <c r="H201" s="82"/>
      <c r="I201" s="82"/>
      <c r="J201" s="67"/>
      <c r="K201" s="78"/>
      <c r="L201" s="65"/>
      <c r="M201" s="67">
        <f>SUM(AZ39:AZ182)</f>
        <v>6476.380000000001</v>
      </c>
    </row>
    <row r="202" spans="1:13" ht="14.25" x14ac:dyDescent="0.2">
      <c r="A202" s="78"/>
      <c r="B202" s="78"/>
      <c r="C202" s="81"/>
      <c r="D202" s="82" t="s">
        <v>627</v>
      </c>
      <c r="E202" s="82"/>
      <c r="F202" s="82"/>
      <c r="G202" s="82"/>
      <c r="H202" s="82"/>
      <c r="I202" s="82"/>
      <c r="J202" s="67"/>
      <c r="K202" s="78"/>
      <c r="L202" s="65"/>
      <c r="M202" s="67">
        <f>SUM(BA39:BA182)</f>
        <v>3150.67</v>
      </c>
    </row>
    <row r="203" spans="1:13" ht="14.25" hidden="1" x14ac:dyDescent="0.2">
      <c r="A203" s="78"/>
      <c r="B203" s="78"/>
      <c r="C203" s="81"/>
      <c r="D203" s="82" t="s">
        <v>672</v>
      </c>
      <c r="E203" s="82"/>
      <c r="F203" s="82"/>
      <c r="G203" s="82"/>
      <c r="H203" s="82"/>
      <c r="I203" s="82"/>
      <c r="J203" s="67"/>
      <c r="K203" s="78"/>
      <c r="L203" s="65"/>
      <c r="M203" s="67">
        <f>M205+M206</f>
        <v>0</v>
      </c>
    </row>
    <row r="204" spans="1:13" ht="14.25" hidden="1" x14ac:dyDescent="0.2">
      <c r="A204" s="78"/>
      <c r="B204" s="78"/>
      <c r="C204" s="81"/>
      <c r="D204" s="87" t="s">
        <v>615</v>
      </c>
      <c r="E204" s="82"/>
      <c r="F204" s="82"/>
      <c r="G204" s="82"/>
      <c r="H204" s="82"/>
      <c r="I204" s="82"/>
      <c r="J204" s="67"/>
      <c r="K204" s="78"/>
      <c r="L204" s="65"/>
      <c r="M204" s="67"/>
    </row>
    <row r="205" spans="1:13" ht="14.25" hidden="1" x14ac:dyDescent="0.2">
      <c r="A205" s="78"/>
      <c r="B205" s="78"/>
      <c r="C205" s="81"/>
      <c r="D205" s="82" t="s">
        <v>629</v>
      </c>
      <c r="E205" s="82"/>
      <c r="F205" s="82"/>
      <c r="G205" s="82"/>
      <c r="H205" s="82"/>
      <c r="I205" s="82"/>
      <c r="J205" s="67"/>
      <c r="K205" s="78"/>
      <c r="L205" s="65"/>
      <c r="M205" s="67">
        <f>SUM(BK39:BK182)</f>
        <v>0</v>
      </c>
    </row>
    <row r="206" spans="1:13" ht="14.25" hidden="1" x14ac:dyDescent="0.2">
      <c r="A206" s="78"/>
      <c r="B206" s="78"/>
      <c r="C206" s="81"/>
      <c r="D206" s="82" t="s">
        <v>630</v>
      </c>
      <c r="E206" s="82"/>
      <c r="F206" s="82"/>
      <c r="G206" s="82"/>
      <c r="H206" s="82"/>
      <c r="I206" s="82"/>
      <c r="J206" s="67"/>
      <c r="K206" s="78"/>
      <c r="L206" s="65"/>
      <c r="M206" s="67">
        <f>SUM(BD39:BD182)</f>
        <v>0</v>
      </c>
    </row>
    <row r="207" spans="1:13" ht="14.25" x14ac:dyDescent="0.2">
      <c r="A207" s="78"/>
      <c r="B207" s="78"/>
      <c r="C207" s="81"/>
      <c r="D207" s="82" t="s">
        <v>673</v>
      </c>
      <c r="E207" s="82"/>
      <c r="F207" s="82"/>
      <c r="G207" s="82"/>
      <c r="H207" s="82"/>
      <c r="I207" s="82"/>
      <c r="J207" s="67"/>
      <c r="K207" s="78"/>
      <c r="L207" s="65"/>
      <c r="M207" s="67">
        <f>M158</f>
        <v>18378.91</v>
      </c>
    </row>
    <row r="208" spans="1:13" ht="14.25" x14ac:dyDescent="0.2">
      <c r="A208" s="78"/>
      <c r="B208" s="78"/>
      <c r="C208" s="81"/>
      <c r="D208" s="85" t="s">
        <v>634</v>
      </c>
      <c r="E208" s="82"/>
      <c r="F208" s="82"/>
      <c r="G208" s="82"/>
      <c r="H208" s="82"/>
      <c r="I208" s="82"/>
      <c r="J208" s="67"/>
      <c r="K208" s="78"/>
      <c r="L208" s="65"/>
      <c r="M208" s="67"/>
    </row>
    <row r="209" spans="1:13" ht="14.25" hidden="1" x14ac:dyDescent="0.2">
      <c r="A209" s="78"/>
      <c r="B209" s="78"/>
      <c r="C209" s="81"/>
      <c r="D209" s="82" t="s">
        <v>635</v>
      </c>
      <c r="E209" s="82"/>
      <c r="F209" s="82"/>
      <c r="G209" s="82"/>
      <c r="H209" s="82"/>
      <c r="I209" s="82"/>
      <c r="J209" s="67"/>
      <c r="K209" s="78"/>
      <c r="L209" s="65"/>
      <c r="M209" s="67">
        <f>SUM(AX39:AX182)</f>
        <v>0</v>
      </c>
    </row>
    <row r="210" spans="1:13" ht="14.25" hidden="1" x14ac:dyDescent="0.2">
      <c r="A210" s="78"/>
      <c r="B210" s="78"/>
      <c r="C210" s="81"/>
      <c r="D210" s="82" t="s">
        <v>636</v>
      </c>
      <c r="E210" s="82"/>
      <c r="F210" s="82"/>
      <c r="G210" s="82"/>
      <c r="H210" s="82"/>
      <c r="I210" s="82"/>
      <c r="J210" s="67"/>
      <c r="K210" s="78"/>
      <c r="L210" s="65"/>
      <c r="M210" s="67">
        <f>SUM(AY39:AY182)</f>
        <v>0</v>
      </c>
    </row>
    <row r="211" spans="1:13" ht="14.25" x14ac:dyDescent="0.2">
      <c r="A211" s="78"/>
      <c r="B211" s="78"/>
      <c r="C211" s="81"/>
      <c r="D211" s="82" t="s">
        <v>637</v>
      </c>
      <c r="E211" s="82"/>
      <c r="F211" s="82"/>
      <c r="G211" s="88"/>
      <c r="H211" s="69">
        <f>Source!F1261</f>
        <v>8.1159999999999997</v>
      </c>
      <c r="I211" s="78"/>
      <c r="J211" s="78"/>
      <c r="K211" s="78"/>
      <c r="L211" s="78"/>
      <c r="M211" s="78"/>
    </row>
    <row r="212" spans="1:13" ht="14.25" hidden="1" customHeight="1" x14ac:dyDescent="0.2">
      <c r="A212" s="78"/>
      <c r="B212" s="78"/>
      <c r="C212" s="81"/>
      <c r="D212" s="82" t="s">
        <v>638</v>
      </c>
      <c r="E212" s="82"/>
      <c r="F212" s="82"/>
      <c r="G212" s="88"/>
      <c r="H212" s="69">
        <f>Source!F1262</f>
        <v>0</v>
      </c>
      <c r="I212" s="78"/>
      <c r="J212" s="78"/>
      <c r="K212" s="78"/>
      <c r="L212" s="78"/>
      <c r="M212" s="78"/>
    </row>
    <row r="216" spans="1:13" ht="14.25" customHeight="1" x14ac:dyDescent="0.2">
      <c r="A216" s="155"/>
      <c r="B216" s="18"/>
      <c r="C216" s="156" t="s">
        <v>738</v>
      </c>
      <c r="D216" s="158" t="str">
        <f>IF(Source!AC15&lt;&gt;"", Source!AC15," ")</f>
        <v xml:space="preserve"> </v>
      </c>
      <c r="E216" s="159"/>
      <c r="F216" s="159"/>
      <c r="G216" s="159"/>
      <c r="H216" s="159"/>
      <c r="I216" s="157" t="str">
        <f>IF(Source!AB15&lt;&gt;"", Source!AB15," ")</f>
        <v xml:space="preserve"> </v>
      </c>
      <c r="J216" s="13"/>
      <c r="K216" s="13"/>
      <c r="L216" s="13"/>
      <c r="M216" s="13"/>
    </row>
    <row r="217" spans="1:13" ht="14.25" customHeight="1" x14ac:dyDescent="0.2">
      <c r="A217" s="34"/>
      <c r="B217" s="18"/>
      <c r="C217" s="108"/>
      <c r="D217" s="123" t="s">
        <v>675</v>
      </c>
      <c r="E217" s="123"/>
      <c r="F217" s="123"/>
      <c r="G217" s="123"/>
      <c r="H217" s="123"/>
      <c r="I217" s="24"/>
      <c r="J217" s="13"/>
      <c r="K217" s="13"/>
      <c r="L217" s="13"/>
      <c r="M217" s="13"/>
    </row>
    <row r="218" spans="1:13" ht="12.75" customHeight="1" x14ac:dyDescent="0.2">
      <c r="A218" s="34"/>
      <c r="B218" s="18"/>
      <c r="C218" s="160"/>
      <c r="D218" s="34"/>
      <c r="E218" s="34"/>
      <c r="F218" s="34"/>
      <c r="G218" s="34"/>
      <c r="H218" s="34"/>
      <c r="I218" s="34"/>
      <c r="J218" s="13"/>
      <c r="K218" s="13"/>
      <c r="L218" s="13"/>
      <c r="M218" s="13"/>
    </row>
    <row r="219" spans="1:13" ht="14.25" customHeight="1" x14ac:dyDescent="0.2">
      <c r="A219" s="34"/>
      <c r="B219" s="18"/>
      <c r="C219" s="156" t="s">
        <v>739</v>
      </c>
      <c r="D219" s="158" t="str">
        <f>IF(Source!AG15&lt;&gt;"", Source!AG15," ")</f>
        <v xml:space="preserve"> </v>
      </c>
      <c r="E219" s="159"/>
      <c r="F219" s="159"/>
      <c r="G219" s="159"/>
      <c r="H219" s="159"/>
      <c r="I219" s="161" t="str">
        <f>IF(Source!AF15&lt;&gt;"", Source!AF15," ")</f>
        <v xml:space="preserve"> </v>
      </c>
      <c r="J219" s="13"/>
      <c r="K219" s="13"/>
      <c r="L219" s="13"/>
      <c r="M219" s="13"/>
    </row>
    <row r="220" spans="1:13" ht="14.25" customHeight="1" x14ac:dyDescent="0.2">
      <c r="A220" s="34"/>
      <c r="B220" s="24"/>
      <c r="C220" s="24"/>
      <c r="D220" s="123" t="s">
        <v>675</v>
      </c>
      <c r="E220" s="123"/>
      <c r="F220" s="123"/>
      <c r="G220" s="123"/>
      <c r="H220" s="123"/>
      <c r="I220" s="24"/>
      <c r="J220" s="13"/>
      <c r="K220" s="13"/>
      <c r="L220" s="13"/>
      <c r="M220" s="13"/>
    </row>
  </sheetData>
  <mergeCells count="188">
    <mergeCell ref="D209:I209"/>
    <mergeCell ref="D210:I210"/>
    <mergeCell ref="D211:G211"/>
    <mergeCell ref="D212:G212"/>
    <mergeCell ref="D217:H217"/>
    <mergeCell ref="D220:H220"/>
    <mergeCell ref="D203:I203"/>
    <mergeCell ref="D204:I204"/>
    <mergeCell ref="D205:I205"/>
    <mergeCell ref="D206:I206"/>
    <mergeCell ref="D207:I207"/>
    <mergeCell ref="D208:I208"/>
    <mergeCell ref="D197:I197"/>
    <mergeCell ref="D198:I198"/>
    <mergeCell ref="D199:I199"/>
    <mergeCell ref="D200:I200"/>
    <mergeCell ref="D201:I201"/>
    <mergeCell ref="D202:I202"/>
    <mergeCell ref="D191:I191"/>
    <mergeCell ref="D192:I192"/>
    <mergeCell ref="D193:I193"/>
    <mergeCell ref="D194:I194"/>
    <mergeCell ref="D195:I195"/>
    <mergeCell ref="D196:I196"/>
    <mergeCell ref="D185:I185"/>
    <mergeCell ref="D186:I186"/>
    <mergeCell ref="D187:I187"/>
    <mergeCell ref="D188:I188"/>
    <mergeCell ref="D189:I189"/>
    <mergeCell ref="D190:I190"/>
    <mergeCell ref="D178:I178"/>
    <mergeCell ref="D179:I179"/>
    <mergeCell ref="D180:I180"/>
    <mergeCell ref="D181:I181"/>
    <mergeCell ref="D182:I182"/>
    <mergeCell ref="D184:I184"/>
    <mergeCell ref="D172:I172"/>
    <mergeCell ref="D173:I173"/>
    <mergeCell ref="D174:I174"/>
    <mergeCell ref="D175:I175"/>
    <mergeCell ref="D176:I176"/>
    <mergeCell ref="D177:I177"/>
    <mergeCell ref="D166:I166"/>
    <mergeCell ref="D167:I167"/>
    <mergeCell ref="D168:I168"/>
    <mergeCell ref="D169:I169"/>
    <mergeCell ref="D170:I170"/>
    <mergeCell ref="D171:I171"/>
    <mergeCell ref="D160:I160"/>
    <mergeCell ref="D161:I161"/>
    <mergeCell ref="D162:I162"/>
    <mergeCell ref="D163:I163"/>
    <mergeCell ref="D164:I164"/>
    <mergeCell ref="D165:I165"/>
    <mergeCell ref="D153:I153"/>
    <mergeCell ref="D154:I154"/>
    <mergeCell ref="D155:I155"/>
    <mergeCell ref="D156:I156"/>
    <mergeCell ref="D158:I158"/>
    <mergeCell ref="D159:I159"/>
    <mergeCell ref="D146:I146"/>
    <mergeCell ref="D147:I147"/>
    <mergeCell ref="D148:I148"/>
    <mergeCell ref="D149:I149"/>
    <mergeCell ref="D150:I150"/>
    <mergeCell ref="D151:I151"/>
    <mergeCell ref="D140:I140"/>
    <mergeCell ref="D141:I141"/>
    <mergeCell ref="D142:I142"/>
    <mergeCell ref="D143:I143"/>
    <mergeCell ref="D144:I144"/>
    <mergeCell ref="D145:I145"/>
    <mergeCell ref="D134:I134"/>
    <mergeCell ref="D135:I135"/>
    <mergeCell ref="D136:I136"/>
    <mergeCell ref="D137:I137"/>
    <mergeCell ref="D138:I138"/>
    <mergeCell ref="D139:I139"/>
    <mergeCell ref="D127:I127"/>
    <mergeCell ref="D128:I128"/>
    <mergeCell ref="D129:I129"/>
    <mergeCell ref="D130:I130"/>
    <mergeCell ref="D131:I131"/>
    <mergeCell ref="D133:I133"/>
    <mergeCell ref="D121:I121"/>
    <mergeCell ref="D122:I122"/>
    <mergeCell ref="D123:I123"/>
    <mergeCell ref="D124:I124"/>
    <mergeCell ref="D125:I125"/>
    <mergeCell ref="D126:I126"/>
    <mergeCell ref="D115:I115"/>
    <mergeCell ref="D116:I116"/>
    <mergeCell ref="D117:I117"/>
    <mergeCell ref="D118:I118"/>
    <mergeCell ref="D119:I119"/>
    <mergeCell ref="D120:I120"/>
    <mergeCell ref="D106:I106"/>
    <mergeCell ref="D107:G107"/>
    <mergeCell ref="D108:G108"/>
    <mergeCell ref="D111:I111"/>
    <mergeCell ref="D113:I113"/>
    <mergeCell ref="D114:I114"/>
    <mergeCell ref="D100:I100"/>
    <mergeCell ref="D101:I101"/>
    <mergeCell ref="D102:I102"/>
    <mergeCell ref="D103:I103"/>
    <mergeCell ref="D104:I104"/>
    <mergeCell ref="D105:I105"/>
    <mergeCell ref="D94:I94"/>
    <mergeCell ref="D95:I95"/>
    <mergeCell ref="D96:I96"/>
    <mergeCell ref="D97:I97"/>
    <mergeCell ref="D98:I98"/>
    <mergeCell ref="D99:I99"/>
    <mergeCell ref="D88:I88"/>
    <mergeCell ref="D89:I89"/>
    <mergeCell ref="D90:I90"/>
    <mergeCell ref="D91:I91"/>
    <mergeCell ref="D92:I92"/>
    <mergeCell ref="D93:I93"/>
    <mergeCell ref="D82:I82"/>
    <mergeCell ref="D83:I83"/>
    <mergeCell ref="D84:I84"/>
    <mergeCell ref="D85:I85"/>
    <mergeCell ref="D86:I86"/>
    <mergeCell ref="D87:I87"/>
    <mergeCell ref="D77:I77"/>
    <mergeCell ref="J77:K77"/>
    <mergeCell ref="L77:M77"/>
    <mergeCell ref="D79:I79"/>
    <mergeCell ref="D80:I80"/>
    <mergeCell ref="D81:I81"/>
    <mergeCell ref="D59:I59"/>
    <mergeCell ref="J59:K59"/>
    <mergeCell ref="L59:M59"/>
    <mergeCell ref="D68:I68"/>
    <mergeCell ref="J68:K68"/>
    <mergeCell ref="L68:M68"/>
    <mergeCell ref="B33:B36"/>
    <mergeCell ref="A39:M39"/>
    <mergeCell ref="A41:M41"/>
    <mergeCell ref="D50:I50"/>
    <mergeCell ref="J50:K50"/>
    <mergeCell ref="L50:M50"/>
    <mergeCell ref="A28:M28"/>
    <mergeCell ref="A29:M29"/>
    <mergeCell ref="A31:M31"/>
    <mergeCell ref="A32:B32"/>
    <mergeCell ref="C32:C36"/>
    <mergeCell ref="D32:D36"/>
    <mergeCell ref="E32:E36"/>
    <mergeCell ref="F32:H35"/>
    <mergeCell ref="I32:M35"/>
    <mergeCell ref="A33:A36"/>
    <mergeCell ref="H20:I20"/>
    <mergeCell ref="K20:M20"/>
    <mergeCell ref="K21:M21"/>
    <mergeCell ref="K22:M22"/>
    <mergeCell ref="G24:G25"/>
    <mergeCell ref="H24:H25"/>
    <mergeCell ref="I24:J24"/>
    <mergeCell ref="C16:I16"/>
    <mergeCell ref="K16:M17"/>
    <mergeCell ref="A17:B17"/>
    <mergeCell ref="C17:I17"/>
    <mergeCell ref="C18:I18"/>
    <mergeCell ref="H19:J19"/>
    <mergeCell ref="K19:M19"/>
    <mergeCell ref="C12:I12"/>
    <mergeCell ref="K12:M13"/>
    <mergeCell ref="A13:B13"/>
    <mergeCell ref="C13:I13"/>
    <mergeCell ref="C14:I14"/>
    <mergeCell ref="K14:M15"/>
    <mergeCell ref="A15:B15"/>
    <mergeCell ref="C15:I15"/>
    <mergeCell ref="A9:B9"/>
    <mergeCell ref="C9:I9"/>
    <mergeCell ref="C10:I10"/>
    <mergeCell ref="K10:M11"/>
    <mergeCell ref="A11:B11"/>
    <mergeCell ref="C11:I11"/>
    <mergeCell ref="J2:M2"/>
    <mergeCell ref="I3:M3"/>
    <mergeCell ref="J4:M4"/>
    <mergeCell ref="K6:M6"/>
    <mergeCell ref="K7:M7"/>
    <mergeCell ref="K8:M9"/>
  </mergeCells>
  <pageMargins left="0.4" right="0.2" top="0.2" bottom="0.4" header="0.2" footer="0.2"/>
  <pageSetup paperSize="9" scale="44" fitToHeight="0" orientation="portrait" horizontalDpi="300" verticalDpi="0" copies="0" r:id="rId1"/>
  <headerFooter>
    <oddHeader>&amp;L&amp;8</oddHead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1405"/>
  <sheetViews>
    <sheetView workbookViewId="0">
      <selection activeCell="A1401" sqref="A1401:AX1401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50523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1396</v>
      </c>
      <c r="C12" s="1">
        <v>0</v>
      </c>
      <c r="D12" s="1">
        <f>ROW(A1337)</f>
        <v>1337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470286344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53351490</v>
      </c>
      <c r="B15" s="1">
        <v>1</v>
      </c>
      <c r="C15" s="1">
        <v>2026</v>
      </c>
      <c r="D15" s="1">
        <v>6</v>
      </c>
      <c r="E15" s="1"/>
      <c r="F15" s="1" t="s">
        <v>14</v>
      </c>
      <c r="G15" s="1" t="s">
        <v>14</v>
      </c>
      <c r="H15" s="1"/>
      <c r="I15" s="1"/>
      <c r="J15" s="1"/>
      <c r="K15" s="1"/>
      <c r="L15" s="1"/>
      <c r="M15" s="1">
        <v>523</v>
      </c>
      <c r="N15" s="1"/>
      <c r="O15" s="1"/>
      <c r="P15" s="1"/>
      <c r="Q15" s="1">
        <v>7</v>
      </c>
      <c r="R15" s="1"/>
      <c r="S15" s="1"/>
      <c r="T15" s="1">
        <v>4</v>
      </c>
      <c r="U15" s="1" t="s">
        <v>3</v>
      </c>
      <c r="V15" s="1"/>
      <c r="W15" s="1"/>
      <c r="X15" s="1"/>
      <c r="Y15" s="1"/>
      <c r="Z15" s="1"/>
      <c r="AA15" s="1"/>
      <c r="AB15" s="1" t="s">
        <v>3</v>
      </c>
      <c r="AC15" s="1" t="s">
        <v>3</v>
      </c>
      <c r="AD15" s="1" t="s">
        <v>3</v>
      </c>
      <c r="AE15" s="1" t="s">
        <v>3</v>
      </c>
      <c r="AF15" s="1" t="s">
        <v>3</v>
      </c>
      <c r="AG15" s="1" t="s">
        <v>3</v>
      </c>
      <c r="AH15" s="1" t="s">
        <v>3</v>
      </c>
      <c r="AI15" s="1" t="s">
        <v>3</v>
      </c>
      <c r="AJ15" s="1" t="s">
        <v>3</v>
      </c>
      <c r="AK15" s="1" t="s">
        <v>3</v>
      </c>
      <c r="AL15" s="1" t="s">
        <v>3</v>
      </c>
      <c r="AM15" s="1" t="s">
        <v>3</v>
      </c>
      <c r="AN15" s="1" t="s">
        <v>3</v>
      </c>
      <c r="AO15" s="1" t="s">
        <v>3</v>
      </c>
      <c r="AP15" s="1" t="s">
        <v>3</v>
      </c>
      <c r="AQ15" s="1" t="s">
        <v>3</v>
      </c>
      <c r="AR15" s="1" t="s">
        <v>3</v>
      </c>
      <c r="AS15" s="1" t="s">
        <v>3</v>
      </c>
      <c r="AT15" s="1" t="s">
        <v>3</v>
      </c>
      <c r="AU15" s="1" t="s">
        <v>3</v>
      </c>
      <c r="AV15" s="1" t="s">
        <v>3</v>
      </c>
      <c r="AW15" s="1" t="s">
        <v>3</v>
      </c>
      <c r="AX15" s="1" t="s">
        <v>3</v>
      </c>
      <c r="AY15" s="1" t="s">
        <v>3</v>
      </c>
      <c r="AZ15" s="1" t="s">
        <v>3</v>
      </c>
      <c r="BA15" s="1" t="s">
        <v>3</v>
      </c>
      <c r="BB15" s="1">
        <v>0</v>
      </c>
      <c r="BC15" s="1"/>
      <c r="BD15" s="1"/>
      <c r="BE15" s="1"/>
      <c r="BF15" s="1"/>
      <c r="BG15" s="1"/>
      <c r="BH15" s="1" t="s">
        <v>6</v>
      </c>
      <c r="BI15" s="1" t="s">
        <v>6</v>
      </c>
      <c r="BJ15" s="1">
        <v>1</v>
      </c>
      <c r="BK15" s="1">
        <v>1</v>
      </c>
      <c r="BL15" s="1">
        <v>0</v>
      </c>
      <c r="BM15" s="1">
        <v>0</v>
      </c>
      <c r="BN15" s="1">
        <v>0</v>
      </c>
      <c r="BO15" s="1">
        <v>0</v>
      </c>
      <c r="BP15" s="1">
        <v>2</v>
      </c>
      <c r="BQ15" s="1">
        <v>2</v>
      </c>
      <c r="BR15" s="1">
        <v>1</v>
      </c>
      <c r="BS15" s="1">
        <v>1</v>
      </c>
      <c r="BT15" s="1">
        <v>0</v>
      </c>
      <c r="BU15" s="1">
        <v>0</v>
      </c>
      <c r="BV15" s="1">
        <v>1</v>
      </c>
      <c r="BW15" s="1">
        <v>0</v>
      </c>
      <c r="BX15" s="1">
        <v>0</v>
      </c>
      <c r="BY15" s="1" t="s">
        <v>3</v>
      </c>
      <c r="BZ15" s="1" t="s">
        <v>8</v>
      </c>
      <c r="CA15" s="1" t="s">
        <v>9</v>
      </c>
      <c r="CB15" s="1" t="s">
        <v>9</v>
      </c>
      <c r="CC15" s="1" t="s">
        <v>9</v>
      </c>
      <c r="CD15" s="1" t="s">
        <v>9</v>
      </c>
      <c r="CE15" s="1" t="s">
        <v>10</v>
      </c>
      <c r="CF15" s="1">
        <v>0</v>
      </c>
      <c r="CG15" s="1"/>
      <c r="CH15" s="1">
        <v>470286344</v>
      </c>
      <c r="CI15" s="1" t="s">
        <v>3</v>
      </c>
      <c r="CJ15" s="1"/>
      <c r="CK15" s="1">
        <v>0</v>
      </c>
      <c r="CL15" s="1">
        <v>0</v>
      </c>
      <c r="CM15" s="1">
        <v>0</v>
      </c>
      <c r="CN15" s="1" t="s">
        <v>3</v>
      </c>
      <c r="CO15" s="1" t="s">
        <v>3</v>
      </c>
      <c r="CP15" s="1" t="s">
        <v>3</v>
      </c>
      <c r="CQ15" s="1" t="s">
        <v>3</v>
      </c>
      <c r="CR15" s="1" t="s">
        <v>3</v>
      </c>
      <c r="CS15" s="1">
        <v>0</v>
      </c>
      <c r="CT15" s="1" t="s">
        <v>3</v>
      </c>
      <c r="CU15" s="1">
        <v>0</v>
      </c>
      <c r="CV15" s="1">
        <v>46174</v>
      </c>
      <c r="CW15" s="1">
        <v>46203</v>
      </c>
      <c r="CX15" s="1">
        <v>0</v>
      </c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>
        <v>0</v>
      </c>
    </row>
    <row r="18" spans="1:206" x14ac:dyDescent="0.2">
      <c r="A18" s="7">
        <v>52</v>
      </c>
      <c r="B18" s="7">
        <f t="shared" ref="B18:G18" si="0">B1337</f>
        <v>1396</v>
      </c>
      <c r="C18" s="7">
        <f t="shared" si="0"/>
        <v>1</v>
      </c>
      <c r="D18" s="7">
        <f t="shared" si="0"/>
        <v>12</v>
      </c>
      <c r="E18" s="7">
        <f t="shared" si="0"/>
        <v>0</v>
      </c>
      <c r="F18" s="7" t="str">
        <f t="shared" si="0"/>
        <v>Новый объект_(Копия)</v>
      </c>
      <c r="G18" s="7" t="str">
        <f t="shared" si="0"/>
        <v>ТопЛайн 351871 Россети Строительство ВЛ-0,4  1 кв   ТКП  апрель 2026 НДС 22%</v>
      </c>
      <c r="H18" s="7"/>
      <c r="I18" s="7"/>
      <c r="J18" s="7"/>
      <c r="K18" s="7"/>
      <c r="L18" s="7"/>
      <c r="M18" s="7"/>
      <c r="N18" s="7"/>
      <c r="O18" s="7">
        <f t="shared" ref="O18:BZ18" si="1">O1337</f>
        <v>168158.54</v>
      </c>
      <c r="P18" s="7">
        <f t="shared" si="1"/>
        <v>137156.23000000001</v>
      </c>
      <c r="Q18" s="7">
        <f t="shared" si="1"/>
        <v>2819.56</v>
      </c>
      <c r="R18" s="7">
        <f t="shared" si="1"/>
        <v>2859.02</v>
      </c>
      <c r="S18" s="7">
        <f t="shared" si="1"/>
        <v>25323.73</v>
      </c>
      <c r="T18" s="7">
        <f t="shared" si="1"/>
        <v>0</v>
      </c>
      <c r="U18" s="7">
        <f t="shared" si="1"/>
        <v>28.955439999999999</v>
      </c>
      <c r="V18" s="7">
        <f t="shared" si="1"/>
        <v>5.3521800000000006</v>
      </c>
      <c r="W18" s="7">
        <f t="shared" si="1"/>
        <v>0</v>
      </c>
      <c r="X18" s="7">
        <f t="shared" si="1"/>
        <v>26490.19</v>
      </c>
      <c r="Y18" s="7">
        <f t="shared" si="1"/>
        <v>14809.21</v>
      </c>
      <c r="Z18" s="7">
        <f t="shared" si="1"/>
        <v>0</v>
      </c>
      <c r="AA18" s="7">
        <f t="shared" si="1"/>
        <v>0</v>
      </c>
      <c r="AB18" s="7">
        <f t="shared" si="1"/>
        <v>0</v>
      </c>
      <c r="AC18" s="7">
        <f t="shared" si="1"/>
        <v>0</v>
      </c>
      <c r="AD18" s="7">
        <f t="shared" si="1"/>
        <v>0</v>
      </c>
      <c r="AE18" s="7">
        <f t="shared" si="1"/>
        <v>0</v>
      </c>
      <c r="AF18" s="7">
        <f t="shared" si="1"/>
        <v>0</v>
      </c>
      <c r="AG18" s="7">
        <f t="shared" si="1"/>
        <v>0</v>
      </c>
      <c r="AH18" s="7">
        <f t="shared" si="1"/>
        <v>0</v>
      </c>
      <c r="AI18" s="7">
        <f t="shared" si="1"/>
        <v>0</v>
      </c>
      <c r="AJ18" s="7">
        <f t="shared" si="1"/>
        <v>0</v>
      </c>
      <c r="AK18" s="7">
        <f t="shared" si="1"/>
        <v>0</v>
      </c>
      <c r="AL18" s="7">
        <f t="shared" si="1"/>
        <v>0</v>
      </c>
      <c r="AM18" s="7">
        <f t="shared" si="1"/>
        <v>0</v>
      </c>
      <c r="AN18" s="7">
        <f t="shared" si="1"/>
        <v>0</v>
      </c>
      <c r="AO18" s="7">
        <f t="shared" si="1"/>
        <v>0</v>
      </c>
      <c r="AP18" s="7">
        <f t="shared" si="1"/>
        <v>0</v>
      </c>
      <c r="AQ18" s="7">
        <f t="shared" si="1"/>
        <v>0</v>
      </c>
      <c r="AR18" s="7">
        <f t="shared" si="1"/>
        <v>209457.94</v>
      </c>
      <c r="AS18" s="7">
        <f t="shared" si="1"/>
        <v>191079.03</v>
      </c>
      <c r="AT18" s="7">
        <f t="shared" si="1"/>
        <v>0</v>
      </c>
      <c r="AU18" s="7">
        <f t="shared" si="1"/>
        <v>18378.91</v>
      </c>
      <c r="AV18" s="7">
        <f t="shared" si="1"/>
        <v>137156.23000000001</v>
      </c>
      <c r="AW18" s="7">
        <f t="shared" si="1"/>
        <v>137156.23000000001</v>
      </c>
      <c r="AX18" s="7">
        <f t="shared" si="1"/>
        <v>0</v>
      </c>
      <c r="AY18" s="7">
        <f t="shared" si="1"/>
        <v>137156.23000000001</v>
      </c>
      <c r="AZ18" s="7">
        <f t="shared" si="1"/>
        <v>0</v>
      </c>
      <c r="BA18" s="7">
        <f t="shared" si="1"/>
        <v>0</v>
      </c>
      <c r="BB18" s="7">
        <f t="shared" si="1"/>
        <v>0</v>
      </c>
      <c r="BC18" s="7">
        <f t="shared" si="1"/>
        <v>0</v>
      </c>
      <c r="BD18" s="7">
        <f t="shared" si="1"/>
        <v>0</v>
      </c>
      <c r="BE18" s="7">
        <f t="shared" si="1"/>
        <v>0</v>
      </c>
      <c r="BF18" s="7">
        <f t="shared" si="1"/>
        <v>0</v>
      </c>
      <c r="BG18" s="7">
        <f t="shared" si="1"/>
        <v>0</v>
      </c>
      <c r="BH18" s="7">
        <f t="shared" si="1"/>
        <v>0</v>
      </c>
      <c r="BI18" s="7">
        <f t="shared" si="1"/>
        <v>0</v>
      </c>
      <c r="BJ18" s="7">
        <f t="shared" si="1"/>
        <v>0</v>
      </c>
      <c r="BK18" s="7">
        <f t="shared" si="1"/>
        <v>0</v>
      </c>
      <c r="BL18" s="7">
        <f t="shared" si="1"/>
        <v>0</v>
      </c>
      <c r="BM18" s="7">
        <f t="shared" si="1"/>
        <v>0</v>
      </c>
      <c r="BN18" s="7">
        <f t="shared" si="1"/>
        <v>0</v>
      </c>
      <c r="BO18" s="7">
        <f t="shared" si="1"/>
        <v>0</v>
      </c>
      <c r="BP18" s="7">
        <f t="shared" si="1"/>
        <v>0</v>
      </c>
      <c r="BQ18" s="7">
        <f t="shared" si="1"/>
        <v>0</v>
      </c>
      <c r="BR18" s="7">
        <f t="shared" si="1"/>
        <v>0</v>
      </c>
      <c r="BS18" s="7">
        <f t="shared" si="1"/>
        <v>0</v>
      </c>
      <c r="BT18" s="7">
        <f t="shared" si="1"/>
        <v>0</v>
      </c>
      <c r="BU18" s="7">
        <f t="shared" si="1"/>
        <v>0</v>
      </c>
      <c r="BV18" s="7">
        <f t="shared" si="1"/>
        <v>0</v>
      </c>
      <c r="BW18" s="7">
        <f t="shared" si="1"/>
        <v>0</v>
      </c>
      <c r="BX18" s="7">
        <f t="shared" si="1"/>
        <v>0</v>
      </c>
      <c r="BY18" s="7">
        <f t="shared" si="1"/>
        <v>0</v>
      </c>
      <c r="BZ18" s="7">
        <f t="shared" si="1"/>
        <v>0</v>
      </c>
      <c r="CA18" s="7">
        <f t="shared" ref="CA18:EL18" si="2">CA1337</f>
        <v>0</v>
      </c>
      <c r="CB18" s="7">
        <f t="shared" si="2"/>
        <v>0</v>
      </c>
      <c r="CC18" s="7">
        <f t="shared" si="2"/>
        <v>0</v>
      </c>
      <c r="CD18" s="7">
        <f t="shared" si="2"/>
        <v>0</v>
      </c>
      <c r="CE18" s="7">
        <f t="shared" si="2"/>
        <v>0</v>
      </c>
      <c r="CF18" s="7">
        <f t="shared" si="2"/>
        <v>0</v>
      </c>
      <c r="CG18" s="7">
        <f t="shared" si="2"/>
        <v>0</v>
      </c>
      <c r="CH18" s="7">
        <f t="shared" si="2"/>
        <v>0</v>
      </c>
      <c r="CI18" s="7">
        <f t="shared" si="2"/>
        <v>0</v>
      </c>
      <c r="CJ18" s="7">
        <f t="shared" si="2"/>
        <v>0</v>
      </c>
      <c r="CK18" s="7">
        <f t="shared" si="2"/>
        <v>0</v>
      </c>
      <c r="CL18" s="7">
        <f t="shared" si="2"/>
        <v>0</v>
      </c>
      <c r="CM18" s="7">
        <f t="shared" si="2"/>
        <v>0</v>
      </c>
      <c r="CN18" s="7">
        <f t="shared" si="2"/>
        <v>0</v>
      </c>
      <c r="CO18" s="7">
        <f t="shared" si="2"/>
        <v>0</v>
      </c>
      <c r="CP18" s="7">
        <f t="shared" si="2"/>
        <v>0</v>
      </c>
      <c r="CQ18" s="7">
        <f t="shared" si="2"/>
        <v>0</v>
      </c>
      <c r="CR18" s="7">
        <f t="shared" si="2"/>
        <v>0</v>
      </c>
      <c r="CS18" s="7">
        <f t="shared" si="2"/>
        <v>0</v>
      </c>
      <c r="CT18" s="7">
        <f t="shared" si="2"/>
        <v>0</v>
      </c>
      <c r="CU18" s="7">
        <f t="shared" si="2"/>
        <v>0</v>
      </c>
      <c r="CV18" s="7">
        <f t="shared" si="2"/>
        <v>0</v>
      </c>
      <c r="CW18" s="7">
        <f t="shared" si="2"/>
        <v>0</v>
      </c>
      <c r="CX18" s="7">
        <f t="shared" si="2"/>
        <v>0</v>
      </c>
      <c r="CY18" s="7">
        <f t="shared" si="2"/>
        <v>0</v>
      </c>
      <c r="CZ18" s="7">
        <f t="shared" si="2"/>
        <v>0</v>
      </c>
      <c r="DA18" s="7">
        <f t="shared" si="2"/>
        <v>0</v>
      </c>
      <c r="DB18" s="7">
        <f t="shared" si="2"/>
        <v>0</v>
      </c>
      <c r="DC18" s="7">
        <f t="shared" si="2"/>
        <v>0</v>
      </c>
      <c r="DD18" s="7">
        <f t="shared" si="2"/>
        <v>0</v>
      </c>
      <c r="DE18" s="7">
        <f t="shared" si="2"/>
        <v>0</v>
      </c>
      <c r="DF18" s="7">
        <f t="shared" si="2"/>
        <v>0</v>
      </c>
      <c r="DG18" s="4">
        <f t="shared" si="2"/>
        <v>168158.54</v>
      </c>
      <c r="DH18" s="4">
        <f t="shared" si="2"/>
        <v>137156.23000000001</v>
      </c>
      <c r="DI18" s="4">
        <f t="shared" si="2"/>
        <v>2819.56</v>
      </c>
      <c r="DJ18" s="4">
        <f t="shared" si="2"/>
        <v>2859.02</v>
      </c>
      <c r="DK18" s="4">
        <f t="shared" si="2"/>
        <v>25323.73</v>
      </c>
      <c r="DL18" s="4">
        <f t="shared" si="2"/>
        <v>0</v>
      </c>
      <c r="DM18" s="4">
        <f t="shared" si="2"/>
        <v>28.955439999999999</v>
      </c>
      <c r="DN18" s="4">
        <f t="shared" si="2"/>
        <v>5.3521800000000006</v>
      </c>
      <c r="DO18" s="4">
        <f t="shared" si="2"/>
        <v>0</v>
      </c>
      <c r="DP18" s="4">
        <f t="shared" si="2"/>
        <v>26490.19</v>
      </c>
      <c r="DQ18" s="4">
        <f t="shared" si="2"/>
        <v>14809.21</v>
      </c>
      <c r="DR18" s="4">
        <f t="shared" si="2"/>
        <v>0</v>
      </c>
      <c r="DS18" s="4">
        <f t="shared" si="2"/>
        <v>0</v>
      </c>
      <c r="DT18" s="4">
        <f t="shared" si="2"/>
        <v>0</v>
      </c>
      <c r="DU18" s="4">
        <f t="shared" si="2"/>
        <v>0</v>
      </c>
      <c r="DV18" s="4">
        <f t="shared" si="2"/>
        <v>0</v>
      </c>
      <c r="DW18" s="4">
        <f t="shared" si="2"/>
        <v>0</v>
      </c>
      <c r="DX18" s="4">
        <f t="shared" si="2"/>
        <v>0</v>
      </c>
      <c r="DY18" s="4">
        <f t="shared" si="2"/>
        <v>0</v>
      </c>
      <c r="DZ18" s="4">
        <f t="shared" si="2"/>
        <v>0</v>
      </c>
      <c r="EA18" s="4">
        <f t="shared" si="2"/>
        <v>0</v>
      </c>
      <c r="EB18" s="4">
        <f t="shared" si="2"/>
        <v>0</v>
      </c>
      <c r="EC18" s="4">
        <f t="shared" si="2"/>
        <v>0</v>
      </c>
      <c r="ED18" s="4">
        <f t="shared" si="2"/>
        <v>0</v>
      </c>
      <c r="EE18" s="4">
        <f t="shared" si="2"/>
        <v>0</v>
      </c>
      <c r="EF18" s="4">
        <f t="shared" si="2"/>
        <v>0</v>
      </c>
      <c r="EG18" s="4">
        <f t="shared" si="2"/>
        <v>0</v>
      </c>
      <c r="EH18" s="4">
        <f t="shared" si="2"/>
        <v>0</v>
      </c>
      <c r="EI18" s="4">
        <f t="shared" si="2"/>
        <v>0</v>
      </c>
      <c r="EJ18" s="4">
        <f t="shared" si="2"/>
        <v>209457.94</v>
      </c>
      <c r="EK18" s="4">
        <f t="shared" si="2"/>
        <v>191079.03</v>
      </c>
      <c r="EL18" s="4">
        <f t="shared" si="2"/>
        <v>0</v>
      </c>
      <c r="EM18" s="4">
        <f t="shared" ref="EM18:GX18" si="3">EM1337</f>
        <v>18378.91</v>
      </c>
      <c r="EN18" s="4">
        <f t="shared" si="3"/>
        <v>137156.23000000001</v>
      </c>
      <c r="EO18" s="4">
        <f t="shared" si="3"/>
        <v>137156.23000000001</v>
      </c>
      <c r="EP18" s="4">
        <f t="shared" si="3"/>
        <v>0</v>
      </c>
      <c r="EQ18" s="4">
        <f t="shared" si="3"/>
        <v>137156.23000000001</v>
      </c>
      <c r="ER18" s="4">
        <f t="shared" si="3"/>
        <v>0</v>
      </c>
      <c r="ES18" s="4">
        <f t="shared" si="3"/>
        <v>0</v>
      </c>
      <c r="ET18" s="4">
        <f t="shared" si="3"/>
        <v>0</v>
      </c>
      <c r="EU18" s="4">
        <f t="shared" si="3"/>
        <v>0</v>
      </c>
      <c r="EV18" s="4">
        <f t="shared" si="3"/>
        <v>0</v>
      </c>
      <c r="EW18" s="4">
        <f t="shared" si="3"/>
        <v>0</v>
      </c>
      <c r="EX18" s="4">
        <f t="shared" si="3"/>
        <v>0</v>
      </c>
      <c r="EY18" s="4">
        <f t="shared" si="3"/>
        <v>0</v>
      </c>
      <c r="EZ18" s="4">
        <f t="shared" si="3"/>
        <v>0</v>
      </c>
      <c r="FA18" s="4">
        <f t="shared" si="3"/>
        <v>0</v>
      </c>
      <c r="FB18" s="4">
        <f t="shared" si="3"/>
        <v>0</v>
      </c>
      <c r="FC18" s="4">
        <f t="shared" si="3"/>
        <v>0</v>
      </c>
      <c r="FD18" s="4">
        <f t="shared" si="3"/>
        <v>0</v>
      </c>
      <c r="FE18" s="4">
        <f t="shared" si="3"/>
        <v>0</v>
      </c>
      <c r="FF18" s="4">
        <f t="shared" si="3"/>
        <v>0</v>
      </c>
      <c r="FG18" s="4">
        <f t="shared" si="3"/>
        <v>0</v>
      </c>
      <c r="FH18" s="4">
        <f t="shared" si="3"/>
        <v>0</v>
      </c>
      <c r="FI18" s="4">
        <f t="shared" si="3"/>
        <v>0</v>
      </c>
      <c r="FJ18" s="4">
        <f t="shared" si="3"/>
        <v>0</v>
      </c>
      <c r="FK18" s="4">
        <f t="shared" si="3"/>
        <v>0</v>
      </c>
      <c r="FL18" s="4">
        <f t="shared" si="3"/>
        <v>0</v>
      </c>
      <c r="FM18" s="4">
        <f t="shared" si="3"/>
        <v>0</v>
      </c>
      <c r="FN18" s="4">
        <f t="shared" si="3"/>
        <v>0</v>
      </c>
      <c r="FO18" s="4">
        <f t="shared" si="3"/>
        <v>0</v>
      </c>
      <c r="FP18" s="4">
        <f t="shared" si="3"/>
        <v>0</v>
      </c>
      <c r="FQ18" s="4">
        <f t="shared" si="3"/>
        <v>0</v>
      </c>
      <c r="FR18" s="4">
        <f t="shared" si="3"/>
        <v>0</v>
      </c>
      <c r="FS18" s="4">
        <f t="shared" si="3"/>
        <v>0</v>
      </c>
      <c r="FT18" s="4">
        <f t="shared" si="3"/>
        <v>0</v>
      </c>
      <c r="FU18" s="4">
        <f t="shared" si="3"/>
        <v>0</v>
      </c>
      <c r="FV18" s="4">
        <f t="shared" si="3"/>
        <v>0</v>
      </c>
      <c r="FW18" s="4">
        <f t="shared" si="3"/>
        <v>0</v>
      </c>
      <c r="FX18" s="4">
        <f t="shared" si="3"/>
        <v>0</v>
      </c>
      <c r="FY18" s="4">
        <f t="shared" si="3"/>
        <v>0</v>
      </c>
      <c r="FZ18" s="4">
        <f t="shared" si="3"/>
        <v>0</v>
      </c>
      <c r="GA18" s="4">
        <f t="shared" si="3"/>
        <v>0</v>
      </c>
      <c r="GB18" s="4">
        <f t="shared" si="3"/>
        <v>0</v>
      </c>
      <c r="GC18" s="4">
        <f t="shared" si="3"/>
        <v>0</v>
      </c>
      <c r="GD18" s="4">
        <f t="shared" si="3"/>
        <v>0</v>
      </c>
      <c r="GE18" s="4">
        <f t="shared" si="3"/>
        <v>0</v>
      </c>
      <c r="GF18" s="4">
        <f t="shared" si="3"/>
        <v>0</v>
      </c>
      <c r="GG18" s="4">
        <f t="shared" si="3"/>
        <v>0</v>
      </c>
      <c r="GH18" s="4">
        <f t="shared" si="3"/>
        <v>0</v>
      </c>
      <c r="GI18" s="4">
        <f t="shared" si="3"/>
        <v>0</v>
      </c>
      <c r="GJ18" s="4">
        <f t="shared" si="3"/>
        <v>0</v>
      </c>
      <c r="GK18" s="4">
        <f t="shared" si="3"/>
        <v>0</v>
      </c>
      <c r="GL18" s="4">
        <f t="shared" si="3"/>
        <v>0</v>
      </c>
      <c r="GM18" s="4">
        <f t="shared" si="3"/>
        <v>0</v>
      </c>
      <c r="GN18" s="4">
        <f t="shared" si="3"/>
        <v>0</v>
      </c>
      <c r="GO18" s="4">
        <f t="shared" si="3"/>
        <v>0</v>
      </c>
      <c r="GP18" s="4">
        <f t="shared" si="3"/>
        <v>0</v>
      </c>
      <c r="GQ18" s="4">
        <f t="shared" si="3"/>
        <v>0</v>
      </c>
      <c r="GR18" s="4">
        <f t="shared" si="3"/>
        <v>0</v>
      </c>
      <c r="GS18" s="4">
        <f t="shared" si="3"/>
        <v>0</v>
      </c>
      <c r="GT18" s="4">
        <f t="shared" si="3"/>
        <v>0</v>
      </c>
      <c r="GU18" s="4">
        <f t="shared" si="3"/>
        <v>0</v>
      </c>
      <c r="GV18" s="4">
        <f t="shared" si="3"/>
        <v>0</v>
      </c>
      <c r="GW18" s="4">
        <f t="shared" si="3"/>
        <v>0</v>
      </c>
      <c r="GX18" s="4">
        <f t="shared" si="3"/>
        <v>0</v>
      </c>
    </row>
    <row r="20" spans="1:206" x14ac:dyDescent="0.2">
      <c r="A20" s="1">
        <v>3</v>
      </c>
      <c r="B20" s="1">
        <v>0</v>
      </c>
      <c r="C20" s="1"/>
      <c r="D20" s="1">
        <f>ROW(A58)</f>
        <v>58</v>
      </c>
      <c r="E20" s="1"/>
      <c r="F20" s="1" t="s">
        <v>15</v>
      </c>
      <c r="G20" s="1" t="s">
        <v>16</v>
      </c>
      <c r="H20" s="1" t="s">
        <v>3</v>
      </c>
      <c r="I20" s="1">
        <v>0</v>
      </c>
      <c r="J20" s="1" t="s">
        <v>3</v>
      </c>
      <c r="K20" s="1">
        <v>-1</v>
      </c>
      <c r="L20" s="1" t="s">
        <v>15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06" x14ac:dyDescent="0.2">
      <c r="A22" s="7">
        <v>52</v>
      </c>
      <c r="B22" s="7">
        <f t="shared" ref="B22:G22" si="4">B58</f>
        <v>0</v>
      </c>
      <c r="C22" s="7">
        <f t="shared" si="4"/>
        <v>3</v>
      </c>
      <c r="D22" s="7">
        <f t="shared" si="4"/>
        <v>20</v>
      </c>
      <c r="E22" s="7">
        <f t="shared" si="4"/>
        <v>0</v>
      </c>
      <c r="F22" s="7" t="str">
        <f t="shared" si="4"/>
        <v>Новая локальная смета</v>
      </c>
      <c r="G22" s="7" t="str">
        <f t="shared" si="4"/>
        <v>Демонтаж</v>
      </c>
      <c r="H22" s="7"/>
      <c r="I22" s="7"/>
      <c r="J22" s="7"/>
      <c r="K22" s="7"/>
      <c r="L22" s="7"/>
      <c r="M22" s="7"/>
      <c r="N22" s="7"/>
      <c r="O22" s="7">
        <f t="shared" ref="O22:BZ22" si="5">O58</f>
        <v>0</v>
      </c>
      <c r="P22" s="7">
        <f t="shared" si="5"/>
        <v>0</v>
      </c>
      <c r="Q22" s="7">
        <f t="shared" si="5"/>
        <v>0</v>
      </c>
      <c r="R22" s="7">
        <f t="shared" si="5"/>
        <v>0</v>
      </c>
      <c r="S22" s="7">
        <f t="shared" si="5"/>
        <v>0</v>
      </c>
      <c r="T22" s="7">
        <f t="shared" si="5"/>
        <v>0</v>
      </c>
      <c r="U22" s="7">
        <f t="shared" si="5"/>
        <v>0</v>
      </c>
      <c r="V22" s="7">
        <f t="shared" si="5"/>
        <v>0</v>
      </c>
      <c r="W22" s="7">
        <f t="shared" si="5"/>
        <v>0</v>
      </c>
      <c r="X22" s="7">
        <f t="shared" si="5"/>
        <v>0</v>
      </c>
      <c r="Y22" s="7">
        <f t="shared" si="5"/>
        <v>0</v>
      </c>
      <c r="Z22" s="7">
        <f t="shared" si="5"/>
        <v>0</v>
      </c>
      <c r="AA22" s="7">
        <f t="shared" si="5"/>
        <v>0</v>
      </c>
      <c r="AB22" s="7">
        <f t="shared" si="5"/>
        <v>0</v>
      </c>
      <c r="AC22" s="7">
        <f t="shared" si="5"/>
        <v>0</v>
      </c>
      <c r="AD22" s="7">
        <f t="shared" si="5"/>
        <v>0</v>
      </c>
      <c r="AE22" s="7">
        <f t="shared" si="5"/>
        <v>0</v>
      </c>
      <c r="AF22" s="7">
        <f t="shared" si="5"/>
        <v>0</v>
      </c>
      <c r="AG22" s="7">
        <f t="shared" si="5"/>
        <v>0</v>
      </c>
      <c r="AH22" s="7">
        <f t="shared" si="5"/>
        <v>0</v>
      </c>
      <c r="AI22" s="7">
        <f t="shared" si="5"/>
        <v>0</v>
      </c>
      <c r="AJ22" s="7">
        <f t="shared" si="5"/>
        <v>0</v>
      </c>
      <c r="AK22" s="7">
        <f t="shared" si="5"/>
        <v>0</v>
      </c>
      <c r="AL22" s="7">
        <f t="shared" si="5"/>
        <v>0</v>
      </c>
      <c r="AM22" s="7">
        <f t="shared" si="5"/>
        <v>0</v>
      </c>
      <c r="AN22" s="7">
        <f t="shared" si="5"/>
        <v>0</v>
      </c>
      <c r="AO22" s="7">
        <f t="shared" si="5"/>
        <v>0</v>
      </c>
      <c r="AP22" s="7">
        <f t="shared" si="5"/>
        <v>0</v>
      </c>
      <c r="AQ22" s="7">
        <f t="shared" si="5"/>
        <v>0</v>
      </c>
      <c r="AR22" s="7">
        <f t="shared" si="5"/>
        <v>0</v>
      </c>
      <c r="AS22" s="7">
        <f t="shared" si="5"/>
        <v>0</v>
      </c>
      <c r="AT22" s="7">
        <f t="shared" si="5"/>
        <v>0</v>
      </c>
      <c r="AU22" s="7">
        <f t="shared" si="5"/>
        <v>0</v>
      </c>
      <c r="AV22" s="7">
        <f t="shared" si="5"/>
        <v>0</v>
      </c>
      <c r="AW22" s="7">
        <f t="shared" si="5"/>
        <v>0</v>
      </c>
      <c r="AX22" s="7">
        <f t="shared" si="5"/>
        <v>0</v>
      </c>
      <c r="AY22" s="7">
        <f t="shared" si="5"/>
        <v>0</v>
      </c>
      <c r="AZ22" s="7">
        <f t="shared" si="5"/>
        <v>0</v>
      </c>
      <c r="BA22" s="7">
        <f t="shared" si="5"/>
        <v>0</v>
      </c>
      <c r="BB22" s="7">
        <f t="shared" si="5"/>
        <v>0</v>
      </c>
      <c r="BC22" s="7">
        <f t="shared" si="5"/>
        <v>0</v>
      </c>
      <c r="BD22" s="7">
        <f t="shared" si="5"/>
        <v>0</v>
      </c>
      <c r="BE22" s="7">
        <f t="shared" si="5"/>
        <v>0</v>
      </c>
      <c r="BF22" s="7">
        <f t="shared" si="5"/>
        <v>0</v>
      </c>
      <c r="BG22" s="7">
        <f t="shared" si="5"/>
        <v>0</v>
      </c>
      <c r="BH22" s="7">
        <f t="shared" si="5"/>
        <v>0</v>
      </c>
      <c r="BI22" s="7">
        <f t="shared" si="5"/>
        <v>0</v>
      </c>
      <c r="BJ22" s="7">
        <f t="shared" si="5"/>
        <v>0</v>
      </c>
      <c r="BK22" s="7">
        <f t="shared" si="5"/>
        <v>0</v>
      </c>
      <c r="BL22" s="7">
        <f t="shared" si="5"/>
        <v>0</v>
      </c>
      <c r="BM22" s="7">
        <f t="shared" si="5"/>
        <v>0</v>
      </c>
      <c r="BN22" s="7">
        <f t="shared" si="5"/>
        <v>0</v>
      </c>
      <c r="BO22" s="7">
        <f t="shared" si="5"/>
        <v>0</v>
      </c>
      <c r="BP22" s="7">
        <f t="shared" si="5"/>
        <v>0</v>
      </c>
      <c r="BQ22" s="7">
        <f t="shared" si="5"/>
        <v>0</v>
      </c>
      <c r="BR22" s="7">
        <f t="shared" si="5"/>
        <v>0</v>
      </c>
      <c r="BS22" s="7">
        <f t="shared" si="5"/>
        <v>0</v>
      </c>
      <c r="BT22" s="7">
        <f t="shared" si="5"/>
        <v>0</v>
      </c>
      <c r="BU22" s="7">
        <f t="shared" si="5"/>
        <v>0</v>
      </c>
      <c r="BV22" s="7">
        <f t="shared" si="5"/>
        <v>0</v>
      </c>
      <c r="BW22" s="7">
        <f t="shared" si="5"/>
        <v>0</v>
      </c>
      <c r="BX22" s="7">
        <f t="shared" si="5"/>
        <v>0</v>
      </c>
      <c r="BY22" s="7">
        <f t="shared" si="5"/>
        <v>0</v>
      </c>
      <c r="BZ22" s="7">
        <f t="shared" si="5"/>
        <v>0</v>
      </c>
      <c r="CA22" s="7">
        <f t="shared" ref="CA22:EL22" si="6">CA58</f>
        <v>0</v>
      </c>
      <c r="CB22" s="7">
        <f t="shared" si="6"/>
        <v>0</v>
      </c>
      <c r="CC22" s="7">
        <f t="shared" si="6"/>
        <v>0</v>
      </c>
      <c r="CD22" s="7">
        <f t="shared" si="6"/>
        <v>0</v>
      </c>
      <c r="CE22" s="7">
        <f t="shared" si="6"/>
        <v>0</v>
      </c>
      <c r="CF22" s="7">
        <f t="shared" si="6"/>
        <v>0</v>
      </c>
      <c r="CG22" s="7">
        <f t="shared" si="6"/>
        <v>0</v>
      </c>
      <c r="CH22" s="7">
        <f t="shared" si="6"/>
        <v>0</v>
      </c>
      <c r="CI22" s="7">
        <f t="shared" si="6"/>
        <v>0</v>
      </c>
      <c r="CJ22" s="7">
        <f t="shared" si="6"/>
        <v>0</v>
      </c>
      <c r="CK22" s="7">
        <f t="shared" si="6"/>
        <v>0</v>
      </c>
      <c r="CL22" s="7">
        <f t="shared" si="6"/>
        <v>0</v>
      </c>
      <c r="CM22" s="7">
        <f t="shared" si="6"/>
        <v>0</v>
      </c>
      <c r="CN22" s="7">
        <f t="shared" si="6"/>
        <v>0</v>
      </c>
      <c r="CO22" s="7">
        <f t="shared" si="6"/>
        <v>0</v>
      </c>
      <c r="CP22" s="7">
        <f t="shared" si="6"/>
        <v>0</v>
      </c>
      <c r="CQ22" s="7">
        <f t="shared" si="6"/>
        <v>0</v>
      </c>
      <c r="CR22" s="7">
        <f t="shared" si="6"/>
        <v>0</v>
      </c>
      <c r="CS22" s="7">
        <f t="shared" si="6"/>
        <v>0</v>
      </c>
      <c r="CT22" s="7">
        <f t="shared" si="6"/>
        <v>0</v>
      </c>
      <c r="CU22" s="7">
        <f t="shared" si="6"/>
        <v>0</v>
      </c>
      <c r="CV22" s="7">
        <f t="shared" si="6"/>
        <v>0</v>
      </c>
      <c r="CW22" s="7">
        <f t="shared" si="6"/>
        <v>0</v>
      </c>
      <c r="CX22" s="7">
        <f t="shared" si="6"/>
        <v>0</v>
      </c>
      <c r="CY22" s="7">
        <f t="shared" si="6"/>
        <v>0</v>
      </c>
      <c r="CZ22" s="7">
        <f t="shared" si="6"/>
        <v>0</v>
      </c>
      <c r="DA22" s="7">
        <f t="shared" si="6"/>
        <v>0</v>
      </c>
      <c r="DB22" s="7">
        <f t="shared" si="6"/>
        <v>0</v>
      </c>
      <c r="DC22" s="7">
        <f t="shared" si="6"/>
        <v>0</v>
      </c>
      <c r="DD22" s="7">
        <f t="shared" si="6"/>
        <v>0</v>
      </c>
      <c r="DE22" s="7">
        <f t="shared" si="6"/>
        <v>0</v>
      </c>
      <c r="DF22" s="7">
        <f t="shared" si="6"/>
        <v>0</v>
      </c>
      <c r="DG22" s="4">
        <f t="shared" si="6"/>
        <v>0</v>
      </c>
      <c r="DH22" s="4">
        <f t="shared" si="6"/>
        <v>0</v>
      </c>
      <c r="DI22" s="4">
        <f t="shared" si="6"/>
        <v>0</v>
      </c>
      <c r="DJ22" s="4">
        <f t="shared" si="6"/>
        <v>0</v>
      </c>
      <c r="DK22" s="4">
        <f t="shared" si="6"/>
        <v>0</v>
      </c>
      <c r="DL22" s="4">
        <f t="shared" si="6"/>
        <v>0</v>
      </c>
      <c r="DM22" s="4">
        <f t="shared" si="6"/>
        <v>0</v>
      </c>
      <c r="DN22" s="4">
        <f t="shared" si="6"/>
        <v>0</v>
      </c>
      <c r="DO22" s="4">
        <f t="shared" si="6"/>
        <v>0</v>
      </c>
      <c r="DP22" s="4">
        <f t="shared" si="6"/>
        <v>0</v>
      </c>
      <c r="DQ22" s="4">
        <f t="shared" si="6"/>
        <v>0</v>
      </c>
      <c r="DR22" s="4">
        <f t="shared" si="6"/>
        <v>0</v>
      </c>
      <c r="DS22" s="4">
        <f t="shared" si="6"/>
        <v>0</v>
      </c>
      <c r="DT22" s="4">
        <f t="shared" si="6"/>
        <v>0</v>
      </c>
      <c r="DU22" s="4">
        <f t="shared" si="6"/>
        <v>0</v>
      </c>
      <c r="DV22" s="4">
        <f t="shared" si="6"/>
        <v>0</v>
      </c>
      <c r="DW22" s="4">
        <f t="shared" si="6"/>
        <v>0</v>
      </c>
      <c r="DX22" s="4">
        <f t="shared" si="6"/>
        <v>0</v>
      </c>
      <c r="DY22" s="4">
        <f t="shared" si="6"/>
        <v>0</v>
      </c>
      <c r="DZ22" s="4">
        <f t="shared" si="6"/>
        <v>0</v>
      </c>
      <c r="EA22" s="4">
        <f t="shared" si="6"/>
        <v>0</v>
      </c>
      <c r="EB22" s="4">
        <f t="shared" si="6"/>
        <v>0</v>
      </c>
      <c r="EC22" s="4">
        <f t="shared" si="6"/>
        <v>0</v>
      </c>
      <c r="ED22" s="4">
        <f t="shared" si="6"/>
        <v>0</v>
      </c>
      <c r="EE22" s="4">
        <f t="shared" si="6"/>
        <v>0</v>
      </c>
      <c r="EF22" s="4">
        <f t="shared" si="6"/>
        <v>0</v>
      </c>
      <c r="EG22" s="4">
        <f t="shared" si="6"/>
        <v>0</v>
      </c>
      <c r="EH22" s="4">
        <f t="shared" si="6"/>
        <v>0</v>
      </c>
      <c r="EI22" s="4">
        <f t="shared" si="6"/>
        <v>0</v>
      </c>
      <c r="EJ22" s="4">
        <f t="shared" si="6"/>
        <v>0</v>
      </c>
      <c r="EK22" s="4">
        <f t="shared" si="6"/>
        <v>0</v>
      </c>
      <c r="EL22" s="4">
        <f t="shared" si="6"/>
        <v>0</v>
      </c>
      <c r="EM22" s="4">
        <f t="shared" ref="EM22:GX22" si="7">EM58</f>
        <v>0</v>
      </c>
      <c r="EN22" s="4">
        <f t="shared" si="7"/>
        <v>0</v>
      </c>
      <c r="EO22" s="4">
        <f t="shared" si="7"/>
        <v>0</v>
      </c>
      <c r="EP22" s="4">
        <f t="shared" si="7"/>
        <v>0</v>
      </c>
      <c r="EQ22" s="4">
        <f t="shared" si="7"/>
        <v>0</v>
      </c>
      <c r="ER22" s="4">
        <f t="shared" si="7"/>
        <v>0</v>
      </c>
      <c r="ES22" s="4">
        <f t="shared" si="7"/>
        <v>0</v>
      </c>
      <c r="ET22" s="4">
        <f t="shared" si="7"/>
        <v>0</v>
      </c>
      <c r="EU22" s="4">
        <f t="shared" si="7"/>
        <v>0</v>
      </c>
      <c r="EV22" s="4">
        <f t="shared" si="7"/>
        <v>0</v>
      </c>
      <c r="EW22" s="4">
        <f t="shared" si="7"/>
        <v>0</v>
      </c>
      <c r="EX22" s="4">
        <f t="shared" si="7"/>
        <v>0</v>
      </c>
      <c r="EY22" s="4">
        <f t="shared" si="7"/>
        <v>0</v>
      </c>
      <c r="EZ22" s="4">
        <f t="shared" si="7"/>
        <v>0</v>
      </c>
      <c r="FA22" s="4">
        <f t="shared" si="7"/>
        <v>0</v>
      </c>
      <c r="FB22" s="4">
        <f t="shared" si="7"/>
        <v>0</v>
      </c>
      <c r="FC22" s="4">
        <f t="shared" si="7"/>
        <v>0</v>
      </c>
      <c r="FD22" s="4">
        <f t="shared" si="7"/>
        <v>0</v>
      </c>
      <c r="FE22" s="4">
        <f t="shared" si="7"/>
        <v>0</v>
      </c>
      <c r="FF22" s="4">
        <f t="shared" si="7"/>
        <v>0</v>
      </c>
      <c r="FG22" s="4">
        <f t="shared" si="7"/>
        <v>0</v>
      </c>
      <c r="FH22" s="4">
        <f t="shared" si="7"/>
        <v>0</v>
      </c>
      <c r="FI22" s="4">
        <f t="shared" si="7"/>
        <v>0</v>
      </c>
      <c r="FJ22" s="4">
        <f t="shared" si="7"/>
        <v>0</v>
      </c>
      <c r="FK22" s="4">
        <f t="shared" si="7"/>
        <v>0</v>
      </c>
      <c r="FL22" s="4">
        <f t="shared" si="7"/>
        <v>0</v>
      </c>
      <c r="FM22" s="4">
        <f t="shared" si="7"/>
        <v>0</v>
      </c>
      <c r="FN22" s="4">
        <f t="shared" si="7"/>
        <v>0</v>
      </c>
      <c r="FO22" s="4">
        <f t="shared" si="7"/>
        <v>0</v>
      </c>
      <c r="FP22" s="4">
        <f t="shared" si="7"/>
        <v>0</v>
      </c>
      <c r="FQ22" s="4">
        <f t="shared" si="7"/>
        <v>0</v>
      </c>
      <c r="FR22" s="4">
        <f t="shared" si="7"/>
        <v>0</v>
      </c>
      <c r="FS22" s="4">
        <f t="shared" si="7"/>
        <v>0</v>
      </c>
      <c r="FT22" s="4">
        <f t="shared" si="7"/>
        <v>0</v>
      </c>
      <c r="FU22" s="4">
        <f t="shared" si="7"/>
        <v>0</v>
      </c>
      <c r="FV22" s="4">
        <f t="shared" si="7"/>
        <v>0</v>
      </c>
      <c r="FW22" s="4">
        <f t="shared" si="7"/>
        <v>0</v>
      </c>
      <c r="FX22" s="4">
        <f t="shared" si="7"/>
        <v>0</v>
      </c>
      <c r="FY22" s="4">
        <f t="shared" si="7"/>
        <v>0</v>
      </c>
      <c r="FZ22" s="4">
        <f t="shared" si="7"/>
        <v>0</v>
      </c>
      <c r="GA22" s="4">
        <f t="shared" si="7"/>
        <v>0</v>
      </c>
      <c r="GB22" s="4">
        <f t="shared" si="7"/>
        <v>0</v>
      </c>
      <c r="GC22" s="4">
        <f t="shared" si="7"/>
        <v>0</v>
      </c>
      <c r="GD22" s="4">
        <f t="shared" si="7"/>
        <v>0</v>
      </c>
      <c r="GE22" s="4">
        <f t="shared" si="7"/>
        <v>0</v>
      </c>
      <c r="GF22" s="4">
        <f t="shared" si="7"/>
        <v>0</v>
      </c>
      <c r="GG22" s="4">
        <f t="shared" si="7"/>
        <v>0</v>
      </c>
      <c r="GH22" s="4">
        <f t="shared" si="7"/>
        <v>0</v>
      </c>
      <c r="GI22" s="4">
        <f t="shared" si="7"/>
        <v>0</v>
      </c>
      <c r="GJ22" s="4">
        <f t="shared" si="7"/>
        <v>0</v>
      </c>
      <c r="GK22" s="4">
        <f t="shared" si="7"/>
        <v>0</v>
      </c>
      <c r="GL22" s="4">
        <f t="shared" si="7"/>
        <v>0</v>
      </c>
      <c r="GM22" s="4">
        <f t="shared" si="7"/>
        <v>0</v>
      </c>
      <c r="GN22" s="4">
        <f t="shared" si="7"/>
        <v>0</v>
      </c>
      <c r="GO22" s="4">
        <f t="shared" si="7"/>
        <v>0</v>
      </c>
      <c r="GP22" s="4">
        <f t="shared" si="7"/>
        <v>0</v>
      </c>
      <c r="GQ22" s="4">
        <f t="shared" si="7"/>
        <v>0</v>
      </c>
      <c r="GR22" s="4">
        <f t="shared" si="7"/>
        <v>0</v>
      </c>
      <c r="GS22" s="4">
        <f t="shared" si="7"/>
        <v>0</v>
      </c>
      <c r="GT22" s="4">
        <f t="shared" si="7"/>
        <v>0</v>
      </c>
      <c r="GU22" s="4">
        <f t="shared" si="7"/>
        <v>0</v>
      </c>
      <c r="GV22" s="4">
        <f t="shared" si="7"/>
        <v>0</v>
      </c>
      <c r="GW22" s="4">
        <f t="shared" si="7"/>
        <v>0</v>
      </c>
      <c r="GX22" s="4">
        <f t="shared" si="7"/>
        <v>0</v>
      </c>
    </row>
    <row r="24" spans="1:206" x14ac:dyDescent="0.2">
      <c r="A24" s="1">
        <v>4</v>
      </c>
      <c r="B24" s="1">
        <v>0</v>
      </c>
      <c r="C24" s="1"/>
      <c r="D24" s="1">
        <f>ROW(A28)</f>
        <v>28</v>
      </c>
      <c r="E24" s="1"/>
      <c r="F24" s="1" t="s">
        <v>17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06" x14ac:dyDescent="0.2">
      <c r="A26" s="7">
        <v>52</v>
      </c>
      <c r="B26" s="7">
        <f t="shared" ref="B26:G26" si="8">B28</f>
        <v>0</v>
      </c>
      <c r="C26" s="7">
        <f t="shared" si="8"/>
        <v>4</v>
      </c>
      <c r="D26" s="7">
        <f t="shared" si="8"/>
        <v>24</v>
      </c>
      <c r="E26" s="7">
        <f t="shared" si="8"/>
        <v>0</v>
      </c>
      <c r="F26" s="7" t="str">
        <f t="shared" si="8"/>
        <v>Новый раздел</v>
      </c>
      <c r="G26" s="7" t="str">
        <f t="shared" si="8"/>
        <v>Новый раздел</v>
      </c>
      <c r="H26" s="7"/>
      <c r="I26" s="7"/>
      <c r="J26" s="7"/>
      <c r="K26" s="7"/>
      <c r="L26" s="7"/>
      <c r="M26" s="7"/>
      <c r="N26" s="7"/>
      <c r="O26" s="7">
        <f t="shared" ref="O26:BZ26" si="9">O28</f>
        <v>0</v>
      </c>
      <c r="P26" s="7">
        <f t="shared" si="9"/>
        <v>0</v>
      </c>
      <c r="Q26" s="7">
        <f t="shared" si="9"/>
        <v>0</v>
      </c>
      <c r="R26" s="7">
        <f t="shared" si="9"/>
        <v>0</v>
      </c>
      <c r="S26" s="7">
        <f t="shared" si="9"/>
        <v>0</v>
      </c>
      <c r="T26" s="7">
        <f t="shared" si="9"/>
        <v>0</v>
      </c>
      <c r="U26" s="7">
        <f t="shared" si="9"/>
        <v>0</v>
      </c>
      <c r="V26" s="7">
        <f t="shared" si="9"/>
        <v>0</v>
      </c>
      <c r="W26" s="7">
        <f t="shared" si="9"/>
        <v>0</v>
      </c>
      <c r="X26" s="7">
        <f t="shared" si="9"/>
        <v>0</v>
      </c>
      <c r="Y26" s="7">
        <f t="shared" si="9"/>
        <v>0</v>
      </c>
      <c r="Z26" s="7">
        <f t="shared" si="9"/>
        <v>0</v>
      </c>
      <c r="AA26" s="7">
        <f t="shared" si="9"/>
        <v>0</v>
      </c>
      <c r="AB26" s="7">
        <f t="shared" si="9"/>
        <v>0</v>
      </c>
      <c r="AC26" s="7">
        <f t="shared" si="9"/>
        <v>0</v>
      </c>
      <c r="AD26" s="7">
        <f t="shared" si="9"/>
        <v>0</v>
      </c>
      <c r="AE26" s="7">
        <f t="shared" si="9"/>
        <v>0</v>
      </c>
      <c r="AF26" s="7">
        <f t="shared" si="9"/>
        <v>0</v>
      </c>
      <c r="AG26" s="7">
        <f t="shared" si="9"/>
        <v>0</v>
      </c>
      <c r="AH26" s="7">
        <f t="shared" si="9"/>
        <v>0</v>
      </c>
      <c r="AI26" s="7">
        <f t="shared" si="9"/>
        <v>0</v>
      </c>
      <c r="AJ26" s="7">
        <f t="shared" si="9"/>
        <v>0</v>
      </c>
      <c r="AK26" s="7">
        <f t="shared" si="9"/>
        <v>0</v>
      </c>
      <c r="AL26" s="7">
        <f t="shared" si="9"/>
        <v>0</v>
      </c>
      <c r="AM26" s="7">
        <f t="shared" si="9"/>
        <v>0</v>
      </c>
      <c r="AN26" s="7">
        <f t="shared" si="9"/>
        <v>0</v>
      </c>
      <c r="AO26" s="7">
        <f t="shared" si="9"/>
        <v>0</v>
      </c>
      <c r="AP26" s="7">
        <f t="shared" si="9"/>
        <v>0</v>
      </c>
      <c r="AQ26" s="7">
        <f t="shared" si="9"/>
        <v>0</v>
      </c>
      <c r="AR26" s="7">
        <f t="shared" si="9"/>
        <v>0</v>
      </c>
      <c r="AS26" s="7">
        <f t="shared" si="9"/>
        <v>0</v>
      </c>
      <c r="AT26" s="7">
        <f t="shared" si="9"/>
        <v>0</v>
      </c>
      <c r="AU26" s="7">
        <f t="shared" si="9"/>
        <v>0</v>
      </c>
      <c r="AV26" s="7">
        <f t="shared" si="9"/>
        <v>0</v>
      </c>
      <c r="AW26" s="7">
        <f t="shared" si="9"/>
        <v>0</v>
      </c>
      <c r="AX26" s="7">
        <f t="shared" si="9"/>
        <v>0</v>
      </c>
      <c r="AY26" s="7">
        <f t="shared" si="9"/>
        <v>0</v>
      </c>
      <c r="AZ26" s="7">
        <f t="shared" si="9"/>
        <v>0</v>
      </c>
      <c r="BA26" s="7">
        <f t="shared" si="9"/>
        <v>0</v>
      </c>
      <c r="BB26" s="7">
        <f t="shared" si="9"/>
        <v>0</v>
      </c>
      <c r="BC26" s="7">
        <f t="shared" si="9"/>
        <v>0</v>
      </c>
      <c r="BD26" s="7">
        <f t="shared" si="9"/>
        <v>0</v>
      </c>
      <c r="BE26" s="7">
        <f t="shared" si="9"/>
        <v>0</v>
      </c>
      <c r="BF26" s="7">
        <f t="shared" si="9"/>
        <v>0</v>
      </c>
      <c r="BG26" s="7">
        <f t="shared" si="9"/>
        <v>0</v>
      </c>
      <c r="BH26" s="7">
        <f t="shared" si="9"/>
        <v>0</v>
      </c>
      <c r="BI26" s="7">
        <f t="shared" si="9"/>
        <v>0</v>
      </c>
      <c r="BJ26" s="7">
        <f t="shared" si="9"/>
        <v>0</v>
      </c>
      <c r="BK26" s="7">
        <f t="shared" si="9"/>
        <v>0</v>
      </c>
      <c r="BL26" s="7">
        <f t="shared" si="9"/>
        <v>0</v>
      </c>
      <c r="BM26" s="7">
        <f t="shared" si="9"/>
        <v>0</v>
      </c>
      <c r="BN26" s="7">
        <f t="shared" si="9"/>
        <v>0</v>
      </c>
      <c r="BO26" s="7">
        <f t="shared" si="9"/>
        <v>0</v>
      </c>
      <c r="BP26" s="7">
        <f t="shared" si="9"/>
        <v>0</v>
      </c>
      <c r="BQ26" s="7">
        <f t="shared" si="9"/>
        <v>0</v>
      </c>
      <c r="BR26" s="7">
        <f t="shared" si="9"/>
        <v>0</v>
      </c>
      <c r="BS26" s="7">
        <f t="shared" si="9"/>
        <v>0</v>
      </c>
      <c r="BT26" s="7">
        <f t="shared" si="9"/>
        <v>0</v>
      </c>
      <c r="BU26" s="7">
        <f t="shared" si="9"/>
        <v>0</v>
      </c>
      <c r="BV26" s="7">
        <f t="shared" si="9"/>
        <v>0</v>
      </c>
      <c r="BW26" s="7">
        <f t="shared" si="9"/>
        <v>0</v>
      </c>
      <c r="BX26" s="7">
        <f t="shared" si="9"/>
        <v>0</v>
      </c>
      <c r="BY26" s="7">
        <f t="shared" si="9"/>
        <v>0</v>
      </c>
      <c r="BZ26" s="7">
        <f t="shared" si="9"/>
        <v>0</v>
      </c>
      <c r="CA26" s="7">
        <f t="shared" ref="CA26:EL26" si="10">CA28</f>
        <v>0</v>
      </c>
      <c r="CB26" s="7">
        <f t="shared" si="10"/>
        <v>0</v>
      </c>
      <c r="CC26" s="7">
        <f t="shared" si="10"/>
        <v>0</v>
      </c>
      <c r="CD26" s="7">
        <f t="shared" si="10"/>
        <v>0</v>
      </c>
      <c r="CE26" s="7">
        <f t="shared" si="10"/>
        <v>0</v>
      </c>
      <c r="CF26" s="7">
        <f t="shared" si="10"/>
        <v>0</v>
      </c>
      <c r="CG26" s="7">
        <f t="shared" si="10"/>
        <v>0</v>
      </c>
      <c r="CH26" s="7">
        <f t="shared" si="10"/>
        <v>0</v>
      </c>
      <c r="CI26" s="7">
        <f t="shared" si="10"/>
        <v>0</v>
      </c>
      <c r="CJ26" s="7">
        <f t="shared" si="10"/>
        <v>0</v>
      </c>
      <c r="CK26" s="7">
        <f t="shared" si="10"/>
        <v>0</v>
      </c>
      <c r="CL26" s="7">
        <f t="shared" si="10"/>
        <v>0</v>
      </c>
      <c r="CM26" s="7">
        <f t="shared" si="10"/>
        <v>0</v>
      </c>
      <c r="CN26" s="7">
        <f t="shared" si="10"/>
        <v>0</v>
      </c>
      <c r="CO26" s="7">
        <f t="shared" si="10"/>
        <v>0</v>
      </c>
      <c r="CP26" s="7">
        <f t="shared" si="10"/>
        <v>0</v>
      </c>
      <c r="CQ26" s="7">
        <f t="shared" si="10"/>
        <v>0</v>
      </c>
      <c r="CR26" s="7">
        <f t="shared" si="10"/>
        <v>0</v>
      </c>
      <c r="CS26" s="7">
        <f t="shared" si="10"/>
        <v>0</v>
      </c>
      <c r="CT26" s="7">
        <f t="shared" si="10"/>
        <v>0</v>
      </c>
      <c r="CU26" s="7">
        <f t="shared" si="10"/>
        <v>0</v>
      </c>
      <c r="CV26" s="7">
        <f t="shared" si="10"/>
        <v>0</v>
      </c>
      <c r="CW26" s="7">
        <f t="shared" si="10"/>
        <v>0</v>
      </c>
      <c r="CX26" s="7">
        <f t="shared" si="10"/>
        <v>0</v>
      </c>
      <c r="CY26" s="7">
        <f t="shared" si="10"/>
        <v>0</v>
      </c>
      <c r="CZ26" s="7">
        <f t="shared" si="10"/>
        <v>0</v>
      </c>
      <c r="DA26" s="7">
        <f t="shared" si="10"/>
        <v>0</v>
      </c>
      <c r="DB26" s="7">
        <f t="shared" si="10"/>
        <v>0</v>
      </c>
      <c r="DC26" s="7">
        <f t="shared" si="10"/>
        <v>0</v>
      </c>
      <c r="DD26" s="7">
        <f t="shared" si="10"/>
        <v>0</v>
      </c>
      <c r="DE26" s="7">
        <f t="shared" si="10"/>
        <v>0</v>
      </c>
      <c r="DF26" s="7">
        <f t="shared" si="10"/>
        <v>0</v>
      </c>
      <c r="DG26" s="4">
        <f t="shared" si="10"/>
        <v>0</v>
      </c>
      <c r="DH26" s="4">
        <f t="shared" si="10"/>
        <v>0</v>
      </c>
      <c r="DI26" s="4">
        <f t="shared" si="10"/>
        <v>0</v>
      </c>
      <c r="DJ26" s="4">
        <f t="shared" si="10"/>
        <v>0</v>
      </c>
      <c r="DK26" s="4">
        <f t="shared" si="10"/>
        <v>0</v>
      </c>
      <c r="DL26" s="4">
        <f t="shared" si="10"/>
        <v>0</v>
      </c>
      <c r="DM26" s="4">
        <f t="shared" si="10"/>
        <v>0</v>
      </c>
      <c r="DN26" s="4">
        <f t="shared" si="10"/>
        <v>0</v>
      </c>
      <c r="DO26" s="4">
        <f t="shared" si="10"/>
        <v>0</v>
      </c>
      <c r="DP26" s="4">
        <f t="shared" si="10"/>
        <v>0</v>
      </c>
      <c r="DQ26" s="4">
        <f t="shared" si="10"/>
        <v>0</v>
      </c>
      <c r="DR26" s="4">
        <f t="shared" si="10"/>
        <v>0</v>
      </c>
      <c r="DS26" s="4">
        <f t="shared" si="10"/>
        <v>0</v>
      </c>
      <c r="DT26" s="4">
        <f t="shared" si="10"/>
        <v>0</v>
      </c>
      <c r="DU26" s="4">
        <f t="shared" si="10"/>
        <v>0</v>
      </c>
      <c r="DV26" s="4">
        <f t="shared" si="10"/>
        <v>0</v>
      </c>
      <c r="DW26" s="4">
        <f t="shared" si="10"/>
        <v>0</v>
      </c>
      <c r="DX26" s="4">
        <f t="shared" si="10"/>
        <v>0</v>
      </c>
      <c r="DY26" s="4">
        <f t="shared" si="10"/>
        <v>0</v>
      </c>
      <c r="DZ26" s="4">
        <f t="shared" si="10"/>
        <v>0</v>
      </c>
      <c r="EA26" s="4">
        <f t="shared" si="10"/>
        <v>0</v>
      </c>
      <c r="EB26" s="4">
        <f t="shared" si="10"/>
        <v>0</v>
      </c>
      <c r="EC26" s="4">
        <f t="shared" si="10"/>
        <v>0</v>
      </c>
      <c r="ED26" s="4">
        <f t="shared" si="10"/>
        <v>0</v>
      </c>
      <c r="EE26" s="4">
        <f t="shared" si="10"/>
        <v>0</v>
      </c>
      <c r="EF26" s="4">
        <f t="shared" si="10"/>
        <v>0</v>
      </c>
      <c r="EG26" s="4">
        <f t="shared" si="10"/>
        <v>0</v>
      </c>
      <c r="EH26" s="4">
        <f t="shared" si="10"/>
        <v>0</v>
      </c>
      <c r="EI26" s="4">
        <f t="shared" si="10"/>
        <v>0</v>
      </c>
      <c r="EJ26" s="4">
        <f t="shared" si="10"/>
        <v>0</v>
      </c>
      <c r="EK26" s="4">
        <f t="shared" si="10"/>
        <v>0</v>
      </c>
      <c r="EL26" s="4">
        <f t="shared" si="10"/>
        <v>0</v>
      </c>
      <c r="EM26" s="4">
        <f t="shared" ref="EM26:GX26" si="11">EM28</f>
        <v>0</v>
      </c>
      <c r="EN26" s="4">
        <f t="shared" si="11"/>
        <v>0</v>
      </c>
      <c r="EO26" s="4">
        <f t="shared" si="11"/>
        <v>0</v>
      </c>
      <c r="EP26" s="4">
        <f t="shared" si="11"/>
        <v>0</v>
      </c>
      <c r="EQ26" s="4">
        <f t="shared" si="11"/>
        <v>0</v>
      </c>
      <c r="ER26" s="4">
        <f t="shared" si="11"/>
        <v>0</v>
      </c>
      <c r="ES26" s="4">
        <f t="shared" si="11"/>
        <v>0</v>
      </c>
      <c r="ET26" s="4">
        <f t="shared" si="11"/>
        <v>0</v>
      </c>
      <c r="EU26" s="4">
        <f t="shared" si="11"/>
        <v>0</v>
      </c>
      <c r="EV26" s="4">
        <f t="shared" si="11"/>
        <v>0</v>
      </c>
      <c r="EW26" s="4">
        <f t="shared" si="11"/>
        <v>0</v>
      </c>
      <c r="EX26" s="4">
        <f t="shared" si="11"/>
        <v>0</v>
      </c>
      <c r="EY26" s="4">
        <f t="shared" si="11"/>
        <v>0</v>
      </c>
      <c r="EZ26" s="4">
        <f t="shared" si="11"/>
        <v>0</v>
      </c>
      <c r="FA26" s="4">
        <f t="shared" si="11"/>
        <v>0</v>
      </c>
      <c r="FB26" s="4">
        <f t="shared" si="11"/>
        <v>0</v>
      </c>
      <c r="FC26" s="4">
        <f t="shared" si="11"/>
        <v>0</v>
      </c>
      <c r="FD26" s="4">
        <f t="shared" si="11"/>
        <v>0</v>
      </c>
      <c r="FE26" s="4">
        <f t="shared" si="11"/>
        <v>0</v>
      </c>
      <c r="FF26" s="4">
        <f t="shared" si="11"/>
        <v>0</v>
      </c>
      <c r="FG26" s="4">
        <f t="shared" si="11"/>
        <v>0</v>
      </c>
      <c r="FH26" s="4">
        <f t="shared" si="11"/>
        <v>0</v>
      </c>
      <c r="FI26" s="4">
        <f t="shared" si="11"/>
        <v>0</v>
      </c>
      <c r="FJ26" s="4">
        <f t="shared" si="11"/>
        <v>0</v>
      </c>
      <c r="FK26" s="4">
        <f t="shared" si="11"/>
        <v>0</v>
      </c>
      <c r="FL26" s="4">
        <f t="shared" si="11"/>
        <v>0</v>
      </c>
      <c r="FM26" s="4">
        <f t="shared" si="11"/>
        <v>0</v>
      </c>
      <c r="FN26" s="4">
        <f t="shared" si="11"/>
        <v>0</v>
      </c>
      <c r="FO26" s="4">
        <f t="shared" si="11"/>
        <v>0</v>
      </c>
      <c r="FP26" s="4">
        <f t="shared" si="11"/>
        <v>0</v>
      </c>
      <c r="FQ26" s="4">
        <f t="shared" si="11"/>
        <v>0</v>
      </c>
      <c r="FR26" s="4">
        <f t="shared" si="11"/>
        <v>0</v>
      </c>
      <c r="FS26" s="4">
        <f t="shared" si="11"/>
        <v>0</v>
      </c>
      <c r="FT26" s="4">
        <f t="shared" si="11"/>
        <v>0</v>
      </c>
      <c r="FU26" s="4">
        <f t="shared" si="11"/>
        <v>0</v>
      </c>
      <c r="FV26" s="4">
        <f t="shared" si="11"/>
        <v>0</v>
      </c>
      <c r="FW26" s="4">
        <f t="shared" si="11"/>
        <v>0</v>
      </c>
      <c r="FX26" s="4">
        <f t="shared" si="11"/>
        <v>0</v>
      </c>
      <c r="FY26" s="4">
        <f t="shared" si="11"/>
        <v>0</v>
      </c>
      <c r="FZ26" s="4">
        <f t="shared" si="11"/>
        <v>0</v>
      </c>
      <c r="GA26" s="4">
        <f t="shared" si="11"/>
        <v>0</v>
      </c>
      <c r="GB26" s="4">
        <f t="shared" si="11"/>
        <v>0</v>
      </c>
      <c r="GC26" s="4">
        <f t="shared" si="11"/>
        <v>0</v>
      </c>
      <c r="GD26" s="4">
        <f t="shared" si="11"/>
        <v>0</v>
      </c>
      <c r="GE26" s="4">
        <f t="shared" si="11"/>
        <v>0</v>
      </c>
      <c r="GF26" s="4">
        <f t="shared" si="11"/>
        <v>0</v>
      </c>
      <c r="GG26" s="4">
        <f t="shared" si="11"/>
        <v>0</v>
      </c>
      <c r="GH26" s="4">
        <f t="shared" si="11"/>
        <v>0</v>
      </c>
      <c r="GI26" s="4">
        <f t="shared" si="11"/>
        <v>0</v>
      </c>
      <c r="GJ26" s="4">
        <f t="shared" si="11"/>
        <v>0</v>
      </c>
      <c r="GK26" s="4">
        <f t="shared" si="11"/>
        <v>0</v>
      </c>
      <c r="GL26" s="4">
        <f t="shared" si="11"/>
        <v>0</v>
      </c>
      <c r="GM26" s="4">
        <f t="shared" si="11"/>
        <v>0</v>
      </c>
      <c r="GN26" s="4">
        <f t="shared" si="11"/>
        <v>0</v>
      </c>
      <c r="GO26" s="4">
        <f t="shared" si="11"/>
        <v>0</v>
      </c>
      <c r="GP26" s="4">
        <f t="shared" si="11"/>
        <v>0</v>
      </c>
      <c r="GQ26" s="4">
        <f t="shared" si="11"/>
        <v>0</v>
      </c>
      <c r="GR26" s="4">
        <f t="shared" si="11"/>
        <v>0</v>
      </c>
      <c r="GS26" s="4">
        <f t="shared" si="11"/>
        <v>0</v>
      </c>
      <c r="GT26" s="4">
        <f t="shared" si="11"/>
        <v>0</v>
      </c>
      <c r="GU26" s="4">
        <f t="shared" si="11"/>
        <v>0</v>
      </c>
      <c r="GV26" s="4">
        <f t="shared" si="11"/>
        <v>0</v>
      </c>
      <c r="GW26" s="4">
        <f t="shared" si="11"/>
        <v>0</v>
      </c>
      <c r="GX26" s="4">
        <f t="shared" si="11"/>
        <v>0</v>
      </c>
    </row>
    <row r="28" spans="1:206" x14ac:dyDescent="0.2">
      <c r="A28" s="7">
        <v>51</v>
      </c>
      <c r="B28" s="7">
        <f>B24</f>
        <v>0</v>
      </c>
      <c r="C28" s="7">
        <f>A24</f>
        <v>4</v>
      </c>
      <c r="D28" s="7">
        <f>ROW(A24)</f>
        <v>24</v>
      </c>
      <c r="E28" s="7"/>
      <c r="F28" s="7" t="str">
        <f>IF(F24&lt;&gt;"",F24,"")</f>
        <v>Новый раздел</v>
      </c>
      <c r="G28" s="7" t="str">
        <f>IF(G24&lt;&gt;"",G24,"")</f>
        <v>Новый раздел</v>
      </c>
      <c r="H28" s="7">
        <v>0</v>
      </c>
      <c r="I28" s="7"/>
      <c r="J28" s="7"/>
      <c r="K28" s="7"/>
      <c r="L28" s="7"/>
      <c r="M28" s="7"/>
      <c r="N28" s="7"/>
      <c r="O28" s="7">
        <f t="shared" ref="O28:Y28" si="12">AB28</f>
        <v>0</v>
      </c>
      <c r="P28" s="7">
        <f t="shared" si="12"/>
        <v>0</v>
      </c>
      <c r="Q28" s="7">
        <f t="shared" si="12"/>
        <v>0</v>
      </c>
      <c r="R28" s="7">
        <f t="shared" si="12"/>
        <v>0</v>
      </c>
      <c r="S28" s="7">
        <f t="shared" si="12"/>
        <v>0</v>
      </c>
      <c r="T28" s="7">
        <f t="shared" si="12"/>
        <v>0</v>
      </c>
      <c r="U28" s="7">
        <f t="shared" si="12"/>
        <v>0</v>
      </c>
      <c r="V28" s="7">
        <f t="shared" si="12"/>
        <v>0</v>
      </c>
      <c r="W28" s="7">
        <f t="shared" si="12"/>
        <v>0</v>
      </c>
      <c r="X28" s="7">
        <f t="shared" si="12"/>
        <v>0</v>
      </c>
      <c r="Y28" s="7">
        <f t="shared" si="12"/>
        <v>0</v>
      </c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>
        <f t="shared" ref="AO28:BD28" si="13">BX28</f>
        <v>0</v>
      </c>
      <c r="AP28" s="7">
        <f t="shared" si="13"/>
        <v>0</v>
      </c>
      <c r="AQ28" s="7">
        <f t="shared" si="13"/>
        <v>0</v>
      </c>
      <c r="AR28" s="7">
        <f t="shared" si="13"/>
        <v>0</v>
      </c>
      <c r="AS28" s="7">
        <f t="shared" si="13"/>
        <v>0</v>
      </c>
      <c r="AT28" s="7">
        <f t="shared" si="13"/>
        <v>0</v>
      </c>
      <c r="AU28" s="7">
        <f t="shared" si="13"/>
        <v>0</v>
      </c>
      <c r="AV28" s="7">
        <f t="shared" si="13"/>
        <v>0</v>
      </c>
      <c r="AW28" s="7">
        <f t="shared" si="13"/>
        <v>0</v>
      </c>
      <c r="AX28" s="7">
        <f t="shared" si="13"/>
        <v>0</v>
      </c>
      <c r="AY28" s="7">
        <f t="shared" si="13"/>
        <v>0</v>
      </c>
      <c r="AZ28" s="7">
        <f t="shared" si="13"/>
        <v>0</v>
      </c>
      <c r="BA28" s="7">
        <f t="shared" si="13"/>
        <v>0</v>
      </c>
      <c r="BB28" s="7">
        <f t="shared" si="13"/>
        <v>0</v>
      </c>
      <c r="BC28" s="7">
        <f t="shared" si="13"/>
        <v>0</v>
      </c>
      <c r="BD28" s="7">
        <f t="shared" si="13"/>
        <v>0</v>
      </c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4">
        <f t="shared" ref="DG28:DQ28" si="14">DT28</f>
        <v>0</v>
      </c>
      <c r="DH28" s="4">
        <f t="shared" si="14"/>
        <v>0</v>
      </c>
      <c r="DI28" s="4">
        <f t="shared" si="14"/>
        <v>0</v>
      </c>
      <c r="DJ28" s="4">
        <f t="shared" si="14"/>
        <v>0</v>
      </c>
      <c r="DK28" s="4">
        <f t="shared" si="14"/>
        <v>0</v>
      </c>
      <c r="DL28" s="4">
        <f t="shared" si="14"/>
        <v>0</v>
      </c>
      <c r="DM28" s="4">
        <f t="shared" si="14"/>
        <v>0</v>
      </c>
      <c r="DN28" s="4">
        <f t="shared" si="14"/>
        <v>0</v>
      </c>
      <c r="DO28" s="4">
        <f t="shared" si="14"/>
        <v>0</v>
      </c>
      <c r="DP28" s="4">
        <f t="shared" si="14"/>
        <v>0</v>
      </c>
      <c r="DQ28" s="4">
        <f t="shared" si="14"/>
        <v>0</v>
      </c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>
        <f t="shared" ref="EG28:EV28" si="15">FP28</f>
        <v>0</v>
      </c>
      <c r="EH28" s="4">
        <f t="shared" si="15"/>
        <v>0</v>
      </c>
      <c r="EI28" s="4">
        <f t="shared" si="15"/>
        <v>0</v>
      </c>
      <c r="EJ28" s="4">
        <f t="shared" si="15"/>
        <v>0</v>
      </c>
      <c r="EK28" s="4">
        <f t="shared" si="15"/>
        <v>0</v>
      </c>
      <c r="EL28" s="4">
        <f t="shared" si="15"/>
        <v>0</v>
      </c>
      <c r="EM28" s="4">
        <f t="shared" si="15"/>
        <v>0</v>
      </c>
      <c r="EN28" s="4">
        <f t="shared" si="15"/>
        <v>0</v>
      </c>
      <c r="EO28" s="4">
        <f t="shared" si="15"/>
        <v>0</v>
      </c>
      <c r="EP28" s="4">
        <f t="shared" si="15"/>
        <v>0</v>
      </c>
      <c r="EQ28" s="4">
        <f t="shared" si="15"/>
        <v>0</v>
      </c>
      <c r="ER28" s="4">
        <f t="shared" si="15"/>
        <v>0</v>
      </c>
      <c r="ES28" s="4">
        <f t="shared" si="15"/>
        <v>0</v>
      </c>
      <c r="ET28" s="4">
        <f t="shared" si="15"/>
        <v>0</v>
      </c>
      <c r="EU28" s="4">
        <f t="shared" si="15"/>
        <v>0</v>
      </c>
      <c r="EV28" s="4">
        <f t="shared" si="15"/>
        <v>0</v>
      </c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>
        <v>0</v>
      </c>
    </row>
    <row r="30" spans="1:206" x14ac:dyDescent="0.2">
      <c r="A30" s="8">
        <v>50</v>
      </c>
      <c r="B30" s="8">
        <v>0</v>
      </c>
      <c r="C30" s="8">
        <v>0</v>
      </c>
      <c r="D30" s="8">
        <v>1</v>
      </c>
      <c r="E30" s="8">
        <v>201</v>
      </c>
      <c r="F30" s="8">
        <f>ROUND(Source!O28,O30)</f>
        <v>0</v>
      </c>
      <c r="G30" s="8" t="s">
        <v>18</v>
      </c>
      <c r="H30" s="8" t="s">
        <v>19</v>
      </c>
      <c r="I30" s="8"/>
      <c r="J30" s="8"/>
      <c r="K30" s="8">
        <v>201</v>
      </c>
      <c r="L30" s="8">
        <v>1</v>
      </c>
      <c r="M30" s="8">
        <v>3</v>
      </c>
      <c r="N30" s="8" t="s">
        <v>3</v>
      </c>
      <c r="O30" s="8">
        <v>0</v>
      </c>
      <c r="P30" s="8">
        <f>ROUND(Source!DG28,O30)</f>
        <v>0</v>
      </c>
      <c r="Q30" s="8"/>
      <c r="R30" s="8"/>
      <c r="S30" s="8"/>
      <c r="T30" s="8"/>
      <c r="U30" s="8"/>
      <c r="V30" s="8"/>
      <c r="W30" s="8">
        <v>0</v>
      </c>
      <c r="X30" s="8">
        <v>1</v>
      </c>
      <c r="Y30" s="8">
        <v>0</v>
      </c>
      <c r="Z30" s="8">
        <v>0</v>
      </c>
      <c r="AA30" s="8">
        <v>1</v>
      </c>
      <c r="AB30" s="8">
        <v>0</v>
      </c>
    </row>
    <row r="31" spans="1:206" x14ac:dyDescent="0.2">
      <c r="A31" s="8">
        <v>50</v>
      </c>
      <c r="B31" s="8">
        <v>0</v>
      </c>
      <c r="C31" s="8">
        <v>0</v>
      </c>
      <c r="D31" s="8">
        <v>1</v>
      </c>
      <c r="E31" s="8">
        <v>202</v>
      </c>
      <c r="F31" s="8">
        <f>ROUND(Source!P28,O31)</f>
        <v>0</v>
      </c>
      <c r="G31" s="8" t="s">
        <v>20</v>
      </c>
      <c r="H31" s="8" t="s">
        <v>21</v>
      </c>
      <c r="I31" s="8"/>
      <c r="J31" s="8"/>
      <c r="K31" s="8">
        <v>202</v>
      </c>
      <c r="L31" s="8">
        <v>2</v>
      </c>
      <c r="M31" s="8">
        <v>3</v>
      </c>
      <c r="N31" s="8" t="s">
        <v>3</v>
      </c>
      <c r="O31" s="8">
        <v>0</v>
      </c>
      <c r="P31" s="8">
        <f>ROUND(Source!DH28,O31)</f>
        <v>0</v>
      </c>
      <c r="Q31" s="8"/>
      <c r="R31" s="8"/>
      <c r="S31" s="8"/>
      <c r="T31" s="8"/>
      <c r="U31" s="8"/>
      <c r="V31" s="8"/>
      <c r="W31" s="8">
        <v>0</v>
      </c>
      <c r="X31" s="8">
        <v>1</v>
      </c>
      <c r="Y31" s="8">
        <v>0</v>
      </c>
      <c r="Z31" s="8">
        <v>0</v>
      </c>
      <c r="AA31" s="8">
        <v>1</v>
      </c>
      <c r="AB31" s="8">
        <v>0</v>
      </c>
    </row>
    <row r="32" spans="1:206" x14ac:dyDescent="0.2">
      <c r="A32" s="8">
        <v>50</v>
      </c>
      <c r="B32" s="8">
        <v>0</v>
      </c>
      <c r="C32" s="8">
        <v>0</v>
      </c>
      <c r="D32" s="8">
        <v>1</v>
      </c>
      <c r="E32" s="8">
        <v>222</v>
      </c>
      <c r="F32" s="8">
        <f>ROUND(Source!AO28,O32)</f>
        <v>0</v>
      </c>
      <c r="G32" s="8" t="s">
        <v>22</v>
      </c>
      <c r="H32" s="8" t="s">
        <v>23</v>
      </c>
      <c r="I32" s="8"/>
      <c r="J32" s="8"/>
      <c r="K32" s="8">
        <v>222</v>
      </c>
      <c r="L32" s="8">
        <v>3</v>
      </c>
      <c r="M32" s="8">
        <v>3</v>
      </c>
      <c r="N32" s="8" t="s">
        <v>3</v>
      </c>
      <c r="O32" s="8">
        <v>0</v>
      </c>
      <c r="P32" s="8">
        <f>ROUND(Source!EG28,O32)</f>
        <v>0</v>
      </c>
      <c r="Q32" s="8"/>
      <c r="R32" s="8"/>
      <c r="S32" s="8"/>
      <c r="T32" s="8"/>
      <c r="U32" s="8"/>
      <c r="V32" s="8"/>
      <c r="W32" s="8">
        <v>0</v>
      </c>
      <c r="X32" s="8">
        <v>1</v>
      </c>
      <c r="Y32" s="8">
        <v>0</v>
      </c>
      <c r="Z32" s="8">
        <v>0</v>
      </c>
      <c r="AA32" s="8">
        <v>1</v>
      </c>
      <c r="AB32" s="8">
        <v>0</v>
      </c>
    </row>
    <row r="33" spans="1:28" x14ac:dyDescent="0.2">
      <c r="A33" s="8">
        <v>50</v>
      </c>
      <c r="B33" s="8">
        <v>0</v>
      </c>
      <c r="C33" s="8">
        <v>0</v>
      </c>
      <c r="D33" s="8">
        <v>1</v>
      </c>
      <c r="E33" s="8">
        <v>225</v>
      </c>
      <c r="F33" s="8">
        <f>ROUND(Source!AV28,O33)</f>
        <v>0</v>
      </c>
      <c r="G33" s="8" t="s">
        <v>24</v>
      </c>
      <c r="H33" s="8" t="s">
        <v>25</v>
      </c>
      <c r="I33" s="8"/>
      <c r="J33" s="8"/>
      <c r="K33" s="8">
        <v>225</v>
      </c>
      <c r="L33" s="8">
        <v>4</v>
      </c>
      <c r="M33" s="8">
        <v>3</v>
      </c>
      <c r="N33" s="8" t="s">
        <v>3</v>
      </c>
      <c r="O33" s="8">
        <v>0</v>
      </c>
      <c r="P33" s="8">
        <f>ROUND(Source!EN28,O33)</f>
        <v>0</v>
      </c>
      <c r="Q33" s="8"/>
      <c r="R33" s="8"/>
      <c r="S33" s="8"/>
      <c r="T33" s="8"/>
      <c r="U33" s="8"/>
      <c r="V33" s="8"/>
      <c r="W33" s="8">
        <v>0</v>
      </c>
      <c r="X33" s="8">
        <v>1</v>
      </c>
      <c r="Y33" s="8">
        <v>0</v>
      </c>
      <c r="Z33" s="8">
        <v>0</v>
      </c>
      <c r="AA33" s="8">
        <v>1</v>
      </c>
      <c r="AB33" s="8">
        <v>0</v>
      </c>
    </row>
    <row r="34" spans="1:28" x14ac:dyDescent="0.2">
      <c r="A34" s="8">
        <v>50</v>
      </c>
      <c r="B34" s="8">
        <v>0</v>
      </c>
      <c r="C34" s="8">
        <v>0</v>
      </c>
      <c r="D34" s="8">
        <v>1</v>
      </c>
      <c r="E34" s="8">
        <v>226</v>
      </c>
      <c r="F34" s="8">
        <f>ROUND(Source!AW28,O34)</f>
        <v>0</v>
      </c>
      <c r="G34" s="8" t="s">
        <v>26</v>
      </c>
      <c r="H34" s="8" t="s">
        <v>27</v>
      </c>
      <c r="I34" s="8"/>
      <c r="J34" s="8"/>
      <c r="K34" s="8">
        <v>226</v>
      </c>
      <c r="L34" s="8">
        <v>5</v>
      </c>
      <c r="M34" s="8">
        <v>3</v>
      </c>
      <c r="N34" s="8" t="s">
        <v>3</v>
      </c>
      <c r="O34" s="8">
        <v>0</v>
      </c>
      <c r="P34" s="8">
        <f>ROUND(Source!EO28,O34)</f>
        <v>0</v>
      </c>
      <c r="Q34" s="8"/>
      <c r="R34" s="8"/>
      <c r="S34" s="8"/>
      <c r="T34" s="8"/>
      <c r="U34" s="8"/>
      <c r="V34" s="8"/>
      <c r="W34" s="8">
        <v>0</v>
      </c>
      <c r="X34" s="8">
        <v>1</v>
      </c>
      <c r="Y34" s="8">
        <v>0</v>
      </c>
      <c r="Z34" s="8">
        <v>0</v>
      </c>
      <c r="AA34" s="8">
        <v>1</v>
      </c>
      <c r="AB34" s="8">
        <v>0</v>
      </c>
    </row>
    <row r="35" spans="1:28" x14ac:dyDescent="0.2">
      <c r="A35" s="8">
        <v>50</v>
      </c>
      <c r="B35" s="8">
        <v>0</v>
      </c>
      <c r="C35" s="8">
        <v>0</v>
      </c>
      <c r="D35" s="8">
        <v>1</v>
      </c>
      <c r="E35" s="8">
        <v>227</v>
      </c>
      <c r="F35" s="8">
        <f>ROUND(Source!AX28,O35)</f>
        <v>0</v>
      </c>
      <c r="G35" s="8" t="s">
        <v>28</v>
      </c>
      <c r="H35" s="8" t="s">
        <v>29</v>
      </c>
      <c r="I35" s="8"/>
      <c r="J35" s="8"/>
      <c r="K35" s="8">
        <v>227</v>
      </c>
      <c r="L35" s="8">
        <v>6</v>
      </c>
      <c r="M35" s="8">
        <v>3</v>
      </c>
      <c r="N35" s="8" t="s">
        <v>3</v>
      </c>
      <c r="O35" s="8">
        <v>0</v>
      </c>
      <c r="P35" s="8">
        <f>ROUND(Source!EP28,O35)</f>
        <v>0</v>
      </c>
      <c r="Q35" s="8"/>
      <c r="R35" s="8"/>
      <c r="S35" s="8"/>
      <c r="T35" s="8"/>
      <c r="U35" s="8"/>
      <c r="V35" s="8"/>
      <c r="W35" s="8">
        <v>0</v>
      </c>
      <c r="X35" s="8">
        <v>1</v>
      </c>
      <c r="Y35" s="8">
        <v>0</v>
      </c>
      <c r="Z35" s="8">
        <v>0</v>
      </c>
      <c r="AA35" s="8">
        <v>1</v>
      </c>
      <c r="AB35" s="8">
        <v>0</v>
      </c>
    </row>
    <row r="36" spans="1:28" x14ac:dyDescent="0.2">
      <c r="A36" s="8">
        <v>50</v>
      </c>
      <c r="B36" s="8">
        <v>0</v>
      </c>
      <c r="C36" s="8">
        <v>0</v>
      </c>
      <c r="D36" s="8">
        <v>1</v>
      </c>
      <c r="E36" s="8">
        <v>228</v>
      </c>
      <c r="F36" s="8">
        <f>ROUND(Source!AY28,O36)</f>
        <v>0</v>
      </c>
      <c r="G36" s="8" t="s">
        <v>30</v>
      </c>
      <c r="H36" s="8" t="s">
        <v>31</v>
      </c>
      <c r="I36" s="8"/>
      <c r="J36" s="8"/>
      <c r="K36" s="8">
        <v>228</v>
      </c>
      <c r="L36" s="8">
        <v>7</v>
      </c>
      <c r="M36" s="8">
        <v>3</v>
      </c>
      <c r="N36" s="8" t="s">
        <v>3</v>
      </c>
      <c r="O36" s="8">
        <v>0</v>
      </c>
      <c r="P36" s="8">
        <f>ROUND(Source!EQ28,O36)</f>
        <v>0</v>
      </c>
      <c r="Q36" s="8"/>
      <c r="R36" s="8"/>
      <c r="S36" s="8"/>
      <c r="T36" s="8"/>
      <c r="U36" s="8"/>
      <c r="V36" s="8"/>
      <c r="W36" s="8">
        <v>0</v>
      </c>
      <c r="X36" s="8">
        <v>1</v>
      </c>
      <c r="Y36" s="8">
        <v>0</v>
      </c>
      <c r="Z36" s="8">
        <v>0</v>
      </c>
      <c r="AA36" s="8">
        <v>1</v>
      </c>
      <c r="AB36" s="8">
        <v>0</v>
      </c>
    </row>
    <row r="37" spans="1:28" x14ac:dyDescent="0.2">
      <c r="A37" s="8">
        <v>50</v>
      </c>
      <c r="B37" s="8">
        <v>0</v>
      </c>
      <c r="C37" s="8">
        <v>0</v>
      </c>
      <c r="D37" s="8">
        <v>1</v>
      </c>
      <c r="E37" s="8">
        <v>216</v>
      </c>
      <c r="F37" s="8">
        <f>ROUND(Source!AP28,O37)</f>
        <v>0</v>
      </c>
      <c r="G37" s="8" t="s">
        <v>32</v>
      </c>
      <c r="H37" s="8" t="s">
        <v>33</v>
      </c>
      <c r="I37" s="8"/>
      <c r="J37" s="8"/>
      <c r="K37" s="8">
        <v>216</v>
      </c>
      <c r="L37" s="8">
        <v>8</v>
      </c>
      <c r="M37" s="8">
        <v>3</v>
      </c>
      <c r="N37" s="8" t="s">
        <v>3</v>
      </c>
      <c r="O37" s="8">
        <v>0</v>
      </c>
      <c r="P37" s="8">
        <f>ROUND(Source!EH28,O37)</f>
        <v>0</v>
      </c>
      <c r="Q37" s="8"/>
      <c r="R37" s="8"/>
      <c r="S37" s="8"/>
      <c r="T37" s="8"/>
      <c r="U37" s="8"/>
      <c r="V37" s="8"/>
      <c r="W37" s="8">
        <v>0</v>
      </c>
      <c r="X37" s="8">
        <v>1</v>
      </c>
      <c r="Y37" s="8">
        <v>0</v>
      </c>
      <c r="Z37" s="8">
        <v>0</v>
      </c>
      <c r="AA37" s="8">
        <v>1</v>
      </c>
      <c r="AB37" s="8">
        <v>0</v>
      </c>
    </row>
    <row r="38" spans="1:28" x14ac:dyDescent="0.2">
      <c r="A38" s="8">
        <v>50</v>
      </c>
      <c r="B38" s="8">
        <v>0</v>
      </c>
      <c r="C38" s="8">
        <v>0</v>
      </c>
      <c r="D38" s="8">
        <v>1</v>
      </c>
      <c r="E38" s="8">
        <v>223</v>
      </c>
      <c r="F38" s="8">
        <f>ROUND(Source!AQ28,O38)</f>
        <v>0</v>
      </c>
      <c r="G38" s="8" t="s">
        <v>34</v>
      </c>
      <c r="H38" s="8" t="s">
        <v>35</v>
      </c>
      <c r="I38" s="8"/>
      <c r="J38" s="8"/>
      <c r="K38" s="8">
        <v>223</v>
      </c>
      <c r="L38" s="8">
        <v>9</v>
      </c>
      <c r="M38" s="8">
        <v>3</v>
      </c>
      <c r="N38" s="8" t="s">
        <v>3</v>
      </c>
      <c r="O38" s="8">
        <v>0</v>
      </c>
      <c r="P38" s="8">
        <f>ROUND(Source!EI28,O38)</f>
        <v>0</v>
      </c>
      <c r="Q38" s="8"/>
      <c r="R38" s="8"/>
      <c r="S38" s="8"/>
      <c r="T38" s="8"/>
      <c r="U38" s="8"/>
      <c r="V38" s="8"/>
      <c r="W38" s="8">
        <v>0</v>
      </c>
      <c r="X38" s="8">
        <v>1</v>
      </c>
      <c r="Y38" s="8">
        <v>0</v>
      </c>
      <c r="Z38" s="8">
        <v>0</v>
      </c>
      <c r="AA38" s="8">
        <v>1</v>
      </c>
      <c r="AB38" s="8">
        <v>0</v>
      </c>
    </row>
    <row r="39" spans="1:28" x14ac:dyDescent="0.2">
      <c r="A39" s="8">
        <v>50</v>
      </c>
      <c r="B39" s="8">
        <v>0</v>
      </c>
      <c r="C39" s="8">
        <v>0</v>
      </c>
      <c r="D39" s="8">
        <v>1</v>
      </c>
      <c r="E39" s="8">
        <v>229</v>
      </c>
      <c r="F39" s="8">
        <f>ROUND(Source!AZ28,O39)</f>
        <v>0</v>
      </c>
      <c r="G39" s="8" t="s">
        <v>36</v>
      </c>
      <c r="H39" s="8" t="s">
        <v>37</v>
      </c>
      <c r="I39" s="8"/>
      <c r="J39" s="8"/>
      <c r="K39" s="8">
        <v>229</v>
      </c>
      <c r="L39" s="8">
        <v>10</v>
      </c>
      <c r="M39" s="8">
        <v>3</v>
      </c>
      <c r="N39" s="8" t="s">
        <v>3</v>
      </c>
      <c r="O39" s="8">
        <v>0</v>
      </c>
      <c r="P39" s="8">
        <f>ROUND(Source!ER28,O39)</f>
        <v>0</v>
      </c>
      <c r="Q39" s="8"/>
      <c r="R39" s="8"/>
      <c r="S39" s="8"/>
      <c r="T39" s="8"/>
      <c r="U39" s="8"/>
      <c r="V39" s="8"/>
      <c r="W39" s="8">
        <v>0</v>
      </c>
      <c r="X39" s="8">
        <v>1</v>
      </c>
      <c r="Y39" s="8">
        <v>0</v>
      </c>
      <c r="Z39" s="8">
        <v>0</v>
      </c>
      <c r="AA39" s="8">
        <v>1</v>
      </c>
      <c r="AB39" s="8">
        <v>0</v>
      </c>
    </row>
    <row r="40" spans="1:28" x14ac:dyDescent="0.2">
      <c r="A40" s="8">
        <v>50</v>
      </c>
      <c r="B40" s="8">
        <v>0</v>
      </c>
      <c r="C40" s="8">
        <v>0</v>
      </c>
      <c r="D40" s="8">
        <v>1</v>
      </c>
      <c r="E40" s="8">
        <v>203</v>
      </c>
      <c r="F40" s="8">
        <f>ROUND(Source!Q28,O40)</f>
        <v>0</v>
      </c>
      <c r="G40" s="8" t="s">
        <v>38</v>
      </c>
      <c r="H40" s="8" t="s">
        <v>39</v>
      </c>
      <c r="I40" s="8"/>
      <c r="J40" s="8"/>
      <c r="K40" s="8">
        <v>203</v>
      </c>
      <c r="L40" s="8">
        <v>11</v>
      </c>
      <c r="M40" s="8">
        <v>3</v>
      </c>
      <c r="N40" s="8" t="s">
        <v>3</v>
      </c>
      <c r="O40" s="8">
        <v>0</v>
      </c>
      <c r="P40" s="8">
        <f>ROUND(Source!DI28,O40)</f>
        <v>0</v>
      </c>
      <c r="Q40" s="8"/>
      <c r="R40" s="8"/>
      <c r="S40" s="8"/>
      <c r="T40" s="8"/>
      <c r="U40" s="8"/>
      <c r="V40" s="8"/>
      <c r="W40" s="8">
        <v>0</v>
      </c>
      <c r="X40" s="8">
        <v>1</v>
      </c>
      <c r="Y40" s="8">
        <v>0</v>
      </c>
      <c r="Z40" s="8">
        <v>0</v>
      </c>
      <c r="AA40" s="8">
        <v>1</v>
      </c>
      <c r="AB40" s="8">
        <v>0</v>
      </c>
    </row>
    <row r="41" spans="1:28" x14ac:dyDescent="0.2">
      <c r="A41" s="8">
        <v>50</v>
      </c>
      <c r="B41" s="8">
        <v>0</v>
      </c>
      <c r="C41" s="8">
        <v>0</v>
      </c>
      <c r="D41" s="8">
        <v>1</v>
      </c>
      <c r="E41" s="8">
        <v>231</v>
      </c>
      <c r="F41" s="8">
        <f>ROUND(Source!BB28,O41)</f>
        <v>0</v>
      </c>
      <c r="G41" s="8" t="s">
        <v>40</v>
      </c>
      <c r="H41" s="8" t="s">
        <v>41</v>
      </c>
      <c r="I41" s="8"/>
      <c r="J41" s="8"/>
      <c r="K41" s="8">
        <v>231</v>
      </c>
      <c r="L41" s="8">
        <v>12</v>
      </c>
      <c r="M41" s="8">
        <v>3</v>
      </c>
      <c r="N41" s="8" t="s">
        <v>3</v>
      </c>
      <c r="O41" s="8">
        <v>0</v>
      </c>
      <c r="P41" s="8">
        <f>ROUND(Source!ET28,O41)</f>
        <v>0</v>
      </c>
      <c r="Q41" s="8"/>
      <c r="R41" s="8"/>
      <c r="S41" s="8"/>
      <c r="T41" s="8"/>
      <c r="U41" s="8"/>
      <c r="V41" s="8"/>
      <c r="W41" s="8">
        <v>0</v>
      </c>
      <c r="X41" s="8">
        <v>1</v>
      </c>
      <c r="Y41" s="8">
        <v>0</v>
      </c>
      <c r="Z41" s="8">
        <v>0</v>
      </c>
      <c r="AA41" s="8">
        <v>1</v>
      </c>
      <c r="AB41" s="8">
        <v>0</v>
      </c>
    </row>
    <row r="42" spans="1:28" x14ac:dyDescent="0.2">
      <c r="A42" s="8">
        <v>50</v>
      </c>
      <c r="B42" s="8">
        <v>0</v>
      </c>
      <c r="C42" s="8">
        <v>0</v>
      </c>
      <c r="D42" s="8">
        <v>1</v>
      </c>
      <c r="E42" s="8">
        <v>204</v>
      </c>
      <c r="F42" s="8">
        <f>ROUND(Source!R28,O42)</f>
        <v>0</v>
      </c>
      <c r="G42" s="8" t="s">
        <v>42</v>
      </c>
      <c r="H42" s="8" t="s">
        <v>43</v>
      </c>
      <c r="I42" s="8"/>
      <c r="J42" s="8"/>
      <c r="K42" s="8">
        <v>204</v>
      </c>
      <c r="L42" s="8">
        <v>13</v>
      </c>
      <c r="M42" s="8">
        <v>3</v>
      </c>
      <c r="N42" s="8" t="s">
        <v>3</v>
      </c>
      <c r="O42" s="8">
        <v>0</v>
      </c>
      <c r="P42" s="8">
        <f>ROUND(Source!DJ28,O42)</f>
        <v>0</v>
      </c>
      <c r="Q42" s="8"/>
      <c r="R42" s="8"/>
      <c r="S42" s="8"/>
      <c r="T42" s="8"/>
      <c r="U42" s="8"/>
      <c r="V42" s="8"/>
      <c r="W42" s="8">
        <v>0</v>
      </c>
      <c r="X42" s="8">
        <v>1</v>
      </c>
      <c r="Y42" s="8">
        <v>0</v>
      </c>
      <c r="Z42" s="8">
        <v>0</v>
      </c>
      <c r="AA42" s="8">
        <v>1</v>
      </c>
      <c r="AB42" s="8">
        <v>0</v>
      </c>
    </row>
    <row r="43" spans="1:28" x14ac:dyDescent="0.2">
      <c r="A43" s="8">
        <v>50</v>
      </c>
      <c r="B43" s="8">
        <v>0</v>
      </c>
      <c r="C43" s="8">
        <v>0</v>
      </c>
      <c r="D43" s="8">
        <v>1</v>
      </c>
      <c r="E43" s="8">
        <v>205</v>
      </c>
      <c r="F43" s="8">
        <f>ROUND(Source!S28,O43)</f>
        <v>0</v>
      </c>
      <c r="G43" s="8" t="s">
        <v>44</v>
      </c>
      <c r="H43" s="8" t="s">
        <v>45</v>
      </c>
      <c r="I43" s="8"/>
      <c r="J43" s="8"/>
      <c r="K43" s="8">
        <v>205</v>
      </c>
      <c r="L43" s="8">
        <v>14</v>
      </c>
      <c r="M43" s="8">
        <v>3</v>
      </c>
      <c r="N43" s="8" t="s">
        <v>3</v>
      </c>
      <c r="O43" s="8">
        <v>0</v>
      </c>
      <c r="P43" s="8">
        <f>ROUND(Source!DK28,O43)</f>
        <v>0</v>
      </c>
      <c r="Q43" s="8"/>
      <c r="R43" s="8"/>
      <c r="S43" s="8"/>
      <c r="T43" s="8"/>
      <c r="U43" s="8"/>
      <c r="V43" s="8"/>
      <c r="W43" s="8">
        <v>0</v>
      </c>
      <c r="X43" s="8">
        <v>1</v>
      </c>
      <c r="Y43" s="8">
        <v>0</v>
      </c>
      <c r="Z43" s="8">
        <v>0</v>
      </c>
      <c r="AA43" s="8">
        <v>1</v>
      </c>
      <c r="AB43" s="8">
        <v>0</v>
      </c>
    </row>
    <row r="44" spans="1:28" x14ac:dyDescent="0.2">
      <c r="A44" s="8">
        <v>50</v>
      </c>
      <c r="B44" s="8">
        <v>0</v>
      </c>
      <c r="C44" s="8">
        <v>0</v>
      </c>
      <c r="D44" s="8">
        <v>1</v>
      </c>
      <c r="E44" s="8">
        <v>232</v>
      </c>
      <c r="F44" s="8">
        <f>ROUND(Source!BC28,O44)</f>
        <v>0</v>
      </c>
      <c r="G44" s="8" t="s">
        <v>46</v>
      </c>
      <c r="H44" s="8" t="s">
        <v>47</v>
      </c>
      <c r="I44" s="8"/>
      <c r="J44" s="8"/>
      <c r="K44" s="8">
        <v>232</v>
      </c>
      <c r="L44" s="8">
        <v>15</v>
      </c>
      <c r="M44" s="8">
        <v>3</v>
      </c>
      <c r="N44" s="8" t="s">
        <v>3</v>
      </c>
      <c r="O44" s="8">
        <v>0</v>
      </c>
      <c r="P44" s="8">
        <f>ROUND(Source!EU28,O44)</f>
        <v>0</v>
      </c>
      <c r="Q44" s="8"/>
      <c r="R44" s="8"/>
      <c r="S44" s="8"/>
      <c r="T44" s="8"/>
      <c r="U44" s="8"/>
      <c r="V44" s="8"/>
      <c r="W44" s="8">
        <v>0</v>
      </c>
      <c r="X44" s="8">
        <v>1</v>
      </c>
      <c r="Y44" s="8">
        <v>0</v>
      </c>
      <c r="Z44" s="8">
        <v>0</v>
      </c>
      <c r="AA44" s="8">
        <v>1</v>
      </c>
      <c r="AB44" s="8">
        <v>0</v>
      </c>
    </row>
    <row r="45" spans="1:28" x14ac:dyDescent="0.2">
      <c r="A45" s="8">
        <v>50</v>
      </c>
      <c r="B45" s="8">
        <v>0</v>
      </c>
      <c r="C45" s="8">
        <v>0</v>
      </c>
      <c r="D45" s="8">
        <v>1</v>
      </c>
      <c r="E45" s="8">
        <v>214</v>
      </c>
      <c r="F45" s="8">
        <f>ROUND(Source!AS28,O45)</f>
        <v>0</v>
      </c>
      <c r="G45" s="8" t="s">
        <v>48</v>
      </c>
      <c r="H45" s="8" t="s">
        <v>49</v>
      </c>
      <c r="I45" s="8"/>
      <c r="J45" s="8"/>
      <c r="K45" s="8">
        <v>214</v>
      </c>
      <c r="L45" s="8">
        <v>16</v>
      </c>
      <c r="M45" s="8">
        <v>3</v>
      </c>
      <c r="N45" s="8" t="s">
        <v>3</v>
      </c>
      <c r="O45" s="8">
        <v>0</v>
      </c>
      <c r="P45" s="8">
        <f>ROUND(Source!EK28,O45)</f>
        <v>0</v>
      </c>
      <c r="Q45" s="8"/>
      <c r="R45" s="8"/>
      <c r="S45" s="8"/>
      <c r="T45" s="8"/>
      <c r="U45" s="8"/>
      <c r="V45" s="8"/>
      <c r="W45" s="8">
        <v>0</v>
      </c>
      <c r="X45" s="8">
        <v>1</v>
      </c>
      <c r="Y45" s="8">
        <v>0</v>
      </c>
      <c r="Z45" s="8">
        <v>0</v>
      </c>
      <c r="AA45" s="8">
        <v>1</v>
      </c>
      <c r="AB45" s="8">
        <v>0</v>
      </c>
    </row>
    <row r="46" spans="1:28" x14ac:dyDescent="0.2">
      <c r="A46" s="8">
        <v>50</v>
      </c>
      <c r="B46" s="8">
        <v>0</v>
      </c>
      <c r="C46" s="8">
        <v>0</v>
      </c>
      <c r="D46" s="8">
        <v>1</v>
      </c>
      <c r="E46" s="8">
        <v>215</v>
      </c>
      <c r="F46" s="8">
        <f>ROUND(Source!AT28,O46)</f>
        <v>0</v>
      </c>
      <c r="G46" s="8" t="s">
        <v>50</v>
      </c>
      <c r="H46" s="8" t="s">
        <v>51</v>
      </c>
      <c r="I46" s="8"/>
      <c r="J46" s="8"/>
      <c r="K46" s="8">
        <v>215</v>
      </c>
      <c r="L46" s="8">
        <v>17</v>
      </c>
      <c r="M46" s="8">
        <v>3</v>
      </c>
      <c r="N46" s="8" t="s">
        <v>3</v>
      </c>
      <c r="O46" s="8">
        <v>0</v>
      </c>
      <c r="P46" s="8">
        <f>ROUND(Source!EL28,O46)</f>
        <v>0</v>
      </c>
      <c r="Q46" s="8"/>
      <c r="R46" s="8"/>
      <c r="S46" s="8"/>
      <c r="T46" s="8"/>
      <c r="U46" s="8"/>
      <c r="V46" s="8"/>
      <c r="W46" s="8">
        <v>0</v>
      </c>
      <c r="X46" s="8">
        <v>1</v>
      </c>
      <c r="Y46" s="8">
        <v>0</v>
      </c>
      <c r="Z46" s="8">
        <v>0</v>
      </c>
      <c r="AA46" s="8">
        <v>1</v>
      </c>
      <c r="AB46" s="8">
        <v>0</v>
      </c>
    </row>
    <row r="47" spans="1:28" x14ac:dyDescent="0.2">
      <c r="A47" s="8">
        <v>50</v>
      </c>
      <c r="B47" s="8">
        <v>0</v>
      </c>
      <c r="C47" s="8">
        <v>0</v>
      </c>
      <c r="D47" s="8">
        <v>1</v>
      </c>
      <c r="E47" s="8">
        <v>217</v>
      </c>
      <c r="F47" s="8">
        <f>ROUND(Source!AU28,O47)</f>
        <v>0</v>
      </c>
      <c r="G47" s="8" t="s">
        <v>52</v>
      </c>
      <c r="H47" s="8" t="s">
        <v>53</v>
      </c>
      <c r="I47" s="8"/>
      <c r="J47" s="8"/>
      <c r="K47" s="8">
        <v>217</v>
      </c>
      <c r="L47" s="8">
        <v>18</v>
      </c>
      <c r="M47" s="8">
        <v>3</v>
      </c>
      <c r="N47" s="8" t="s">
        <v>3</v>
      </c>
      <c r="O47" s="8">
        <v>0</v>
      </c>
      <c r="P47" s="8">
        <f>ROUND(Source!EM28,O47)</f>
        <v>0</v>
      </c>
      <c r="Q47" s="8"/>
      <c r="R47" s="8"/>
      <c r="S47" s="8"/>
      <c r="T47" s="8"/>
      <c r="U47" s="8"/>
      <c r="V47" s="8"/>
      <c r="W47" s="8">
        <v>0</v>
      </c>
      <c r="X47" s="8">
        <v>1</v>
      </c>
      <c r="Y47" s="8">
        <v>0</v>
      </c>
      <c r="Z47" s="8">
        <v>0</v>
      </c>
      <c r="AA47" s="8">
        <v>1</v>
      </c>
      <c r="AB47" s="8">
        <v>0</v>
      </c>
    </row>
    <row r="48" spans="1:28" x14ac:dyDescent="0.2">
      <c r="A48" s="8">
        <v>50</v>
      </c>
      <c r="B48" s="8">
        <v>0</v>
      </c>
      <c r="C48" s="8">
        <v>0</v>
      </c>
      <c r="D48" s="8">
        <v>1</v>
      </c>
      <c r="E48" s="8">
        <v>230</v>
      </c>
      <c r="F48" s="8">
        <f>ROUND(Source!BA28,O48)</f>
        <v>0</v>
      </c>
      <c r="G48" s="8" t="s">
        <v>54</v>
      </c>
      <c r="H48" s="8" t="s">
        <v>55</v>
      </c>
      <c r="I48" s="8"/>
      <c r="J48" s="8"/>
      <c r="K48" s="8">
        <v>230</v>
      </c>
      <c r="L48" s="8">
        <v>19</v>
      </c>
      <c r="M48" s="8">
        <v>3</v>
      </c>
      <c r="N48" s="8" t="s">
        <v>3</v>
      </c>
      <c r="O48" s="8">
        <v>0</v>
      </c>
      <c r="P48" s="8">
        <f>ROUND(Source!ES28,O48)</f>
        <v>0</v>
      </c>
      <c r="Q48" s="8"/>
      <c r="R48" s="8"/>
      <c r="S48" s="8"/>
      <c r="T48" s="8"/>
      <c r="U48" s="8"/>
      <c r="V48" s="8"/>
      <c r="W48" s="8">
        <v>0</v>
      </c>
      <c r="X48" s="8">
        <v>1</v>
      </c>
      <c r="Y48" s="8">
        <v>0</v>
      </c>
      <c r="Z48" s="8">
        <v>0</v>
      </c>
      <c r="AA48" s="8">
        <v>1</v>
      </c>
      <c r="AB48" s="8">
        <v>0</v>
      </c>
    </row>
    <row r="49" spans="1:206" x14ac:dyDescent="0.2">
      <c r="A49" s="8">
        <v>50</v>
      </c>
      <c r="B49" s="8">
        <v>0</v>
      </c>
      <c r="C49" s="8">
        <v>0</v>
      </c>
      <c r="D49" s="8">
        <v>1</v>
      </c>
      <c r="E49" s="8">
        <v>206</v>
      </c>
      <c r="F49" s="8">
        <f>ROUND(Source!T28,O49)</f>
        <v>0</v>
      </c>
      <c r="G49" s="8" t="s">
        <v>56</v>
      </c>
      <c r="H49" s="8" t="s">
        <v>57</v>
      </c>
      <c r="I49" s="8"/>
      <c r="J49" s="8"/>
      <c r="K49" s="8">
        <v>206</v>
      </c>
      <c r="L49" s="8">
        <v>20</v>
      </c>
      <c r="M49" s="8">
        <v>3</v>
      </c>
      <c r="N49" s="8" t="s">
        <v>3</v>
      </c>
      <c r="O49" s="8">
        <v>0</v>
      </c>
      <c r="P49" s="8">
        <f>ROUND(Source!DL28,O49)</f>
        <v>0</v>
      </c>
      <c r="Q49" s="8"/>
      <c r="R49" s="8"/>
      <c r="S49" s="8"/>
      <c r="T49" s="8"/>
      <c r="U49" s="8"/>
      <c r="V49" s="8"/>
      <c r="W49" s="8">
        <v>0</v>
      </c>
      <c r="X49" s="8">
        <v>1</v>
      </c>
      <c r="Y49" s="8">
        <v>0</v>
      </c>
      <c r="Z49" s="8">
        <v>0</v>
      </c>
      <c r="AA49" s="8">
        <v>1</v>
      </c>
      <c r="AB49" s="8">
        <v>0</v>
      </c>
    </row>
    <row r="50" spans="1:206" x14ac:dyDescent="0.2">
      <c r="A50" s="8">
        <v>50</v>
      </c>
      <c r="B50" s="8">
        <v>0</v>
      </c>
      <c r="C50" s="8">
        <v>0</v>
      </c>
      <c r="D50" s="8">
        <v>1</v>
      </c>
      <c r="E50" s="8">
        <v>207</v>
      </c>
      <c r="F50" s="8">
        <f>ROUND(Source!U28,O50)</f>
        <v>0</v>
      </c>
      <c r="G50" s="8" t="s">
        <v>58</v>
      </c>
      <c r="H50" s="8" t="s">
        <v>59</v>
      </c>
      <c r="I50" s="8"/>
      <c r="J50" s="8"/>
      <c r="K50" s="8">
        <v>207</v>
      </c>
      <c r="L50" s="8">
        <v>21</v>
      </c>
      <c r="M50" s="8">
        <v>3</v>
      </c>
      <c r="N50" s="8" t="s">
        <v>3</v>
      </c>
      <c r="O50" s="8">
        <v>7</v>
      </c>
      <c r="P50" s="8">
        <f>ROUND(Source!DM28,O50)</f>
        <v>0</v>
      </c>
      <c r="Q50" s="8"/>
      <c r="R50" s="8"/>
      <c r="S50" s="8"/>
      <c r="T50" s="8"/>
      <c r="U50" s="8"/>
      <c r="V50" s="8"/>
      <c r="W50" s="8">
        <v>0</v>
      </c>
      <c r="X50" s="8">
        <v>1</v>
      </c>
      <c r="Y50" s="8">
        <v>0</v>
      </c>
      <c r="Z50" s="8">
        <v>0</v>
      </c>
      <c r="AA50" s="8">
        <v>1</v>
      </c>
      <c r="AB50" s="8">
        <v>0</v>
      </c>
    </row>
    <row r="51" spans="1:206" x14ac:dyDescent="0.2">
      <c r="A51" s="8">
        <v>50</v>
      </c>
      <c r="B51" s="8">
        <v>0</v>
      </c>
      <c r="C51" s="8">
        <v>0</v>
      </c>
      <c r="D51" s="8">
        <v>1</v>
      </c>
      <c r="E51" s="8">
        <v>208</v>
      </c>
      <c r="F51" s="8">
        <f>ROUND(Source!V28,O51)</f>
        <v>0</v>
      </c>
      <c r="G51" s="8" t="s">
        <v>60</v>
      </c>
      <c r="H51" s="8" t="s">
        <v>61</v>
      </c>
      <c r="I51" s="8"/>
      <c r="J51" s="8"/>
      <c r="K51" s="8">
        <v>208</v>
      </c>
      <c r="L51" s="8">
        <v>22</v>
      </c>
      <c r="M51" s="8">
        <v>3</v>
      </c>
      <c r="N51" s="8" t="s">
        <v>3</v>
      </c>
      <c r="O51" s="8">
        <v>7</v>
      </c>
      <c r="P51" s="8">
        <f>ROUND(Source!DN28,O51)</f>
        <v>0</v>
      </c>
      <c r="Q51" s="8"/>
      <c r="R51" s="8"/>
      <c r="S51" s="8"/>
      <c r="T51" s="8"/>
      <c r="U51" s="8"/>
      <c r="V51" s="8"/>
      <c r="W51" s="8">
        <v>0</v>
      </c>
      <c r="X51" s="8">
        <v>1</v>
      </c>
      <c r="Y51" s="8">
        <v>0</v>
      </c>
      <c r="Z51" s="8">
        <v>0</v>
      </c>
      <c r="AA51" s="8">
        <v>1</v>
      </c>
      <c r="AB51" s="8">
        <v>0</v>
      </c>
    </row>
    <row r="52" spans="1:206" x14ac:dyDescent="0.2">
      <c r="A52" s="8">
        <v>50</v>
      </c>
      <c r="B52" s="8">
        <v>0</v>
      </c>
      <c r="C52" s="8">
        <v>0</v>
      </c>
      <c r="D52" s="8">
        <v>1</v>
      </c>
      <c r="E52" s="8">
        <v>209</v>
      </c>
      <c r="F52" s="8">
        <f>ROUND(Source!W28,O52)</f>
        <v>0</v>
      </c>
      <c r="G52" s="8" t="s">
        <v>62</v>
      </c>
      <c r="H52" s="8" t="s">
        <v>63</v>
      </c>
      <c r="I52" s="8"/>
      <c r="J52" s="8"/>
      <c r="K52" s="8">
        <v>209</v>
      </c>
      <c r="L52" s="8">
        <v>23</v>
      </c>
      <c r="M52" s="8">
        <v>3</v>
      </c>
      <c r="N52" s="8" t="s">
        <v>3</v>
      </c>
      <c r="O52" s="8">
        <v>0</v>
      </c>
      <c r="P52" s="8">
        <f>ROUND(Source!DO28,O52)</f>
        <v>0</v>
      </c>
      <c r="Q52" s="8"/>
      <c r="R52" s="8"/>
      <c r="S52" s="8"/>
      <c r="T52" s="8"/>
      <c r="U52" s="8"/>
      <c r="V52" s="8"/>
      <c r="W52" s="8">
        <v>0</v>
      </c>
      <c r="X52" s="8">
        <v>1</v>
      </c>
      <c r="Y52" s="8">
        <v>0</v>
      </c>
      <c r="Z52" s="8">
        <v>0</v>
      </c>
      <c r="AA52" s="8">
        <v>1</v>
      </c>
      <c r="AB52" s="8">
        <v>0</v>
      </c>
    </row>
    <row r="53" spans="1:206" x14ac:dyDescent="0.2">
      <c r="A53" s="8">
        <v>50</v>
      </c>
      <c r="B53" s="8">
        <v>0</v>
      </c>
      <c r="C53" s="8">
        <v>0</v>
      </c>
      <c r="D53" s="8">
        <v>1</v>
      </c>
      <c r="E53" s="8">
        <v>233</v>
      </c>
      <c r="F53" s="8">
        <f>ROUND(Source!BD28,O53)</f>
        <v>0</v>
      </c>
      <c r="G53" s="8" t="s">
        <v>64</v>
      </c>
      <c r="H53" s="8" t="s">
        <v>65</v>
      </c>
      <c r="I53" s="8"/>
      <c r="J53" s="8"/>
      <c r="K53" s="8">
        <v>233</v>
      </c>
      <c r="L53" s="8">
        <v>24</v>
      </c>
      <c r="M53" s="8">
        <v>3</v>
      </c>
      <c r="N53" s="8" t="s">
        <v>3</v>
      </c>
      <c r="O53" s="8">
        <v>0</v>
      </c>
      <c r="P53" s="8">
        <f>ROUND(Source!EV28,O53)</f>
        <v>0</v>
      </c>
      <c r="Q53" s="8"/>
      <c r="R53" s="8"/>
      <c r="S53" s="8"/>
      <c r="T53" s="8"/>
      <c r="U53" s="8"/>
      <c r="V53" s="8"/>
      <c r="W53" s="8">
        <v>0</v>
      </c>
      <c r="X53" s="8">
        <v>1</v>
      </c>
      <c r="Y53" s="8">
        <v>0</v>
      </c>
      <c r="Z53" s="8">
        <v>0</v>
      </c>
      <c r="AA53" s="8">
        <v>1</v>
      </c>
      <c r="AB53" s="8">
        <v>0</v>
      </c>
    </row>
    <row r="54" spans="1:206" x14ac:dyDescent="0.2">
      <c r="A54" s="8">
        <v>50</v>
      </c>
      <c r="B54" s="8">
        <v>0</v>
      </c>
      <c r="C54" s="8">
        <v>0</v>
      </c>
      <c r="D54" s="8">
        <v>1</v>
      </c>
      <c r="E54" s="8">
        <v>210</v>
      </c>
      <c r="F54" s="8">
        <f>ROUND(Source!X28,O54)</f>
        <v>0</v>
      </c>
      <c r="G54" s="8" t="s">
        <v>66</v>
      </c>
      <c r="H54" s="8" t="s">
        <v>67</v>
      </c>
      <c r="I54" s="8"/>
      <c r="J54" s="8"/>
      <c r="K54" s="8">
        <v>210</v>
      </c>
      <c r="L54" s="8">
        <v>25</v>
      </c>
      <c r="M54" s="8">
        <v>3</v>
      </c>
      <c r="N54" s="8" t="s">
        <v>3</v>
      </c>
      <c r="O54" s="8">
        <v>0</v>
      </c>
      <c r="P54" s="8">
        <f>ROUND(Source!DP28,O54)</f>
        <v>0</v>
      </c>
      <c r="Q54" s="8"/>
      <c r="R54" s="8"/>
      <c r="S54" s="8"/>
      <c r="T54" s="8"/>
      <c r="U54" s="8"/>
      <c r="V54" s="8"/>
      <c r="W54" s="8">
        <v>0</v>
      </c>
      <c r="X54" s="8">
        <v>1</v>
      </c>
      <c r="Y54" s="8">
        <v>0</v>
      </c>
      <c r="Z54" s="8">
        <v>0</v>
      </c>
      <c r="AA54" s="8">
        <v>1</v>
      </c>
      <c r="AB54" s="8">
        <v>0</v>
      </c>
    </row>
    <row r="55" spans="1:206" x14ac:dyDescent="0.2">
      <c r="A55" s="8">
        <v>50</v>
      </c>
      <c r="B55" s="8">
        <v>0</v>
      </c>
      <c r="C55" s="8">
        <v>0</v>
      </c>
      <c r="D55" s="8">
        <v>1</v>
      </c>
      <c r="E55" s="8">
        <v>211</v>
      </c>
      <c r="F55" s="8">
        <f>ROUND(Source!Y28,O55)</f>
        <v>0</v>
      </c>
      <c r="G55" s="8" t="s">
        <v>68</v>
      </c>
      <c r="H55" s="8" t="s">
        <v>69</v>
      </c>
      <c r="I55" s="8"/>
      <c r="J55" s="8"/>
      <c r="K55" s="8">
        <v>211</v>
      </c>
      <c r="L55" s="8">
        <v>26</v>
      </c>
      <c r="M55" s="8">
        <v>3</v>
      </c>
      <c r="N55" s="8" t="s">
        <v>3</v>
      </c>
      <c r="O55" s="8">
        <v>0</v>
      </c>
      <c r="P55" s="8">
        <f>ROUND(Source!DQ28,O55)</f>
        <v>0</v>
      </c>
      <c r="Q55" s="8"/>
      <c r="R55" s="8"/>
      <c r="S55" s="8"/>
      <c r="T55" s="8"/>
      <c r="U55" s="8"/>
      <c r="V55" s="8"/>
      <c r="W55" s="8">
        <v>0</v>
      </c>
      <c r="X55" s="8">
        <v>1</v>
      </c>
      <c r="Y55" s="8">
        <v>0</v>
      </c>
      <c r="Z55" s="8">
        <v>0</v>
      </c>
      <c r="AA55" s="8">
        <v>1</v>
      </c>
      <c r="AB55" s="8">
        <v>0</v>
      </c>
    </row>
    <row r="56" spans="1:206" x14ac:dyDescent="0.2">
      <c r="A56" s="8">
        <v>50</v>
      </c>
      <c r="B56" s="8">
        <v>0</v>
      </c>
      <c r="C56" s="8">
        <v>0</v>
      </c>
      <c r="D56" s="8">
        <v>1</v>
      </c>
      <c r="E56" s="8">
        <v>224</v>
      </c>
      <c r="F56" s="8">
        <f>ROUND(Source!AR28,O56)</f>
        <v>0</v>
      </c>
      <c r="G56" s="8" t="s">
        <v>70</v>
      </c>
      <c r="H56" s="8" t="s">
        <v>71</v>
      </c>
      <c r="I56" s="8"/>
      <c r="J56" s="8"/>
      <c r="K56" s="8">
        <v>224</v>
      </c>
      <c r="L56" s="8">
        <v>27</v>
      </c>
      <c r="M56" s="8">
        <v>3</v>
      </c>
      <c r="N56" s="8" t="s">
        <v>3</v>
      </c>
      <c r="O56" s="8">
        <v>0</v>
      </c>
      <c r="P56" s="8">
        <f>ROUND(Source!EJ28,O56)</f>
        <v>0</v>
      </c>
      <c r="Q56" s="8"/>
      <c r="R56" s="8"/>
      <c r="S56" s="8"/>
      <c r="T56" s="8"/>
      <c r="U56" s="8"/>
      <c r="V56" s="8"/>
      <c r="W56" s="8">
        <v>0</v>
      </c>
      <c r="X56" s="8">
        <v>1</v>
      </c>
      <c r="Y56" s="8">
        <v>0</v>
      </c>
      <c r="Z56" s="8">
        <v>0</v>
      </c>
      <c r="AA56" s="8">
        <v>1</v>
      </c>
      <c r="AB56" s="8">
        <v>0</v>
      </c>
    </row>
    <row r="58" spans="1:206" x14ac:dyDescent="0.2">
      <c r="A58" s="7">
        <v>51</v>
      </c>
      <c r="B58" s="7">
        <f>B20</f>
        <v>0</v>
      </c>
      <c r="C58" s="7">
        <f>A20</f>
        <v>3</v>
      </c>
      <c r="D58" s="7">
        <f>ROW(A20)</f>
        <v>20</v>
      </c>
      <c r="E58" s="7"/>
      <c r="F58" s="7" t="str">
        <f>IF(F20&lt;&gt;"",F20,"")</f>
        <v>Новая локальная смета</v>
      </c>
      <c r="G58" s="7" t="str">
        <f>IF(G20&lt;&gt;"",G20,"")</f>
        <v>Демонтаж</v>
      </c>
      <c r="H58" s="7">
        <v>0</v>
      </c>
      <c r="I58" s="7"/>
      <c r="J58" s="7"/>
      <c r="K58" s="7"/>
      <c r="L58" s="7"/>
      <c r="M58" s="7"/>
      <c r="N58" s="7"/>
      <c r="O58" s="7">
        <f t="shared" ref="O58:Y58" si="16">O28+AB58</f>
        <v>0</v>
      </c>
      <c r="P58" s="7">
        <f t="shared" si="16"/>
        <v>0</v>
      </c>
      <c r="Q58" s="7">
        <f t="shared" si="16"/>
        <v>0</v>
      </c>
      <c r="R58" s="7">
        <f t="shared" si="16"/>
        <v>0</v>
      </c>
      <c r="S58" s="7">
        <f t="shared" si="16"/>
        <v>0</v>
      </c>
      <c r="T58" s="7">
        <f t="shared" si="16"/>
        <v>0</v>
      </c>
      <c r="U58" s="7">
        <f t="shared" si="16"/>
        <v>0</v>
      </c>
      <c r="V58" s="7">
        <f t="shared" si="16"/>
        <v>0</v>
      </c>
      <c r="W58" s="7">
        <f t="shared" si="16"/>
        <v>0</v>
      </c>
      <c r="X58" s="7">
        <f t="shared" si="16"/>
        <v>0</v>
      </c>
      <c r="Y58" s="7">
        <f t="shared" si="16"/>
        <v>0</v>
      </c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>
        <f t="shared" ref="AO58:BD58" si="17">AO28+BX58</f>
        <v>0</v>
      </c>
      <c r="AP58" s="7">
        <f t="shared" si="17"/>
        <v>0</v>
      </c>
      <c r="AQ58" s="7">
        <f t="shared" si="17"/>
        <v>0</v>
      </c>
      <c r="AR58" s="7">
        <f t="shared" si="17"/>
        <v>0</v>
      </c>
      <c r="AS58" s="7">
        <f t="shared" si="17"/>
        <v>0</v>
      </c>
      <c r="AT58" s="7">
        <f t="shared" si="17"/>
        <v>0</v>
      </c>
      <c r="AU58" s="7">
        <f t="shared" si="17"/>
        <v>0</v>
      </c>
      <c r="AV58" s="7">
        <f t="shared" si="17"/>
        <v>0</v>
      </c>
      <c r="AW58" s="7">
        <f t="shared" si="17"/>
        <v>0</v>
      </c>
      <c r="AX58" s="7">
        <f t="shared" si="17"/>
        <v>0</v>
      </c>
      <c r="AY58" s="7">
        <f t="shared" si="17"/>
        <v>0</v>
      </c>
      <c r="AZ58" s="7">
        <f t="shared" si="17"/>
        <v>0</v>
      </c>
      <c r="BA58" s="7">
        <f t="shared" si="17"/>
        <v>0</v>
      </c>
      <c r="BB58" s="7">
        <f t="shared" si="17"/>
        <v>0</v>
      </c>
      <c r="BC58" s="7">
        <f t="shared" si="17"/>
        <v>0</v>
      </c>
      <c r="BD58" s="7">
        <f t="shared" si="17"/>
        <v>0</v>
      </c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4">
        <f t="shared" ref="DG58:DQ58" si="18">DG28+DT58</f>
        <v>0</v>
      </c>
      <c r="DH58" s="4">
        <f t="shared" si="18"/>
        <v>0</v>
      </c>
      <c r="DI58" s="4">
        <f t="shared" si="18"/>
        <v>0</v>
      </c>
      <c r="DJ58" s="4">
        <f t="shared" si="18"/>
        <v>0</v>
      </c>
      <c r="DK58" s="4">
        <f t="shared" si="18"/>
        <v>0</v>
      </c>
      <c r="DL58" s="4">
        <f t="shared" si="18"/>
        <v>0</v>
      </c>
      <c r="DM58" s="4">
        <f t="shared" si="18"/>
        <v>0</v>
      </c>
      <c r="DN58" s="4">
        <f t="shared" si="18"/>
        <v>0</v>
      </c>
      <c r="DO58" s="4">
        <f t="shared" si="18"/>
        <v>0</v>
      </c>
      <c r="DP58" s="4">
        <f t="shared" si="18"/>
        <v>0</v>
      </c>
      <c r="DQ58" s="4">
        <f t="shared" si="18"/>
        <v>0</v>
      </c>
      <c r="DR58" s="4"/>
      <c r="DS58" s="4"/>
      <c r="DT58" s="4"/>
      <c r="DU58" s="4"/>
      <c r="DV58" s="4"/>
      <c r="DW58" s="4"/>
      <c r="DX58" s="4"/>
      <c r="DY58" s="4"/>
      <c r="DZ58" s="4"/>
      <c r="EA58" s="4"/>
      <c r="EB58" s="4"/>
      <c r="EC58" s="4"/>
      <c r="ED58" s="4"/>
      <c r="EE58" s="4"/>
      <c r="EF58" s="4"/>
      <c r="EG58" s="4">
        <f t="shared" ref="EG58:EV58" si="19">EG28+FP58</f>
        <v>0</v>
      </c>
      <c r="EH58" s="4">
        <f t="shared" si="19"/>
        <v>0</v>
      </c>
      <c r="EI58" s="4">
        <f t="shared" si="19"/>
        <v>0</v>
      </c>
      <c r="EJ58" s="4">
        <f t="shared" si="19"/>
        <v>0</v>
      </c>
      <c r="EK58" s="4">
        <f t="shared" si="19"/>
        <v>0</v>
      </c>
      <c r="EL58" s="4">
        <f t="shared" si="19"/>
        <v>0</v>
      </c>
      <c r="EM58" s="4">
        <f t="shared" si="19"/>
        <v>0</v>
      </c>
      <c r="EN58" s="4">
        <f t="shared" si="19"/>
        <v>0</v>
      </c>
      <c r="EO58" s="4">
        <f t="shared" si="19"/>
        <v>0</v>
      </c>
      <c r="EP58" s="4">
        <f t="shared" si="19"/>
        <v>0</v>
      </c>
      <c r="EQ58" s="4">
        <f t="shared" si="19"/>
        <v>0</v>
      </c>
      <c r="ER58" s="4">
        <f t="shared" si="19"/>
        <v>0</v>
      </c>
      <c r="ES58" s="4">
        <f t="shared" si="19"/>
        <v>0</v>
      </c>
      <c r="ET58" s="4">
        <f t="shared" si="19"/>
        <v>0</v>
      </c>
      <c r="EU58" s="4">
        <f t="shared" si="19"/>
        <v>0</v>
      </c>
      <c r="EV58" s="4">
        <f t="shared" si="19"/>
        <v>0</v>
      </c>
      <c r="EW58" s="4"/>
      <c r="EX58" s="4"/>
      <c r="EY58" s="4"/>
      <c r="EZ58" s="4"/>
      <c r="FA58" s="4"/>
      <c r="FB58" s="4"/>
      <c r="FC58" s="4"/>
      <c r="FD58" s="4"/>
      <c r="FE58" s="4"/>
      <c r="FF58" s="4"/>
      <c r="FG58" s="4"/>
      <c r="FH58" s="4"/>
      <c r="FI58" s="4"/>
      <c r="FJ58" s="4"/>
      <c r="FK58" s="4"/>
      <c r="FL58" s="4"/>
      <c r="FM58" s="4"/>
      <c r="FN58" s="4"/>
      <c r="FO58" s="4"/>
      <c r="FP58" s="4"/>
      <c r="FQ58" s="4"/>
      <c r="FR58" s="4"/>
      <c r="FS58" s="4"/>
      <c r="FT58" s="4"/>
      <c r="FU58" s="4"/>
      <c r="FV58" s="4"/>
      <c r="FW58" s="4"/>
      <c r="FX58" s="4"/>
      <c r="FY58" s="4"/>
      <c r="FZ58" s="4"/>
      <c r="GA58" s="4"/>
      <c r="GB58" s="4"/>
      <c r="GC58" s="4"/>
      <c r="GD58" s="4"/>
      <c r="GE58" s="4"/>
      <c r="GF58" s="4"/>
      <c r="GG58" s="4"/>
      <c r="GH58" s="4"/>
      <c r="GI58" s="4"/>
      <c r="GJ58" s="4"/>
      <c r="GK58" s="4"/>
      <c r="GL58" s="4"/>
      <c r="GM58" s="4"/>
      <c r="GN58" s="4"/>
      <c r="GO58" s="4"/>
      <c r="GP58" s="4"/>
      <c r="GQ58" s="4"/>
      <c r="GR58" s="4"/>
      <c r="GS58" s="4"/>
      <c r="GT58" s="4"/>
      <c r="GU58" s="4"/>
      <c r="GV58" s="4"/>
      <c r="GW58" s="4"/>
      <c r="GX58" s="4">
        <v>0</v>
      </c>
    </row>
    <row r="60" spans="1:206" x14ac:dyDescent="0.2">
      <c r="A60" s="8">
        <v>50</v>
      </c>
      <c r="B60" s="8">
        <v>0</v>
      </c>
      <c r="C60" s="8">
        <v>0</v>
      </c>
      <c r="D60" s="8">
        <v>1</v>
      </c>
      <c r="E60" s="8">
        <v>201</v>
      </c>
      <c r="F60" s="8">
        <f>ROUND(Source!O58,O60)</f>
        <v>0</v>
      </c>
      <c r="G60" s="8" t="s">
        <v>18</v>
      </c>
      <c r="H60" s="8" t="s">
        <v>19</v>
      </c>
      <c r="I60" s="8"/>
      <c r="J60" s="8"/>
      <c r="K60" s="8">
        <v>201</v>
      </c>
      <c r="L60" s="8">
        <v>1</v>
      </c>
      <c r="M60" s="8">
        <v>3</v>
      </c>
      <c r="N60" s="8" t="s">
        <v>3</v>
      </c>
      <c r="O60" s="8">
        <v>0</v>
      </c>
      <c r="P60" s="8">
        <f>ROUND(Source!DG58,O60)</f>
        <v>0</v>
      </c>
      <c r="Q60" s="8"/>
      <c r="R60" s="8"/>
      <c r="S60" s="8"/>
      <c r="T60" s="8"/>
      <c r="U60" s="8"/>
      <c r="V60" s="8"/>
      <c r="W60" s="8">
        <v>0</v>
      </c>
      <c r="X60" s="8">
        <v>1</v>
      </c>
      <c r="Y60" s="8">
        <v>0</v>
      </c>
      <c r="Z60" s="8">
        <v>0</v>
      </c>
      <c r="AA60" s="8">
        <v>1</v>
      </c>
      <c r="AB60" s="8">
        <v>0</v>
      </c>
    </row>
    <row r="61" spans="1:206" x14ac:dyDescent="0.2">
      <c r="A61" s="8">
        <v>50</v>
      </c>
      <c r="B61" s="8">
        <v>0</v>
      </c>
      <c r="C61" s="8">
        <v>0</v>
      </c>
      <c r="D61" s="8">
        <v>1</v>
      </c>
      <c r="E61" s="8">
        <v>202</v>
      </c>
      <c r="F61" s="8">
        <f>ROUND(Source!P58,O61)</f>
        <v>0</v>
      </c>
      <c r="G61" s="8" t="s">
        <v>20</v>
      </c>
      <c r="H61" s="8" t="s">
        <v>21</v>
      </c>
      <c r="I61" s="8"/>
      <c r="J61" s="8"/>
      <c r="K61" s="8">
        <v>202</v>
      </c>
      <c r="L61" s="8">
        <v>2</v>
      </c>
      <c r="M61" s="8">
        <v>3</v>
      </c>
      <c r="N61" s="8" t="s">
        <v>3</v>
      </c>
      <c r="O61" s="8">
        <v>0</v>
      </c>
      <c r="P61" s="8">
        <f>ROUND(Source!DH58,O61)</f>
        <v>0</v>
      </c>
      <c r="Q61" s="8"/>
      <c r="R61" s="8"/>
      <c r="S61" s="8"/>
      <c r="T61" s="8"/>
      <c r="U61" s="8"/>
      <c r="V61" s="8"/>
      <c r="W61" s="8">
        <v>0</v>
      </c>
      <c r="X61" s="8">
        <v>1</v>
      </c>
      <c r="Y61" s="8">
        <v>0</v>
      </c>
      <c r="Z61" s="8">
        <v>0</v>
      </c>
      <c r="AA61" s="8">
        <v>1</v>
      </c>
      <c r="AB61" s="8">
        <v>0</v>
      </c>
    </row>
    <row r="62" spans="1:206" x14ac:dyDescent="0.2">
      <c r="A62" s="8">
        <v>50</v>
      </c>
      <c r="B62" s="8">
        <v>0</v>
      </c>
      <c r="C62" s="8">
        <v>0</v>
      </c>
      <c r="D62" s="8">
        <v>1</v>
      </c>
      <c r="E62" s="8">
        <v>222</v>
      </c>
      <c r="F62" s="8">
        <f>ROUND(Source!AO58,O62)</f>
        <v>0</v>
      </c>
      <c r="G62" s="8" t="s">
        <v>22</v>
      </c>
      <c r="H62" s="8" t="s">
        <v>23</v>
      </c>
      <c r="I62" s="8"/>
      <c r="J62" s="8"/>
      <c r="K62" s="8">
        <v>222</v>
      </c>
      <c r="L62" s="8">
        <v>3</v>
      </c>
      <c r="M62" s="8">
        <v>3</v>
      </c>
      <c r="N62" s="8" t="s">
        <v>3</v>
      </c>
      <c r="O62" s="8">
        <v>0</v>
      </c>
      <c r="P62" s="8">
        <f>ROUND(Source!EG58,O62)</f>
        <v>0</v>
      </c>
      <c r="Q62" s="8"/>
      <c r="R62" s="8"/>
      <c r="S62" s="8"/>
      <c r="T62" s="8"/>
      <c r="U62" s="8"/>
      <c r="V62" s="8"/>
      <c r="W62" s="8">
        <v>0</v>
      </c>
      <c r="X62" s="8">
        <v>1</v>
      </c>
      <c r="Y62" s="8">
        <v>0</v>
      </c>
      <c r="Z62" s="8">
        <v>0</v>
      </c>
      <c r="AA62" s="8">
        <v>1</v>
      </c>
      <c r="AB62" s="8">
        <v>0</v>
      </c>
    </row>
    <row r="63" spans="1:206" x14ac:dyDescent="0.2">
      <c r="A63" s="8">
        <v>50</v>
      </c>
      <c r="B63" s="8">
        <v>0</v>
      </c>
      <c r="C63" s="8">
        <v>0</v>
      </c>
      <c r="D63" s="8">
        <v>1</v>
      </c>
      <c r="E63" s="8">
        <v>225</v>
      </c>
      <c r="F63" s="8">
        <f>ROUND(Source!AV58,O63)</f>
        <v>0</v>
      </c>
      <c r="G63" s="8" t="s">
        <v>24</v>
      </c>
      <c r="H63" s="8" t="s">
        <v>25</v>
      </c>
      <c r="I63" s="8"/>
      <c r="J63" s="8"/>
      <c r="K63" s="8">
        <v>225</v>
      </c>
      <c r="L63" s="8">
        <v>4</v>
      </c>
      <c r="M63" s="8">
        <v>3</v>
      </c>
      <c r="N63" s="8" t="s">
        <v>3</v>
      </c>
      <c r="O63" s="8">
        <v>0</v>
      </c>
      <c r="P63" s="8">
        <f>ROUND(Source!EN58,O63)</f>
        <v>0</v>
      </c>
      <c r="Q63" s="8"/>
      <c r="R63" s="8"/>
      <c r="S63" s="8"/>
      <c r="T63" s="8"/>
      <c r="U63" s="8"/>
      <c r="V63" s="8"/>
      <c r="W63" s="8">
        <v>0</v>
      </c>
      <c r="X63" s="8">
        <v>1</v>
      </c>
      <c r="Y63" s="8">
        <v>0</v>
      </c>
      <c r="Z63" s="8">
        <v>0</v>
      </c>
      <c r="AA63" s="8">
        <v>1</v>
      </c>
      <c r="AB63" s="8">
        <v>0</v>
      </c>
    </row>
    <row r="64" spans="1:206" x14ac:dyDescent="0.2">
      <c r="A64" s="8">
        <v>50</v>
      </c>
      <c r="B64" s="8">
        <v>0</v>
      </c>
      <c r="C64" s="8">
        <v>0</v>
      </c>
      <c r="D64" s="8">
        <v>1</v>
      </c>
      <c r="E64" s="8">
        <v>226</v>
      </c>
      <c r="F64" s="8">
        <f>ROUND(Source!AW58,O64)</f>
        <v>0</v>
      </c>
      <c r="G64" s="8" t="s">
        <v>26</v>
      </c>
      <c r="H64" s="8" t="s">
        <v>27</v>
      </c>
      <c r="I64" s="8"/>
      <c r="J64" s="8"/>
      <c r="K64" s="8">
        <v>226</v>
      </c>
      <c r="L64" s="8">
        <v>5</v>
      </c>
      <c r="M64" s="8">
        <v>3</v>
      </c>
      <c r="N64" s="8" t="s">
        <v>3</v>
      </c>
      <c r="O64" s="8">
        <v>0</v>
      </c>
      <c r="P64" s="8">
        <f>ROUND(Source!EO58,O64)</f>
        <v>0</v>
      </c>
      <c r="Q64" s="8"/>
      <c r="R64" s="8"/>
      <c r="S64" s="8"/>
      <c r="T64" s="8"/>
      <c r="U64" s="8"/>
      <c r="V64" s="8"/>
      <c r="W64" s="8">
        <v>0</v>
      </c>
      <c r="X64" s="8">
        <v>1</v>
      </c>
      <c r="Y64" s="8">
        <v>0</v>
      </c>
      <c r="Z64" s="8">
        <v>0</v>
      </c>
      <c r="AA64" s="8">
        <v>1</v>
      </c>
      <c r="AB64" s="8">
        <v>0</v>
      </c>
    </row>
    <row r="65" spans="1:28" x14ac:dyDescent="0.2">
      <c r="A65" s="8">
        <v>50</v>
      </c>
      <c r="B65" s="8">
        <v>0</v>
      </c>
      <c r="C65" s="8">
        <v>0</v>
      </c>
      <c r="D65" s="8">
        <v>1</v>
      </c>
      <c r="E65" s="8">
        <v>227</v>
      </c>
      <c r="F65" s="8">
        <f>ROUND(Source!AX58,O65)</f>
        <v>0</v>
      </c>
      <c r="G65" s="8" t="s">
        <v>28</v>
      </c>
      <c r="H65" s="8" t="s">
        <v>29</v>
      </c>
      <c r="I65" s="8"/>
      <c r="J65" s="8"/>
      <c r="K65" s="8">
        <v>227</v>
      </c>
      <c r="L65" s="8">
        <v>6</v>
      </c>
      <c r="M65" s="8">
        <v>3</v>
      </c>
      <c r="N65" s="8" t="s">
        <v>3</v>
      </c>
      <c r="O65" s="8">
        <v>0</v>
      </c>
      <c r="P65" s="8">
        <f>ROUND(Source!EP58,O65)</f>
        <v>0</v>
      </c>
      <c r="Q65" s="8"/>
      <c r="R65" s="8"/>
      <c r="S65" s="8"/>
      <c r="T65" s="8"/>
      <c r="U65" s="8"/>
      <c r="V65" s="8"/>
      <c r="W65" s="8">
        <v>0</v>
      </c>
      <c r="X65" s="8">
        <v>1</v>
      </c>
      <c r="Y65" s="8">
        <v>0</v>
      </c>
      <c r="Z65" s="8">
        <v>0</v>
      </c>
      <c r="AA65" s="8">
        <v>1</v>
      </c>
      <c r="AB65" s="8">
        <v>0</v>
      </c>
    </row>
    <row r="66" spans="1:28" x14ac:dyDescent="0.2">
      <c r="A66" s="8">
        <v>50</v>
      </c>
      <c r="B66" s="8">
        <v>0</v>
      </c>
      <c r="C66" s="8">
        <v>0</v>
      </c>
      <c r="D66" s="8">
        <v>1</v>
      </c>
      <c r="E66" s="8">
        <v>228</v>
      </c>
      <c r="F66" s="8">
        <f>ROUND(Source!AY58,O66)</f>
        <v>0</v>
      </c>
      <c r="G66" s="8" t="s">
        <v>30</v>
      </c>
      <c r="H66" s="8" t="s">
        <v>31</v>
      </c>
      <c r="I66" s="8"/>
      <c r="J66" s="8"/>
      <c r="K66" s="8">
        <v>228</v>
      </c>
      <c r="L66" s="8">
        <v>7</v>
      </c>
      <c r="M66" s="8">
        <v>3</v>
      </c>
      <c r="N66" s="8" t="s">
        <v>3</v>
      </c>
      <c r="O66" s="8">
        <v>0</v>
      </c>
      <c r="P66" s="8">
        <f>ROUND(Source!EQ58,O66)</f>
        <v>0</v>
      </c>
      <c r="Q66" s="8"/>
      <c r="R66" s="8"/>
      <c r="S66" s="8"/>
      <c r="T66" s="8"/>
      <c r="U66" s="8"/>
      <c r="V66" s="8"/>
      <c r="W66" s="8">
        <v>0</v>
      </c>
      <c r="X66" s="8">
        <v>1</v>
      </c>
      <c r="Y66" s="8">
        <v>0</v>
      </c>
      <c r="Z66" s="8">
        <v>0</v>
      </c>
      <c r="AA66" s="8">
        <v>1</v>
      </c>
      <c r="AB66" s="8">
        <v>0</v>
      </c>
    </row>
    <row r="67" spans="1:28" x14ac:dyDescent="0.2">
      <c r="A67" s="8">
        <v>50</v>
      </c>
      <c r="B67" s="8">
        <v>0</v>
      </c>
      <c r="C67" s="8">
        <v>0</v>
      </c>
      <c r="D67" s="8">
        <v>1</v>
      </c>
      <c r="E67" s="8">
        <v>216</v>
      </c>
      <c r="F67" s="8">
        <f>ROUND(Source!AP58,O67)</f>
        <v>0</v>
      </c>
      <c r="G67" s="8" t="s">
        <v>32</v>
      </c>
      <c r="H67" s="8" t="s">
        <v>33</v>
      </c>
      <c r="I67" s="8"/>
      <c r="J67" s="8"/>
      <c r="K67" s="8">
        <v>216</v>
      </c>
      <c r="L67" s="8">
        <v>8</v>
      </c>
      <c r="M67" s="8">
        <v>3</v>
      </c>
      <c r="N67" s="8" t="s">
        <v>3</v>
      </c>
      <c r="O67" s="8">
        <v>0</v>
      </c>
      <c r="P67" s="8">
        <f>ROUND(Source!EH58,O67)</f>
        <v>0</v>
      </c>
      <c r="Q67" s="8"/>
      <c r="R67" s="8"/>
      <c r="S67" s="8"/>
      <c r="T67" s="8"/>
      <c r="U67" s="8"/>
      <c r="V67" s="8"/>
      <c r="W67" s="8">
        <v>0</v>
      </c>
      <c r="X67" s="8">
        <v>1</v>
      </c>
      <c r="Y67" s="8">
        <v>0</v>
      </c>
      <c r="Z67" s="8">
        <v>0</v>
      </c>
      <c r="AA67" s="8">
        <v>1</v>
      </c>
      <c r="AB67" s="8">
        <v>0</v>
      </c>
    </row>
    <row r="68" spans="1:28" x14ac:dyDescent="0.2">
      <c r="A68" s="8">
        <v>50</v>
      </c>
      <c r="B68" s="8">
        <v>0</v>
      </c>
      <c r="C68" s="8">
        <v>0</v>
      </c>
      <c r="D68" s="8">
        <v>1</v>
      </c>
      <c r="E68" s="8">
        <v>223</v>
      </c>
      <c r="F68" s="8">
        <f>ROUND(Source!AQ58,O68)</f>
        <v>0</v>
      </c>
      <c r="G68" s="8" t="s">
        <v>34</v>
      </c>
      <c r="H68" s="8" t="s">
        <v>35</v>
      </c>
      <c r="I68" s="8"/>
      <c r="J68" s="8"/>
      <c r="K68" s="8">
        <v>223</v>
      </c>
      <c r="L68" s="8">
        <v>9</v>
      </c>
      <c r="M68" s="8">
        <v>3</v>
      </c>
      <c r="N68" s="8" t="s">
        <v>3</v>
      </c>
      <c r="O68" s="8">
        <v>0</v>
      </c>
      <c r="P68" s="8">
        <f>ROUND(Source!EI58,O68)</f>
        <v>0</v>
      </c>
      <c r="Q68" s="8"/>
      <c r="R68" s="8"/>
      <c r="S68" s="8"/>
      <c r="T68" s="8"/>
      <c r="U68" s="8"/>
      <c r="V68" s="8"/>
      <c r="W68" s="8">
        <v>0</v>
      </c>
      <c r="X68" s="8">
        <v>1</v>
      </c>
      <c r="Y68" s="8">
        <v>0</v>
      </c>
      <c r="Z68" s="8">
        <v>0</v>
      </c>
      <c r="AA68" s="8">
        <v>1</v>
      </c>
      <c r="AB68" s="8">
        <v>0</v>
      </c>
    </row>
    <row r="69" spans="1:28" x14ac:dyDescent="0.2">
      <c r="A69" s="8">
        <v>50</v>
      </c>
      <c r="B69" s="8">
        <v>0</v>
      </c>
      <c r="C69" s="8">
        <v>0</v>
      </c>
      <c r="D69" s="8">
        <v>1</v>
      </c>
      <c r="E69" s="8">
        <v>229</v>
      </c>
      <c r="F69" s="8">
        <f>ROUND(Source!AZ58,O69)</f>
        <v>0</v>
      </c>
      <c r="G69" s="8" t="s">
        <v>36</v>
      </c>
      <c r="H69" s="8" t="s">
        <v>37</v>
      </c>
      <c r="I69" s="8"/>
      <c r="J69" s="8"/>
      <c r="K69" s="8">
        <v>229</v>
      </c>
      <c r="L69" s="8">
        <v>10</v>
      </c>
      <c r="M69" s="8">
        <v>3</v>
      </c>
      <c r="N69" s="8" t="s">
        <v>3</v>
      </c>
      <c r="O69" s="8">
        <v>0</v>
      </c>
      <c r="P69" s="8">
        <f>ROUND(Source!ER58,O69)</f>
        <v>0</v>
      </c>
      <c r="Q69" s="8"/>
      <c r="R69" s="8"/>
      <c r="S69" s="8"/>
      <c r="T69" s="8"/>
      <c r="U69" s="8"/>
      <c r="V69" s="8"/>
      <c r="W69" s="8">
        <v>0</v>
      </c>
      <c r="X69" s="8">
        <v>1</v>
      </c>
      <c r="Y69" s="8">
        <v>0</v>
      </c>
      <c r="Z69" s="8">
        <v>0</v>
      </c>
      <c r="AA69" s="8">
        <v>1</v>
      </c>
      <c r="AB69" s="8">
        <v>0</v>
      </c>
    </row>
    <row r="70" spans="1:28" x14ac:dyDescent="0.2">
      <c r="A70" s="8">
        <v>50</v>
      </c>
      <c r="B70" s="8">
        <v>0</v>
      </c>
      <c r="C70" s="8">
        <v>0</v>
      </c>
      <c r="D70" s="8">
        <v>1</v>
      </c>
      <c r="E70" s="8">
        <v>203</v>
      </c>
      <c r="F70" s="8">
        <f>ROUND(Source!Q58,O70)</f>
        <v>0</v>
      </c>
      <c r="G70" s="8" t="s">
        <v>38</v>
      </c>
      <c r="H70" s="8" t="s">
        <v>39</v>
      </c>
      <c r="I70" s="8"/>
      <c r="J70" s="8"/>
      <c r="K70" s="8">
        <v>203</v>
      </c>
      <c r="L70" s="8">
        <v>11</v>
      </c>
      <c r="M70" s="8">
        <v>3</v>
      </c>
      <c r="N70" s="8" t="s">
        <v>3</v>
      </c>
      <c r="O70" s="8">
        <v>0</v>
      </c>
      <c r="P70" s="8">
        <f>ROUND(Source!DI58,O70)</f>
        <v>0</v>
      </c>
      <c r="Q70" s="8"/>
      <c r="R70" s="8"/>
      <c r="S70" s="8"/>
      <c r="T70" s="8"/>
      <c r="U70" s="8"/>
      <c r="V70" s="8"/>
      <c r="W70" s="8">
        <v>0</v>
      </c>
      <c r="X70" s="8">
        <v>1</v>
      </c>
      <c r="Y70" s="8">
        <v>0</v>
      </c>
      <c r="Z70" s="8">
        <v>0</v>
      </c>
      <c r="AA70" s="8">
        <v>1</v>
      </c>
      <c r="AB70" s="8">
        <v>0</v>
      </c>
    </row>
    <row r="71" spans="1:28" x14ac:dyDescent="0.2">
      <c r="A71" s="8">
        <v>50</v>
      </c>
      <c r="B71" s="8">
        <v>0</v>
      </c>
      <c r="C71" s="8">
        <v>0</v>
      </c>
      <c r="D71" s="8">
        <v>1</v>
      </c>
      <c r="E71" s="8">
        <v>231</v>
      </c>
      <c r="F71" s="8">
        <f>ROUND(Source!BB58,O71)</f>
        <v>0</v>
      </c>
      <c r="G71" s="8" t="s">
        <v>40</v>
      </c>
      <c r="H71" s="8" t="s">
        <v>41</v>
      </c>
      <c r="I71" s="8"/>
      <c r="J71" s="8"/>
      <c r="K71" s="8">
        <v>231</v>
      </c>
      <c r="L71" s="8">
        <v>12</v>
      </c>
      <c r="M71" s="8">
        <v>3</v>
      </c>
      <c r="N71" s="8" t="s">
        <v>3</v>
      </c>
      <c r="O71" s="8">
        <v>0</v>
      </c>
      <c r="P71" s="8">
        <f>ROUND(Source!ET58,O71)</f>
        <v>0</v>
      </c>
      <c r="Q71" s="8"/>
      <c r="R71" s="8"/>
      <c r="S71" s="8"/>
      <c r="T71" s="8"/>
      <c r="U71" s="8"/>
      <c r="V71" s="8"/>
      <c r="W71" s="8">
        <v>0</v>
      </c>
      <c r="X71" s="8">
        <v>1</v>
      </c>
      <c r="Y71" s="8">
        <v>0</v>
      </c>
      <c r="Z71" s="8">
        <v>0</v>
      </c>
      <c r="AA71" s="8">
        <v>1</v>
      </c>
      <c r="AB71" s="8">
        <v>0</v>
      </c>
    </row>
    <row r="72" spans="1:28" x14ac:dyDescent="0.2">
      <c r="A72" s="8">
        <v>50</v>
      </c>
      <c r="B72" s="8">
        <v>0</v>
      </c>
      <c r="C72" s="8">
        <v>0</v>
      </c>
      <c r="D72" s="8">
        <v>1</v>
      </c>
      <c r="E72" s="8">
        <v>204</v>
      </c>
      <c r="F72" s="8">
        <f>ROUND(Source!R58,O72)</f>
        <v>0</v>
      </c>
      <c r="G72" s="8" t="s">
        <v>42</v>
      </c>
      <c r="H72" s="8" t="s">
        <v>43</v>
      </c>
      <c r="I72" s="8"/>
      <c r="J72" s="8"/>
      <c r="K72" s="8">
        <v>204</v>
      </c>
      <c r="L72" s="8">
        <v>13</v>
      </c>
      <c r="M72" s="8">
        <v>3</v>
      </c>
      <c r="N72" s="8" t="s">
        <v>3</v>
      </c>
      <c r="O72" s="8">
        <v>0</v>
      </c>
      <c r="P72" s="8">
        <f>ROUND(Source!DJ58,O72)</f>
        <v>0</v>
      </c>
      <c r="Q72" s="8"/>
      <c r="R72" s="8"/>
      <c r="S72" s="8"/>
      <c r="T72" s="8"/>
      <c r="U72" s="8"/>
      <c r="V72" s="8"/>
      <c r="W72" s="8">
        <v>0</v>
      </c>
      <c r="X72" s="8">
        <v>1</v>
      </c>
      <c r="Y72" s="8">
        <v>0</v>
      </c>
      <c r="Z72" s="8">
        <v>0</v>
      </c>
      <c r="AA72" s="8">
        <v>1</v>
      </c>
      <c r="AB72" s="8">
        <v>0</v>
      </c>
    </row>
    <row r="73" spans="1:28" x14ac:dyDescent="0.2">
      <c r="A73" s="8">
        <v>50</v>
      </c>
      <c r="B73" s="8">
        <v>0</v>
      </c>
      <c r="C73" s="8">
        <v>0</v>
      </c>
      <c r="D73" s="8">
        <v>1</v>
      </c>
      <c r="E73" s="8">
        <v>205</v>
      </c>
      <c r="F73" s="8">
        <f>ROUND(Source!S58,O73)</f>
        <v>0</v>
      </c>
      <c r="G73" s="8" t="s">
        <v>44</v>
      </c>
      <c r="H73" s="8" t="s">
        <v>45</v>
      </c>
      <c r="I73" s="8"/>
      <c r="J73" s="8"/>
      <c r="K73" s="8">
        <v>205</v>
      </c>
      <c r="L73" s="8">
        <v>14</v>
      </c>
      <c r="M73" s="8">
        <v>3</v>
      </c>
      <c r="N73" s="8" t="s">
        <v>3</v>
      </c>
      <c r="O73" s="8">
        <v>0</v>
      </c>
      <c r="P73" s="8">
        <f>ROUND(Source!DK58,O73)</f>
        <v>0</v>
      </c>
      <c r="Q73" s="8"/>
      <c r="R73" s="8"/>
      <c r="S73" s="8"/>
      <c r="T73" s="8"/>
      <c r="U73" s="8"/>
      <c r="V73" s="8"/>
      <c r="W73" s="8">
        <v>0</v>
      </c>
      <c r="X73" s="8">
        <v>1</v>
      </c>
      <c r="Y73" s="8">
        <v>0</v>
      </c>
      <c r="Z73" s="8">
        <v>0</v>
      </c>
      <c r="AA73" s="8">
        <v>1</v>
      </c>
      <c r="AB73" s="8">
        <v>0</v>
      </c>
    </row>
    <row r="74" spans="1:28" x14ac:dyDescent="0.2">
      <c r="A74" s="8">
        <v>50</v>
      </c>
      <c r="B74" s="8">
        <v>0</v>
      </c>
      <c r="C74" s="8">
        <v>0</v>
      </c>
      <c r="D74" s="8">
        <v>1</v>
      </c>
      <c r="E74" s="8">
        <v>232</v>
      </c>
      <c r="F74" s="8">
        <f>ROUND(Source!BC58,O74)</f>
        <v>0</v>
      </c>
      <c r="G74" s="8" t="s">
        <v>46</v>
      </c>
      <c r="H74" s="8" t="s">
        <v>47</v>
      </c>
      <c r="I74" s="8"/>
      <c r="J74" s="8"/>
      <c r="K74" s="8">
        <v>232</v>
      </c>
      <c r="L74" s="8">
        <v>15</v>
      </c>
      <c r="M74" s="8">
        <v>3</v>
      </c>
      <c r="N74" s="8" t="s">
        <v>3</v>
      </c>
      <c r="O74" s="8">
        <v>0</v>
      </c>
      <c r="P74" s="8">
        <f>ROUND(Source!EU58,O74)</f>
        <v>0</v>
      </c>
      <c r="Q74" s="8"/>
      <c r="R74" s="8"/>
      <c r="S74" s="8"/>
      <c r="T74" s="8"/>
      <c r="U74" s="8"/>
      <c r="V74" s="8"/>
      <c r="W74" s="8">
        <v>0</v>
      </c>
      <c r="X74" s="8">
        <v>1</v>
      </c>
      <c r="Y74" s="8">
        <v>0</v>
      </c>
      <c r="Z74" s="8">
        <v>0</v>
      </c>
      <c r="AA74" s="8">
        <v>1</v>
      </c>
      <c r="AB74" s="8">
        <v>0</v>
      </c>
    </row>
    <row r="75" spans="1:28" x14ac:dyDescent="0.2">
      <c r="A75" s="8">
        <v>50</v>
      </c>
      <c r="B75" s="8">
        <v>0</v>
      </c>
      <c r="C75" s="8">
        <v>0</v>
      </c>
      <c r="D75" s="8">
        <v>1</v>
      </c>
      <c r="E75" s="8">
        <v>214</v>
      </c>
      <c r="F75" s="8">
        <f>ROUND(Source!AS58,O75)</f>
        <v>0</v>
      </c>
      <c r="G75" s="8" t="s">
        <v>48</v>
      </c>
      <c r="H75" s="8" t="s">
        <v>49</v>
      </c>
      <c r="I75" s="8"/>
      <c r="J75" s="8"/>
      <c r="K75" s="8">
        <v>214</v>
      </c>
      <c r="L75" s="8">
        <v>16</v>
      </c>
      <c r="M75" s="8">
        <v>3</v>
      </c>
      <c r="N75" s="8" t="s">
        <v>3</v>
      </c>
      <c r="O75" s="8">
        <v>0</v>
      </c>
      <c r="P75" s="8">
        <f>ROUND(Source!EK58,O75)</f>
        <v>0</v>
      </c>
      <c r="Q75" s="8"/>
      <c r="R75" s="8"/>
      <c r="S75" s="8"/>
      <c r="T75" s="8"/>
      <c r="U75" s="8"/>
      <c r="V75" s="8"/>
      <c r="W75" s="8">
        <v>0</v>
      </c>
      <c r="X75" s="8">
        <v>1</v>
      </c>
      <c r="Y75" s="8">
        <v>0</v>
      </c>
      <c r="Z75" s="8">
        <v>0</v>
      </c>
      <c r="AA75" s="8">
        <v>1</v>
      </c>
      <c r="AB75" s="8">
        <v>0</v>
      </c>
    </row>
    <row r="76" spans="1:28" x14ac:dyDescent="0.2">
      <c r="A76" s="8">
        <v>50</v>
      </c>
      <c r="B76" s="8">
        <v>0</v>
      </c>
      <c r="C76" s="8">
        <v>0</v>
      </c>
      <c r="D76" s="8">
        <v>1</v>
      </c>
      <c r="E76" s="8">
        <v>215</v>
      </c>
      <c r="F76" s="8">
        <f>ROUND(Source!AT58,O76)</f>
        <v>0</v>
      </c>
      <c r="G76" s="8" t="s">
        <v>50</v>
      </c>
      <c r="H76" s="8" t="s">
        <v>51</v>
      </c>
      <c r="I76" s="8"/>
      <c r="J76" s="8"/>
      <c r="K76" s="8">
        <v>215</v>
      </c>
      <c r="L76" s="8">
        <v>17</v>
      </c>
      <c r="M76" s="8">
        <v>3</v>
      </c>
      <c r="N76" s="8" t="s">
        <v>3</v>
      </c>
      <c r="O76" s="8">
        <v>0</v>
      </c>
      <c r="P76" s="8">
        <f>ROUND(Source!EL58,O76)</f>
        <v>0</v>
      </c>
      <c r="Q76" s="8"/>
      <c r="R76" s="8"/>
      <c r="S76" s="8"/>
      <c r="T76" s="8"/>
      <c r="U76" s="8"/>
      <c r="V76" s="8"/>
      <c r="W76" s="8">
        <v>0</v>
      </c>
      <c r="X76" s="8">
        <v>1</v>
      </c>
      <c r="Y76" s="8">
        <v>0</v>
      </c>
      <c r="Z76" s="8">
        <v>0</v>
      </c>
      <c r="AA76" s="8">
        <v>1</v>
      </c>
      <c r="AB76" s="8">
        <v>0</v>
      </c>
    </row>
    <row r="77" spans="1:28" x14ac:dyDescent="0.2">
      <c r="A77" s="8">
        <v>50</v>
      </c>
      <c r="B77" s="8">
        <v>0</v>
      </c>
      <c r="C77" s="8">
        <v>0</v>
      </c>
      <c r="D77" s="8">
        <v>1</v>
      </c>
      <c r="E77" s="8">
        <v>217</v>
      </c>
      <c r="F77" s="8">
        <f>ROUND(Source!AU58,O77)</f>
        <v>0</v>
      </c>
      <c r="G77" s="8" t="s">
        <v>52</v>
      </c>
      <c r="H77" s="8" t="s">
        <v>53</v>
      </c>
      <c r="I77" s="8"/>
      <c r="J77" s="8"/>
      <c r="K77" s="8">
        <v>217</v>
      </c>
      <c r="L77" s="8">
        <v>18</v>
      </c>
      <c r="M77" s="8">
        <v>3</v>
      </c>
      <c r="N77" s="8" t="s">
        <v>3</v>
      </c>
      <c r="O77" s="8">
        <v>0</v>
      </c>
      <c r="P77" s="8">
        <f>ROUND(Source!EM58,O77)</f>
        <v>0</v>
      </c>
      <c r="Q77" s="8"/>
      <c r="R77" s="8"/>
      <c r="S77" s="8"/>
      <c r="T77" s="8"/>
      <c r="U77" s="8"/>
      <c r="V77" s="8"/>
      <c r="W77" s="8">
        <v>0</v>
      </c>
      <c r="X77" s="8">
        <v>1</v>
      </c>
      <c r="Y77" s="8">
        <v>0</v>
      </c>
      <c r="Z77" s="8">
        <v>0</v>
      </c>
      <c r="AA77" s="8">
        <v>1</v>
      </c>
      <c r="AB77" s="8">
        <v>0</v>
      </c>
    </row>
    <row r="78" spans="1:28" x14ac:dyDescent="0.2">
      <c r="A78" s="8">
        <v>50</v>
      </c>
      <c r="B78" s="8">
        <v>0</v>
      </c>
      <c r="C78" s="8">
        <v>0</v>
      </c>
      <c r="D78" s="8">
        <v>1</v>
      </c>
      <c r="E78" s="8">
        <v>230</v>
      </c>
      <c r="F78" s="8">
        <f>ROUND(Source!BA58,O78)</f>
        <v>0</v>
      </c>
      <c r="G78" s="8" t="s">
        <v>54</v>
      </c>
      <c r="H78" s="8" t="s">
        <v>55</v>
      </c>
      <c r="I78" s="8"/>
      <c r="J78" s="8"/>
      <c r="K78" s="8">
        <v>230</v>
      </c>
      <c r="L78" s="8">
        <v>19</v>
      </c>
      <c r="M78" s="8">
        <v>3</v>
      </c>
      <c r="N78" s="8" t="s">
        <v>3</v>
      </c>
      <c r="O78" s="8">
        <v>0</v>
      </c>
      <c r="P78" s="8">
        <f>ROUND(Source!ES58,O78)</f>
        <v>0</v>
      </c>
      <c r="Q78" s="8"/>
      <c r="R78" s="8"/>
      <c r="S78" s="8"/>
      <c r="T78" s="8"/>
      <c r="U78" s="8"/>
      <c r="V78" s="8"/>
      <c r="W78" s="8">
        <v>0</v>
      </c>
      <c r="X78" s="8">
        <v>1</v>
      </c>
      <c r="Y78" s="8">
        <v>0</v>
      </c>
      <c r="Z78" s="8">
        <v>0</v>
      </c>
      <c r="AA78" s="8">
        <v>1</v>
      </c>
      <c r="AB78" s="8">
        <v>0</v>
      </c>
    </row>
    <row r="79" spans="1:28" x14ac:dyDescent="0.2">
      <c r="A79" s="8">
        <v>50</v>
      </c>
      <c r="B79" s="8">
        <v>0</v>
      </c>
      <c r="C79" s="8">
        <v>0</v>
      </c>
      <c r="D79" s="8">
        <v>1</v>
      </c>
      <c r="E79" s="8">
        <v>206</v>
      </c>
      <c r="F79" s="8">
        <f>ROUND(Source!T58,O79)</f>
        <v>0</v>
      </c>
      <c r="G79" s="8" t="s">
        <v>56</v>
      </c>
      <c r="H79" s="8" t="s">
        <v>57</v>
      </c>
      <c r="I79" s="8"/>
      <c r="J79" s="8"/>
      <c r="K79" s="8">
        <v>206</v>
      </c>
      <c r="L79" s="8">
        <v>20</v>
      </c>
      <c r="M79" s="8">
        <v>3</v>
      </c>
      <c r="N79" s="8" t="s">
        <v>3</v>
      </c>
      <c r="O79" s="8">
        <v>0</v>
      </c>
      <c r="P79" s="8">
        <f>ROUND(Source!DL58,O79)</f>
        <v>0</v>
      </c>
      <c r="Q79" s="8"/>
      <c r="R79" s="8"/>
      <c r="S79" s="8"/>
      <c r="T79" s="8"/>
      <c r="U79" s="8"/>
      <c r="V79" s="8"/>
      <c r="W79" s="8">
        <v>0</v>
      </c>
      <c r="X79" s="8">
        <v>1</v>
      </c>
      <c r="Y79" s="8">
        <v>0</v>
      </c>
      <c r="Z79" s="8">
        <v>0</v>
      </c>
      <c r="AA79" s="8">
        <v>1</v>
      </c>
      <c r="AB79" s="8">
        <v>0</v>
      </c>
    </row>
    <row r="80" spans="1:28" x14ac:dyDescent="0.2">
      <c r="A80" s="8">
        <v>50</v>
      </c>
      <c r="B80" s="8">
        <v>0</v>
      </c>
      <c r="C80" s="8">
        <v>0</v>
      </c>
      <c r="D80" s="8">
        <v>1</v>
      </c>
      <c r="E80" s="8">
        <v>207</v>
      </c>
      <c r="F80" s="8">
        <f>ROUND(Source!U58,O80)</f>
        <v>0</v>
      </c>
      <c r="G80" s="8" t="s">
        <v>58</v>
      </c>
      <c r="H80" s="8" t="s">
        <v>59</v>
      </c>
      <c r="I80" s="8"/>
      <c r="J80" s="8"/>
      <c r="K80" s="8">
        <v>207</v>
      </c>
      <c r="L80" s="8">
        <v>21</v>
      </c>
      <c r="M80" s="8">
        <v>3</v>
      </c>
      <c r="N80" s="8" t="s">
        <v>3</v>
      </c>
      <c r="O80" s="8">
        <v>7</v>
      </c>
      <c r="P80" s="8">
        <f>ROUND(Source!DM58,O80)</f>
        <v>0</v>
      </c>
      <c r="Q80" s="8"/>
      <c r="R80" s="8"/>
      <c r="S80" s="8"/>
      <c r="T80" s="8"/>
      <c r="U80" s="8"/>
      <c r="V80" s="8"/>
      <c r="W80" s="8">
        <v>0</v>
      </c>
      <c r="X80" s="8">
        <v>1</v>
      </c>
      <c r="Y80" s="8">
        <v>0</v>
      </c>
      <c r="Z80" s="8">
        <v>0</v>
      </c>
      <c r="AA80" s="8">
        <v>1</v>
      </c>
      <c r="AB80" s="8">
        <v>0</v>
      </c>
    </row>
    <row r="81" spans="1:206" x14ac:dyDescent="0.2">
      <c r="A81" s="8">
        <v>50</v>
      </c>
      <c r="B81" s="8">
        <v>0</v>
      </c>
      <c r="C81" s="8">
        <v>0</v>
      </c>
      <c r="D81" s="8">
        <v>1</v>
      </c>
      <c r="E81" s="8">
        <v>208</v>
      </c>
      <c r="F81" s="8">
        <f>ROUND(Source!V58,O81)</f>
        <v>0</v>
      </c>
      <c r="G81" s="8" t="s">
        <v>60</v>
      </c>
      <c r="H81" s="8" t="s">
        <v>61</v>
      </c>
      <c r="I81" s="8"/>
      <c r="J81" s="8"/>
      <c r="K81" s="8">
        <v>208</v>
      </c>
      <c r="L81" s="8">
        <v>22</v>
      </c>
      <c r="M81" s="8">
        <v>3</v>
      </c>
      <c r="N81" s="8" t="s">
        <v>3</v>
      </c>
      <c r="O81" s="8">
        <v>7</v>
      </c>
      <c r="P81" s="8">
        <f>ROUND(Source!DN58,O81)</f>
        <v>0</v>
      </c>
      <c r="Q81" s="8"/>
      <c r="R81" s="8"/>
      <c r="S81" s="8"/>
      <c r="T81" s="8"/>
      <c r="U81" s="8"/>
      <c r="V81" s="8"/>
      <c r="W81" s="8">
        <v>0</v>
      </c>
      <c r="X81" s="8">
        <v>1</v>
      </c>
      <c r="Y81" s="8">
        <v>0</v>
      </c>
      <c r="Z81" s="8">
        <v>0</v>
      </c>
      <c r="AA81" s="8">
        <v>1</v>
      </c>
      <c r="AB81" s="8">
        <v>0</v>
      </c>
    </row>
    <row r="82" spans="1:206" x14ac:dyDescent="0.2">
      <c r="A82" s="8">
        <v>50</v>
      </c>
      <c r="B82" s="8">
        <v>0</v>
      </c>
      <c r="C82" s="8">
        <v>0</v>
      </c>
      <c r="D82" s="8">
        <v>1</v>
      </c>
      <c r="E82" s="8">
        <v>209</v>
      </c>
      <c r="F82" s="8">
        <f>ROUND(Source!W58,O82)</f>
        <v>0</v>
      </c>
      <c r="G82" s="8" t="s">
        <v>62</v>
      </c>
      <c r="H82" s="8" t="s">
        <v>63</v>
      </c>
      <c r="I82" s="8"/>
      <c r="J82" s="8"/>
      <c r="K82" s="8">
        <v>209</v>
      </c>
      <c r="L82" s="8">
        <v>23</v>
      </c>
      <c r="M82" s="8">
        <v>3</v>
      </c>
      <c r="N82" s="8" t="s">
        <v>3</v>
      </c>
      <c r="O82" s="8">
        <v>0</v>
      </c>
      <c r="P82" s="8">
        <f>ROUND(Source!DO58,O82)</f>
        <v>0</v>
      </c>
      <c r="Q82" s="8"/>
      <c r="R82" s="8"/>
      <c r="S82" s="8"/>
      <c r="T82" s="8"/>
      <c r="U82" s="8"/>
      <c r="V82" s="8"/>
      <c r="W82" s="8">
        <v>0</v>
      </c>
      <c r="X82" s="8">
        <v>1</v>
      </c>
      <c r="Y82" s="8">
        <v>0</v>
      </c>
      <c r="Z82" s="8">
        <v>0</v>
      </c>
      <c r="AA82" s="8">
        <v>1</v>
      </c>
      <c r="AB82" s="8">
        <v>0</v>
      </c>
    </row>
    <row r="83" spans="1:206" x14ac:dyDescent="0.2">
      <c r="A83" s="8">
        <v>50</v>
      </c>
      <c r="B83" s="8">
        <v>0</v>
      </c>
      <c r="C83" s="8">
        <v>0</v>
      </c>
      <c r="D83" s="8">
        <v>1</v>
      </c>
      <c r="E83" s="8">
        <v>233</v>
      </c>
      <c r="F83" s="8">
        <f>ROUND(Source!BD58,O83)</f>
        <v>0</v>
      </c>
      <c r="G83" s="8" t="s">
        <v>64</v>
      </c>
      <c r="H83" s="8" t="s">
        <v>65</v>
      </c>
      <c r="I83" s="8"/>
      <c r="J83" s="8"/>
      <c r="K83" s="8">
        <v>233</v>
      </c>
      <c r="L83" s="8">
        <v>24</v>
      </c>
      <c r="M83" s="8">
        <v>3</v>
      </c>
      <c r="N83" s="8" t="s">
        <v>3</v>
      </c>
      <c r="O83" s="8">
        <v>0</v>
      </c>
      <c r="P83" s="8">
        <f>ROUND(Source!EV58,O83)</f>
        <v>0</v>
      </c>
      <c r="Q83" s="8"/>
      <c r="R83" s="8"/>
      <c r="S83" s="8"/>
      <c r="T83" s="8"/>
      <c r="U83" s="8"/>
      <c r="V83" s="8"/>
      <c r="W83" s="8">
        <v>0</v>
      </c>
      <c r="X83" s="8">
        <v>1</v>
      </c>
      <c r="Y83" s="8">
        <v>0</v>
      </c>
      <c r="Z83" s="8">
        <v>0</v>
      </c>
      <c r="AA83" s="8">
        <v>1</v>
      </c>
      <c r="AB83" s="8">
        <v>0</v>
      </c>
    </row>
    <row r="84" spans="1:206" x14ac:dyDescent="0.2">
      <c r="A84" s="8">
        <v>50</v>
      </c>
      <c r="B84" s="8">
        <v>0</v>
      </c>
      <c r="C84" s="8">
        <v>0</v>
      </c>
      <c r="D84" s="8">
        <v>1</v>
      </c>
      <c r="E84" s="8">
        <v>210</v>
      </c>
      <c r="F84" s="8">
        <f>ROUND(Source!X58,O84)</f>
        <v>0</v>
      </c>
      <c r="G84" s="8" t="s">
        <v>66</v>
      </c>
      <c r="H84" s="8" t="s">
        <v>67</v>
      </c>
      <c r="I84" s="8"/>
      <c r="J84" s="8"/>
      <c r="K84" s="8">
        <v>210</v>
      </c>
      <c r="L84" s="8">
        <v>25</v>
      </c>
      <c r="M84" s="8">
        <v>3</v>
      </c>
      <c r="N84" s="8" t="s">
        <v>3</v>
      </c>
      <c r="O84" s="8">
        <v>0</v>
      </c>
      <c r="P84" s="8">
        <f>ROUND(Source!DP58,O84)</f>
        <v>0</v>
      </c>
      <c r="Q84" s="8"/>
      <c r="R84" s="8"/>
      <c r="S84" s="8"/>
      <c r="T84" s="8"/>
      <c r="U84" s="8"/>
      <c r="V84" s="8"/>
      <c r="W84" s="8">
        <v>0</v>
      </c>
      <c r="X84" s="8">
        <v>1</v>
      </c>
      <c r="Y84" s="8">
        <v>0</v>
      </c>
      <c r="Z84" s="8">
        <v>0</v>
      </c>
      <c r="AA84" s="8">
        <v>1</v>
      </c>
      <c r="AB84" s="8">
        <v>0</v>
      </c>
    </row>
    <row r="85" spans="1:206" x14ac:dyDescent="0.2">
      <c r="A85" s="8">
        <v>50</v>
      </c>
      <c r="B85" s="8">
        <v>0</v>
      </c>
      <c r="C85" s="8">
        <v>0</v>
      </c>
      <c r="D85" s="8">
        <v>1</v>
      </c>
      <c r="E85" s="8">
        <v>211</v>
      </c>
      <c r="F85" s="8">
        <f>ROUND(Source!Y58,O85)</f>
        <v>0</v>
      </c>
      <c r="G85" s="8" t="s">
        <v>68</v>
      </c>
      <c r="H85" s="8" t="s">
        <v>69</v>
      </c>
      <c r="I85" s="8"/>
      <c r="J85" s="8"/>
      <c r="K85" s="8">
        <v>211</v>
      </c>
      <c r="L85" s="8">
        <v>26</v>
      </c>
      <c r="M85" s="8">
        <v>3</v>
      </c>
      <c r="N85" s="8" t="s">
        <v>3</v>
      </c>
      <c r="O85" s="8">
        <v>0</v>
      </c>
      <c r="P85" s="8">
        <f>ROUND(Source!DQ58,O85)</f>
        <v>0</v>
      </c>
      <c r="Q85" s="8"/>
      <c r="R85" s="8"/>
      <c r="S85" s="8"/>
      <c r="T85" s="8"/>
      <c r="U85" s="8"/>
      <c r="V85" s="8"/>
      <c r="W85" s="8">
        <v>0</v>
      </c>
      <c r="X85" s="8">
        <v>1</v>
      </c>
      <c r="Y85" s="8">
        <v>0</v>
      </c>
      <c r="Z85" s="8">
        <v>0</v>
      </c>
      <c r="AA85" s="8">
        <v>1</v>
      </c>
      <c r="AB85" s="8">
        <v>0</v>
      </c>
    </row>
    <row r="86" spans="1:206" x14ac:dyDescent="0.2">
      <c r="A86" s="8">
        <v>50</v>
      </c>
      <c r="B86" s="8">
        <v>0</v>
      </c>
      <c r="C86" s="8">
        <v>0</v>
      </c>
      <c r="D86" s="8">
        <v>1</v>
      </c>
      <c r="E86" s="8">
        <v>224</v>
      </c>
      <c r="F86" s="8">
        <f>ROUND(Source!AR58,O86)</f>
        <v>0</v>
      </c>
      <c r="G86" s="8" t="s">
        <v>70</v>
      </c>
      <c r="H86" s="8" t="s">
        <v>71</v>
      </c>
      <c r="I86" s="8"/>
      <c r="J86" s="8"/>
      <c r="K86" s="8">
        <v>224</v>
      </c>
      <c r="L86" s="8">
        <v>27</v>
      </c>
      <c r="M86" s="8">
        <v>3</v>
      </c>
      <c r="N86" s="8" t="s">
        <v>3</v>
      </c>
      <c r="O86" s="8">
        <v>0</v>
      </c>
      <c r="P86" s="8">
        <f>ROUND(Source!EJ58,O86)</f>
        <v>0</v>
      </c>
      <c r="Q86" s="8"/>
      <c r="R86" s="8"/>
      <c r="S86" s="8"/>
      <c r="T86" s="8"/>
      <c r="U86" s="8"/>
      <c r="V86" s="8"/>
      <c r="W86" s="8">
        <v>0</v>
      </c>
      <c r="X86" s="8">
        <v>1</v>
      </c>
      <c r="Y86" s="8">
        <v>0</v>
      </c>
      <c r="Z86" s="8">
        <v>0</v>
      </c>
      <c r="AA86" s="8">
        <v>1</v>
      </c>
      <c r="AB86" s="8">
        <v>0</v>
      </c>
    </row>
    <row r="88" spans="1:206" x14ac:dyDescent="0.2">
      <c r="A88" s="1">
        <v>3</v>
      </c>
      <c r="B88" s="1">
        <v>0</v>
      </c>
      <c r="C88" s="1"/>
      <c r="D88" s="1">
        <f>ROW(A262)</f>
        <v>262</v>
      </c>
      <c r="E88" s="1"/>
      <c r="F88" s="1" t="s">
        <v>15</v>
      </c>
      <c r="G88" s="1" t="s">
        <v>72</v>
      </c>
      <c r="H88" s="1" t="s">
        <v>3</v>
      </c>
      <c r="I88" s="1">
        <v>0</v>
      </c>
      <c r="J88" s="1" t="s">
        <v>3</v>
      </c>
      <c r="K88" s="1">
        <v>-1</v>
      </c>
      <c r="L88" s="1" t="s">
        <v>15</v>
      </c>
      <c r="M88" s="1" t="s">
        <v>3</v>
      </c>
      <c r="N88" s="1"/>
      <c r="O88" s="1"/>
      <c r="P88" s="1"/>
      <c r="Q88" s="1"/>
      <c r="R88" s="1"/>
      <c r="S88" s="1">
        <v>0</v>
      </c>
      <c r="T88" s="1">
        <v>0</v>
      </c>
      <c r="U88" s="1" t="s">
        <v>3</v>
      </c>
      <c r="V88" s="1">
        <v>0</v>
      </c>
      <c r="W88" s="1"/>
      <c r="X88" s="1"/>
      <c r="Y88" s="1"/>
      <c r="Z88" s="1"/>
      <c r="AA88" s="1"/>
      <c r="AB88" s="1" t="s">
        <v>3</v>
      </c>
      <c r="AC88" s="1" t="s">
        <v>3</v>
      </c>
      <c r="AD88" s="1" t="s">
        <v>3</v>
      </c>
      <c r="AE88" s="1" t="s">
        <v>3</v>
      </c>
      <c r="AF88" s="1" t="s">
        <v>3</v>
      </c>
      <c r="AG88" s="1" t="s">
        <v>3</v>
      </c>
      <c r="AH88" s="1"/>
      <c r="AI88" s="1"/>
      <c r="AJ88" s="1"/>
      <c r="AK88" s="1"/>
      <c r="AL88" s="1"/>
      <c r="AM88" s="1"/>
      <c r="AN88" s="1"/>
      <c r="AO88" s="1"/>
      <c r="AP88" s="1" t="s">
        <v>3</v>
      </c>
      <c r="AQ88" s="1" t="s">
        <v>3</v>
      </c>
      <c r="AR88" s="1" t="s">
        <v>3</v>
      </c>
      <c r="AS88" s="1"/>
      <c r="AT88" s="1"/>
      <c r="AU88" s="1"/>
      <c r="AV88" s="1"/>
      <c r="AW88" s="1"/>
      <c r="AX88" s="1"/>
      <c r="AY88" s="1"/>
      <c r="AZ88" s="1" t="s">
        <v>3</v>
      </c>
      <c r="BA88" s="1"/>
      <c r="BB88" s="1" t="s">
        <v>3</v>
      </c>
      <c r="BC88" s="1" t="s">
        <v>3</v>
      </c>
      <c r="BD88" s="1" t="s">
        <v>3</v>
      </c>
      <c r="BE88" s="1" t="s">
        <v>3</v>
      </c>
      <c r="BF88" s="1" t="s">
        <v>3</v>
      </c>
      <c r="BG88" s="1" t="s">
        <v>3</v>
      </c>
      <c r="BH88" s="1" t="s">
        <v>3</v>
      </c>
      <c r="BI88" s="1" t="s">
        <v>3</v>
      </c>
      <c r="BJ88" s="1" t="s">
        <v>3</v>
      </c>
      <c r="BK88" s="1" t="s">
        <v>3</v>
      </c>
      <c r="BL88" s="1" t="s">
        <v>3</v>
      </c>
      <c r="BM88" s="1" t="s">
        <v>3</v>
      </c>
      <c r="BN88" s="1" t="s">
        <v>3</v>
      </c>
      <c r="BO88" s="1" t="s">
        <v>3</v>
      </c>
      <c r="BP88" s="1" t="s">
        <v>3</v>
      </c>
      <c r="BQ88" s="1"/>
      <c r="BR88" s="1"/>
      <c r="BS88" s="1"/>
      <c r="BT88" s="1"/>
      <c r="BU88" s="1"/>
      <c r="BV88" s="1"/>
      <c r="BW88" s="1"/>
      <c r="BX88" s="1">
        <v>0</v>
      </c>
      <c r="BY88" s="1"/>
      <c r="BZ88" s="1"/>
      <c r="CA88" s="1"/>
      <c r="CB88" s="1"/>
      <c r="CC88" s="1"/>
      <c r="CD88" s="1"/>
      <c r="CE88" s="1"/>
      <c r="CF88" s="1">
        <v>0</v>
      </c>
      <c r="CG88" s="1">
        <v>0</v>
      </c>
      <c r="CH88" s="1"/>
      <c r="CI88" s="1" t="s">
        <v>3</v>
      </c>
      <c r="CJ88" s="1" t="s">
        <v>3</v>
      </c>
      <c r="CK88" t="s">
        <v>3</v>
      </c>
      <c r="CL88" t="s">
        <v>3</v>
      </c>
      <c r="CM88" t="s">
        <v>3</v>
      </c>
      <c r="CN88" t="s">
        <v>3</v>
      </c>
      <c r="CO88" t="s">
        <v>3</v>
      </c>
      <c r="CP88" t="s">
        <v>3</v>
      </c>
      <c r="CQ88" t="s">
        <v>3</v>
      </c>
    </row>
    <row r="90" spans="1:206" x14ac:dyDescent="0.2">
      <c r="A90" s="7">
        <v>52</v>
      </c>
      <c r="B90" s="7">
        <f t="shared" ref="B90:G90" si="20">B262</f>
        <v>0</v>
      </c>
      <c r="C90" s="7">
        <f t="shared" si="20"/>
        <v>3</v>
      </c>
      <c r="D90" s="7">
        <f t="shared" si="20"/>
        <v>88</v>
      </c>
      <c r="E90" s="7">
        <f t="shared" si="20"/>
        <v>0</v>
      </c>
      <c r="F90" s="7" t="str">
        <f t="shared" si="20"/>
        <v>Новая локальная смета</v>
      </c>
      <c r="G90" s="7" t="str">
        <f t="shared" si="20"/>
        <v>СМР КТП</v>
      </c>
      <c r="H90" s="7"/>
      <c r="I90" s="7"/>
      <c r="J90" s="7"/>
      <c r="K90" s="7"/>
      <c r="L90" s="7"/>
      <c r="M90" s="7"/>
      <c r="N90" s="7"/>
      <c r="O90" s="7">
        <f t="shared" ref="O90:BZ90" si="21">O262</f>
        <v>0</v>
      </c>
      <c r="P90" s="7">
        <f t="shared" si="21"/>
        <v>0</v>
      </c>
      <c r="Q90" s="7">
        <f t="shared" si="21"/>
        <v>0</v>
      </c>
      <c r="R90" s="7">
        <f t="shared" si="21"/>
        <v>0</v>
      </c>
      <c r="S90" s="7">
        <f t="shared" si="21"/>
        <v>0</v>
      </c>
      <c r="T90" s="7">
        <f t="shared" si="21"/>
        <v>0</v>
      </c>
      <c r="U90" s="7">
        <f t="shared" si="21"/>
        <v>0</v>
      </c>
      <c r="V90" s="7">
        <f t="shared" si="21"/>
        <v>0</v>
      </c>
      <c r="W90" s="7">
        <f t="shared" si="21"/>
        <v>0</v>
      </c>
      <c r="X90" s="7">
        <f t="shared" si="21"/>
        <v>0</v>
      </c>
      <c r="Y90" s="7">
        <f t="shared" si="21"/>
        <v>0</v>
      </c>
      <c r="Z90" s="7">
        <f t="shared" si="21"/>
        <v>0</v>
      </c>
      <c r="AA90" s="7">
        <f t="shared" si="21"/>
        <v>0</v>
      </c>
      <c r="AB90" s="7">
        <f t="shared" si="21"/>
        <v>0</v>
      </c>
      <c r="AC90" s="7">
        <f t="shared" si="21"/>
        <v>0</v>
      </c>
      <c r="AD90" s="7">
        <f t="shared" si="21"/>
        <v>0</v>
      </c>
      <c r="AE90" s="7">
        <f t="shared" si="21"/>
        <v>0</v>
      </c>
      <c r="AF90" s="7">
        <f t="shared" si="21"/>
        <v>0</v>
      </c>
      <c r="AG90" s="7">
        <f t="shared" si="21"/>
        <v>0</v>
      </c>
      <c r="AH90" s="7">
        <f t="shared" si="21"/>
        <v>0</v>
      </c>
      <c r="AI90" s="7">
        <f t="shared" si="21"/>
        <v>0</v>
      </c>
      <c r="AJ90" s="7">
        <f t="shared" si="21"/>
        <v>0</v>
      </c>
      <c r="AK90" s="7">
        <f t="shared" si="21"/>
        <v>0</v>
      </c>
      <c r="AL90" s="7">
        <f t="shared" si="21"/>
        <v>0</v>
      </c>
      <c r="AM90" s="7">
        <f t="shared" si="21"/>
        <v>0</v>
      </c>
      <c r="AN90" s="7">
        <f t="shared" si="21"/>
        <v>0</v>
      </c>
      <c r="AO90" s="7">
        <f t="shared" si="21"/>
        <v>0</v>
      </c>
      <c r="AP90" s="7">
        <f t="shared" si="21"/>
        <v>0</v>
      </c>
      <c r="AQ90" s="7">
        <f t="shared" si="21"/>
        <v>0</v>
      </c>
      <c r="AR90" s="7">
        <f t="shared" si="21"/>
        <v>0</v>
      </c>
      <c r="AS90" s="7">
        <f t="shared" si="21"/>
        <v>0</v>
      </c>
      <c r="AT90" s="7">
        <f t="shared" si="21"/>
        <v>0</v>
      </c>
      <c r="AU90" s="7">
        <f t="shared" si="21"/>
        <v>0</v>
      </c>
      <c r="AV90" s="7">
        <f t="shared" si="21"/>
        <v>0</v>
      </c>
      <c r="AW90" s="7">
        <f t="shared" si="21"/>
        <v>0</v>
      </c>
      <c r="AX90" s="7">
        <f t="shared" si="21"/>
        <v>0</v>
      </c>
      <c r="AY90" s="7">
        <f t="shared" si="21"/>
        <v>0</v>
      </c>
      <c r="AZ90" s="7">
        <f t="shared" si="21"/>
        <v>0</v>
      </c>
      <c r="BA90" s="7">
        <f t="shared" si="21"/>
        <v>0</v>
      </c>
      <c r="BB90" s="7">
        <f t="shared" si="21"/>
        <v>0</v>
      </c>
      <c r="BC90" s="7">
        <f t="shared" si="21"/>
        <v>0</v>
      </c>
      <c r="BD90" s="7">
        <f t="shared" si="21"/>
        <v>0</v>
      </c>
      <c r="BE90" s="7">
        <f t="shared" si="21"/>
        <v>0</v>
      </c>
      <c r="BF90" s="7">
        <f t="shared" si="21"/>
        <v>0</v>
      </c>
      <c r="BG90" s="7">
        <f t="shared" si="21"/>
        <v>0</v>
      </c>
      <c r="BH90" s="7">
        <f t="shared" si="21"/>
        <v>0</v>
      </c>
      <c r="BI90" s="7">
        <f t="shared" si="21"/>
        <v>0</v>
      </c>
      <c r="BJ90" s="7">
        <f t="shared" si="21"/>
        <v>0</v>
      </c>
      <c r="BK90" s="7">
        <f t="shared" si="21"/>
        <v>0</v>
      </c>
      <c r="BL90" s="7">
        <f t="shared" si="21"/>
        <v>0</v>
      </c>
      <c r="BM90" s="7">
        <f t="shared" si="21"/>
        <v>0</v>
      </c>
      <c r="BN90" s="7">
        <f t="shared" si="21"/>
        <v>0</v>
      </c>
      <c r="BO90" s="7">
        <f t="shared" si="21"/>
        <v>0</v>
      </c>
      <c r="BP90" s="7">
        <f t="shared" si="21"/>
        <v>0</v>
      </c>
      <c r="BQ90" s="7">
        <f t="shared" si="21"/>
        <v>0</v>
      </c>
      <c r="BR90" s="7">
        <f t="shared" si="21"/>
        <v>0</v>
      </c>
      <c r="BS90" s="7">
        <f t="shared" si="21"/>
        <v>0</v>
      </c>
      <c r="BT90" s="7">
        <f t="shared" si="21"/>
        <v>0</v>
      </c>
      <c r="BU90" s="7">
        <f t="shared" si="21"/>
        <v>0</v>
      </c>
      <c r="BV90" s="7">
        <f t="shared" si="21"/>
        <v>0</v>
      </c>
      <c r="BW90" s="7">
        <f t="shared" si="21"/>
        <v>0</v>
      </c>
      <c r="BX90" s="7">
        <f t="shared" si="21"/>
        <v>0</v>
      </c>
      <c r="BY90" s="7">
        <f t="shared" si="21"/>
        <v>0</v>
      </c>
      <c r="BZ90" s="7">
        <f t="shared" si="21"/>
        <v>0</v>
      </c>
      <c r="CA90" s="7">
        <f t="shared" ref="CA90:EL90" si="22">CA262</f>
        <v>0</v>
      </c>
      <c r="CB90" s="7">
        <f t="shared" si="22"/>
        <v>0</v>
      </c>
      <c r="CC90" s="7">
        <f t="shared" si="22"/>
        <v>0</v>
      </c>
      <c r="CD90" s="7">
        <f t="shared" si="22"/>
        <v>0</v>
      </c>
      <c r="CE90" s="7">
        <f t="shared" si="22"/>
        <v>0</v>
      </c>
      <c r="CF90" s="7">
        <f t="shared" si="22"/>
        <v>0</v>
      </c>
      <c r="CG90" s="7">
        <f t="shared" si="22"/>
        <v>0</v>
      </c>
      <c r="CH90" s="7">
        <f t="shared" si="22"/>
        <v>0</v>
      </c>
      <c r="CI90" s="7">
        <f t="shared" si="22"/>
        <v>0</v>
      </c>
      <c r="CJ90" s="7">
        <f t="shared" si="22"/>
        <v>0</v>
      </c>
      <c r="CK90" s="7">
        <f t="shared" si="22"/>
        <v>0</v>
      </c>
      <c r="CL90" s="7">
        <f t="shared" si="22"/>
        <v>0</v>
      </c>
      <c r="CM90" s="7">
        <f t="shared" si="22"/>
        <v>0</v>
      </c>
      <c r="CN90" s="7">
        <f t="shared" si="22"/>
        <v>0</v>
      </c>
      <c r="CO90" s="7">
        <f t="shared" si="22"/>
        <v>0</v>
      </c>
      <c r="CP90" s="7">
        <f t="shared" si="22"/>
        <v>0</v>
      </c>
      <c r="CQ90" s="7">
        <f t="shared" si="22"/>
        <v>0</v>
      </c>
      <c r="CR90" s="7">
        <f t="shared" si="22"/>
        <v>0</v>
      </c>
      <c r="CS90" s="7">
        <f t="shared" si="22"/>
        <v>0</v>
      </c>
      <c r="CT90" s="7">
        <f t="shared" si="22"/>
        <v>0</v>
      </c>
      <c r="CU90" s="7">
        <f t="shared" si="22"/>
        <v>0</v>
      </c>
      <c r="CV90" s="7">
        <f t="shared" si="22"/>
        <v>0</v>
      </c>
      <c r="CW90" s="7">
        <f t="shared" si="22"/>
        <v>0</v>
      </c>
      <c r="CX90" s="7">
        <f t="shared" si="22"/>
        <v>0</v>
      </c>
      <c r="CY90" s="7">
        <f t="shared" si="22"/>
        <v>0</v>
      </c>
      <c r="CZ90" s="7">
        <f t="shared" si="22"/>
        <v>0</v>
      </c>
      <c r="DA90" s="7">
        <f t="shared" si="22"/>
        <v>0</v>
      </c>
      <c r="DB90" s="7">
        <f t="shared" si="22"/>
        <v>0</v>
      </c>
      <c r="DC90" s="7">
        <f t="shared" si="22"/>
        <v>0</v>
      </c>
      <c r="DD90" s="7">
        <f t="shared" si="22"/>
        <v>0</v>
      </c>
      <c r="DE90" s="7">
        <f t="shared" si="22"/>
        <v>0</v>
      </c>
      <c r="DF90" s="7">
        <f t="shared" si="22"/>
        <v>0</v>
      </c>
      <c r="DG90" s="4">
        <f t="shared" si="22"/>
        <v>0</v>
      </c>
      <c r="DH90" s="4">
        <f t="shared" si="22"/>
        <v>0</v>
      </c>
      <c r="DI90" s="4">
        <f t="shared" si="22"/>
        <v>0</v>
      </c>
      <c r="DJ90" s="4">
        <f t="shared" si="22"/>
        <v>0</v>
      </c>
      <c r="DK90" s="4">
        <f t="shared" si="22"/>
        <v>0</v>
      </c>
      <c r="DL90" s="4">
        <f t="shared" si="22"/>
        <v>0</v>
      </c>
      <c r="DM90" s="4">
        <f t="shared" si="22"/>
        <v>0</v>
      </c>
      <c r="DN90" s="4">
        <f t="shared" si="22"/>
        <v>0</v>
      </c>
      <c r="DO90" s="4">
        <f t="shared" si="22"/>
        <v>0</v>
      </c>
      <c r="DP90" s="4">
        <f t="shared" si="22"/>
        <v>0</v>
      </c>
      <c r="DQ90" s="4">
        <f t="shared" si="22"/>
        <v>0</v>
      </c>
      <c r="DR90" s="4">
        <f t="shared" si="22"/>
        <v>0</v>
      </c>
      <c r="DS90" s="4">
        <f t="shared" si="22"/>
        <v>0</v>
      </c>
      <c r="DT90" s="4">
        <f t="shared" si="22"/>
        <v>0</v>
      </c>
      <c r="DU90" s="4">
        <f t="shared" si="22"/>
        <v>0</v>
      </c>
      <c r="DV90" s="4">
        <f t="shared" si="22"/>
        <v>0</v>
      </c>
      <c r="DW90" s="4">
        <f t="shared" si="22"/>
        <v>0</v>
      </c>
      <c r="DX90" s="4">
        <f t="shared" si="22"/>
        <v>0</v>
      </c>
      <c r="DY90" s="4">
        <f t="shared" si="22"/>
        <v>0</v>
      </c>
      <c r="DZ90" s="4">
        <f t="shared" si="22"/>
        <v>0</v>
      </c>
      <c r="EA90" s="4">
        <f t="shared" si="22"/>
        <v>0</v>
      </c>
      <c r="EB90" s="4">
        <f t="shared" si="22"/>
        <v>0</v>
      </c>
      <c r="EC90" s="4">
        <f t="shared" si="22"/>
        <v>0</v>
      </c>
      <c r="ED90" s="4">
        <f t="shared" si="22"/>
        <v>0</v>
      </c>
      <c r="EE90" s="4">
        <f t="shared" si="22"/>
        <v>0</v>
      </c>
      <c r="EF90" s="4">
        <f t="shared" si="22"/>
        <v>0</v>
      </c>
      <c r="EG90" s="4">
        <f t="shared" si="22"/>
        <v>0</v>
      </c>
      <c r="EH90" s="4">
        <f t="shared" si="22"/>
        <v>0</v>
      </c>
      <c r="EI90" s="4">
        <f t="shared" si="22"/>
        <v>0</v>
      </c>
      <c r="EJ90" s="4">
        <f t="shared" si="22"/>
        <v>0</v>
      </c>
      <c r="EK90" s="4">
        <f t="shared" si="22"/>
        <v>0</v>
      </c>
      <c r="EL90" s="4">
        <f t="shared" si="22"/>
        <v>0</v>
      </c>
      <c r="EM90" s="4">
        <f t="shared" ref="EM90:GX90" si="23">EM262</f>
        <v>0</v>
      </c>
      <c r="EN90" s="4">
        <f t="shared" si="23"/>
        <v>0</v>
      </c>
      <c r="EO90" s="4">
        <f t="shared" si="23"/>
        <v>0</v>
      </c>
      <c r="EP90" s="4">
        <f t="shared" si="23"/>
        <v>0</v>
      </c>
      <c r="EQ90" s="4">
        <f t="shared" si="23"/>
        <v>0</v>
      </c>
      <c r="ER90" s="4">
        <f t="shared" si="23"/>
        <v>0</v>
      </c>
      <c r="ES90" s="4">
        <f t="shared" si="23"/>
        <v>0</v>
      </c>
      <c r="ET90" s="4">
        <f t="shared" si="23"/>
        <v>0</v>
      </c>
      <c r="EU90" s="4">
        <f t="shared" si="23"/>
        <v>0</v>
      </c>
      <c r="EV90" s="4">
        <f t="shared" si="23"/>
        <v>0</v>
      </c>
      <c r="EW90" s="4">
        <f t="shared" si="23"/>
        <v>0</v>
      </c>
      <c r="EX90" s="4">
        <f t="shared" si="23"/>
        <v>0</v>
      </c>
      <c r="EY90" s="4">
        <f t="shared" si="23"/>
        <v>0</v>
      </c>
      <c r="EZ90" s="4">
        <f t="shared" si="23"/>
        <v>0</v>
      </c>
      <c r="FA90" s="4">
        <f t="shared" si="23"/>
        <v>0</v>
      </c>
      <c r="FB90" s="4">
        <f t="shared" si="23"/>
        <v>0</v>
      </c>
      <c r="FC90" s="4">
        <f t="shared" si="23"/>
        <v>0</v>
      </c>
      <c r="FD90" s="4">
        <f t="shared" si="23"/>
        <v>0</v>
      </c>
      <c r="FE90" s="4">
        <f t="shared" si="23"/>
        <v>0</v>
      </c>
      <c r="FF90" s="4">
        <f t="shared" si="23"/>
        <v>0</v>
      </c>
      <c r="FG90" s="4">
        <f t="shared" si="23"/>
        <v>0</v>
      </c>
      <c r="FH90" s="4">
        <f t="shared" si="23"/>
        <v>0</v>
      </c>
      <c r="FI90" s="4">
        <f t="shared" si="23"/>
        <v>0</v>
      </c>
      <c r="FJ90" s="4">
        <f t="shared" si="23"/>
        <v>0</v>
      </c>
      <c r="FK90" s="4">
        <f t="shared" si="23"/>
        <v>0</v>
      </c>
      <c r="FL90" s="4">
        <f t="shared" si="23"/>
        <v>0</v>
      </c>
      <c r="FM90" s="4">
        <f t="shared" si="23"/>
        <v>0</v>
      </c>
      <c r="FN90" s="4">
        <f t="shared" si="23"/>
        <v>0</v>
      </c>
      <c r="FO90" s="4">
        <f t="shared" si="23"/>
        <v>0</v>
      </c>
      <c r="FP90" s="4">
        <f t="shared" si="23"/>
        <v>0</v>
      </c>
      <c r="FQ90" s="4">
        <f t="shared" si="23"/>
        <v>0</v>
      </c>
      <c r="FR90" s="4">
        <f t="shared" si="23"/>
        <v>0</v>
      </c>
      <c r="FS90" s="4">
        <f t="shared" si="23"/>
        <v>0</v>
      </c>
      <c r="FT90" s="4">
        <f t="shared" si="23"/>
        <v>0</v>
      </c>
      <c r="FU90" s="4">
        <f t="shared" si="23"/>
        <v>0</v>
      </c>
      <c r="FV90" s="4">
        <f t="shared" si="23"/>
        <v>0</v>
      </c>
      <c r="FW90" s="4">
        <f t="shared" si="23"/>
        <v>0</v>
      </c>
      <c r="FX90" s="4">
        <f t="shared" si="23"/>
        <v>0</v>
      </c>
      <c r="FY90" s="4">
        <f t="shared" si="23"/>
        <v>0</v>
      </c>
      <c r="FZ90" s="4">
        <f t="shared" si="23"/>
        <v>0</v>
      </c>
      <c r="GA90" s="4">
        <f t="shared" si="23"/>
        <v>0</v>
      </c>
      <c r="GB90" s="4">
        <f t="shared" si="23"/>
        <v>0</v>
      </c>
      <c r="GC90" s="4">
        <f t="shared" si="23"/>
        <v>0</v>
      </c>
      <c r="GD90" s="4">
        <f t="shared" si="23"/>
        <v>0</v>
      </c>
      <c r="GE90" s="4">
        <f t="shared" si="23"/>
        <v>0</v>
      </c>
      <c r="GF90" s="4">
        <f t="shared" si="23"/>
        <v>0</v>
      </c>
      <c r="GG90" s="4">
        <f t="shared" si="23"/>
        <v>0</v>
      </c>
      <c r="GH90" s="4">
        <f t="shared" si="23"/>
        <v>0</v>
      </c>
      <c r="GI90" s="4">
        <f t="shared" si="23"/>
        <v>0</v>
      </c>
      <c r="GJ90" s="4">
        <f t="shared" si="23"/>
        <v>0</v>
      </c>
      <c r="GK90" s="4">
        <f t="shared" si="23"/>
        <v>0</v>
      </c>
      <c r="GL90" s="4">
        <f t="shared" si="23"/>
        <v>0</v>
      </c>
      <c r="GM90" s="4">
        <f t="shared" si="23"/>
        <v>0</v>
      </c>
      <c r="GN90" s="4">
        <f t="shared" si="23"/>
        <v>0</v>
      </c>
      <c r="GO90" s="4">
        <f t="shared" si="23"/>
        <v>0</v>
      </c>
      <c r="GP90" s="4">
        <f t="shared" si="23"/>
        <v>0</v>
      </c>
      <c r="GQ90" s="4">
        <f t="shared" si="23"/>
        <v>0</v>
      </c>
      <c r="GR90" s="4">
        <f t="shared" si="23"/>
        <v>0</v>
      </c>
      <c r="GS90" s="4">
        <f t="shared" si="23"/>
        <v>0</v>
      </c>
      <c r="GT90" s="4">
        <f t="shared" si="23"/>
        <v>0</v>
      </c>
      <c r="GU90" s="4">
        <f t="shared" si="23"/>
        <v>0</v>
      </c>
      <c r="GV90" s="4">
        <f t="shared" si="23"/>
        <v>0</v>
      </c>
      <c r="GW90" s="4">
        <f t="shared" si="23"/>
        <v>0</v>
      </c>
      <c r="GX90" s="4">
        <f t="shared" si="23"/>
        <v>0</v>
      </c>
    </row>
    <row r="92" spans="1:206" x14ac:dyDescent="0.2">
      <c r="A92" s="1">
        <v>4</v>
      </c>
      <c r="B92" s="1">
        <v>0</v>
      </c>
      <c r="C92" s="1"/>
      <c r="D92" s="1">
        <f>ROW(A96)</f>
        <v>96</v>
      </c>
      <c r="E92" s="1"/>
      <c r="F92" s="1" t="s">
        <v>17</v>
      </c>
      <c r="G92" s="1" t="s">
        <v>73</v>
      </c>
      <c r="H92" s="1" t="s">
        <v>3</v>
      </c>
      <c r="I92" s="1">
        <v>0</v>
      </c>
      <c r="J92" s="1"/>
      <c r="K92" s="1">
        <v>-1</v>
      </c>
      <c r="L92" s="1"/>
      <c r="M92" s="1" t="s">
        <v>3</v>
      </c>
      <c r="N92" s="1"/>
      <c r="O92" s="1"/>
      <c r="P92" s="1"/>
      <c r="Q92" s="1"/>
      <c r="R92" s="1"/>
      <c r="S92" s="1">
        <v>0</v>
      </c>
      <c r="T92" s="1">
        <v>0</v>
      </c>
      <c r="U92" s="1" t="s">
        <v>3</v>
      </c>
      <c r="V92" s="1">
        <v>0</v>
      </c>
      <c r="W92" s="1"/>
      <c r="X92" s="1"/>
      <c r="Y92" s="1"/>
      <c r="Z92" s="1"/>
      <c r="AA92" s="1"/>
      <c r="AB92" s="1" t="s">
        <v>3</v>
      </c>
      <c r="AC92" s="1" t="s">
        <v>3</v>
      </c>
      <c r="AD92" s="1" t="s">
        <v>3</v>
      </c>
      <c r="AE92" s="1" t="s">
        <v>3</v>
      </c>
      <c r="AF92" s="1" t="s">
        <v>3</v>
      </c>
      <c r="AG92" s="1" t="s">
        <v>3</v>
      </c>
      <c r="AH92" s="1"/>
      <c r="AI92" s="1"/>
      <c r="AJ92" s="1"/>
      <c r="AK92" s="1"/>
      <c r="AL92" s="1"/>
      <c r="AM92" s="1"/>
      <c r="AN92" s="1"/>
      <c r="AO92" s="1"/>
      <c r="AP92" s="1" t="s">
        <v>3</v>
      </c>
      <c r="AQ92" s="1" t="s">
        <v>3</v>
      </c>
      <c r="AR92" s="1" t="s">
        <v>3</v>
      </c>
      <c r="AS92" s="1"/>
      <c r="AT92" s="1"/>
      <c r="AU92" s="1"/>
      <c r="AV92" s="1"/>
      <c r="AW92" s="1"/>
      <c r="AX92" s="1"/>
      <c r="AY92" s="1"/>
      <c r="AZ92" s="1" t="s">
        <v>3</v>
      </c>
      <c r="BA92" s="1"/>
      <c r="BB92" s="1" t="s">
        <v>3</v>
      </c>
      <c r="BC92" s="1" t="s">
        <v>3</v>
      </c>
      <c r="BD92" s="1" t="s">
        <v>3</v>
      </c>
      <c r="BE92" s="1" t="s">
        <v>3</v>
      </c>
      <c r="BF92" s="1" t="s">
        <v>3</v>
      </c>
      <c r="BG92" s="1" t="s">
        <v>3</v>
      </c>
      <c r="BH92" s="1" t="s">
        <v>3</v>
      </c>
      <c r="BI92" s="1" t="s">
        <v>3</v>
      </c>
      <c r="BJ92" s="1" t="s">
        <v>3</v>
      </c>
      <c r="BK92" s="1" t="s">
        <v>3</v>
      </c>
      <c r="BL92" s="1" t="s">
        <v>3</v>
      </c>
      <c r="BM92" s="1" t="s">
        <v>3</v>
      </c>
      <c r="BN92" s="1" t="s">
        <v>3</v>
      </c>
      <c r="BO92" s="1" t="s">
        <v>3</v>
      </c>
      <c r="BP92" s="1" t="s">
        <v>3</v>
      </c>
      <c r="BQ92" s="1"/>
      <c r="BR92" s="1"/>
      <c r="BS92" s="1"/>
      <c r="BT92" s="1"/>
      <c r="BU92" s="1"/>
      <c r="BV92" s="1"/>
      <c r="BW92" s="1"/>
      <c r="BX92" s="1">
        <v>0</v>
      </c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>
        <v>0</v>
      </c>
    </row>
    <row r="94" spans="1:206" x14ac:dyDescent="0.2">
      <c r="A94" s="7">
        <v>52</v>
      </c>
      <c r="B94" s="7">
        <f t="shared" ref="B94:G94" si="24">B96</f>
        <v>0</v>
      </c>
      <c r="C94" s="7">
        <f t="shared" si="24"/>
        <v>4</v>
      </c>
      <c r="D94" s="7">
        <f t="shared" si="24"/>
        <v>92</v>
      </c>
      <c r="E94" s="7">
        <f t="shared" si="24"/>
        <v>0</v>
      </c>
      <c r="F94" s="7" t="str">
        <f t="shared" si="24"/>
        <v>Новый раздел</v>
      </c>
      <c r="G94" s="7" t="str">
        <f t="shared" si="24"/>
        <v>СМР</v>
      </c>
      <c r="H94" s="7"/>
      <c r="I94" s="7"/>
      <c r="J94" s="7"/>
      <c r="K94" s="7"/>
      <c r="L94" s="7"/>
      <c r="M94" s="7"/>
      <c r="N94" s="7"/>
      <c r="O94" s="7">
        <f t="shared" ref="O94:BZ94" si="25">O96</f>
        <v>0</v>
      </c>
      <c r="P94" s="7">
        <f t="shared" si="25"/>
        <v>0</v>
      </c>
      <c r="Q94" s="7">
        <f t="shared" si="25"/>
        <v>0</v>
      </c>
      <c r="R94" s="7">
        <f t="shared" si="25"/>
        <v>0</v>
      </c>
      <c r="S94" s="7">
        <f t="shared" si="25"/>
        <v>0</v>
      </c>
      <c r="T94" s="7">
        <f t="shared" si="25"/>
        <v>0</v>
      </c>
      <c r="U94" s="7">
        <f t="shared" si="25"/>
        <v>0</v>
      </c>
      <c r="V94" s="7">
        <f t="shared" si="25"/>
        <v>0</v>
      </c>
      <c r="W94" s="7">
        <f t="shared" si="25"/>
        <v>0</v>
      </c>
      <c r="X94" s="7">
        <f t="shared" si="25"/>
        <v>0</v>
      </c>
      <c r="Y94" s="7">
        <f t="shared" si="25"/>
        <v>0</v>
      </c>
      <c r="Z94" s="7">
        <f t="shared" si="25"/>
        <v>0</v>
      </c>
      <c r="AA94" s="7">
        <f t="shared" si="25"/>
        <v>0</v>
      </c>
      <c r="AB94" s="7">
        <f t="shared" si="25"/>
        <v>0</v>
      </c>
      <c r="AC94" s="7">
        <f t="shared" si="25"/>
        <v>0</v>
      </c>
      <c r="AD94" s="7">
        <f t="shared" si="25"/>
        <v>0</v>
      </c>
      <c r="AE94" s="7">
        <f t="shared" si="25"/>
        <v>0</v>
      </c>
      <c r="AF94" s="7">
        <f t="shared" si="25"/>
        <v>0</v>
      </c>
      <c r="AG94" s="7">
        <f t="shared" si="25"/>
        <v>0</v>
      </c>
      <c r="AH94" s="7">
        <f t="shared" si="25"/>
        <v>0</v>
      </c>
      <c r="AI94" s="7">
        <f t="shared" si="25"/>
        <v>0</v>
      </c>
      <c r="AJ94" s="7">
        <f t="shared" si="25"/>
        <v>0</v>
      </c>
      <c r="AK94" s="7">
        <f t="shared" si="25"/>
        <v>0</v>
      </c>
      <c r="AL94" s="7">
        <f t="shared" si="25"/>
        <v>0</v>
      </c>
      <c r="AM94" s="7">
        <f t="shared" si="25"/>
        <v>0</v>
      </c>
      <c r="AN94" s="7">
        <f t="shared" si="25"/>
        <v>0</v>
      </c>
      <c r="AO94" s="7">
        <f t="shared" si="25"/>
        <v>0</v>
      </c>
      <c r="AP94" s="7">
        <f t="shared" si="25"/>
        <v>0</v>
      </c>
      <c r="AQ94" s="7">
        <f t="shared" si="25"/>
        <v>0</v>
      </c>
      <c r="AR94" s="7">
        <f t="shared" si="25"/>
        <v>0</v>
      </c>
      <c r="AS94" s="7">
        <f t="shared" si="25"/>
        <v>0</v>
      </c>
      <c r="AT94" s="7">
        <f t="shared" si="25"/>
        <v>0</v>
      </c>
      <c r="AU94" s="7">
        <f t="shared" si="25"/>
        <v>0</v>
      </c>
      <c r="AV94" s="7">
        <f t="shared" si="25"/>
        <v>0</v>
      </c>
      <c r="AW94" s="7">
        <f t="shared" si="25"/>
        <v>0</v>
      </c>
      <c r="AX94" s="7">
        <f t="shared" si="25"/>
        <v>0</v>
      </c>
      <c r="AY94" s="7">
        <f t="shared" si="25"/>
        <v>0</v>
      </c>
      <c r="AZ94" s="7">
        <f t="shared" si="25"/>
        <v>0</v>
      </c>
      <c r="BA94" s="7">
        <f t="shared" si="25"/>
        <v>0</v>
      </c>
      <c r="BB94" s="7">
        <f t="shared" si="25"/>
        <v>0</v>
      </c>
      <c r="BC94" s="7">
        <f t="shared" si="25"/>
        <v>0</v>
      </c>
      <c r="BD94" s="7">
        <f t="shared" si="25"/>
        <v>0</v>
      </c>
      <c r="BE94" s="7">
        <f t="shared" si="25"/>
        <v>0</v>
      </c>
      <c r="BF94" s="7">
        <f t="shared" si="25"/>
        <v>0</v>
      </c>
      <c r="BG94" s="7">
        <f t="shared" si="25"/>
        <v>0</v>
      </c>
      <c r="BH94" s="7">
        <f t="shared" si="25"/>
        <v>0</v>
      </c>
      <c r="BI94" s="7">
        <f t="shared" si="25"/>
        <v>0</v>
      </c>
      <c r="BJ94" s="7">
        <f t="shared" si="25"/>
        <v>0</v>
      </c>
      <c r="BK94" s="7">
        <f t="shared" si="25"/>
        <v>0</v>
      </c>
      <c r="BL94" s="7">
        <f t="shared" si="25"/>
        <v>0</v>
      </c>
      <c r="BM94" s="7">
        <f t="shared" si="25"/>
        <v>0</v>
      </c>
      <c r="BN94" s="7">
        <f t="shared" si="25"/>
        <v>0</v>
      </c>
      <c r="BO94" s="7">
        <f t="shared" si="25"/>
        <v>0</v>
      </c>
      <c r="BP94" s="7">
        <f t="shared" si="25"/>
        <v>0</v>
      </c>
      <c r="BQ94" s="7">
        <f t="shared" si="25"/>
        <v>0</v>
      </c>
      <c r="BR94" s="7">
        <f t="shared" si="25"/>
        <v>0</v>
      </c>
      <c r="BS94" s="7">
        <f t="shared" si="25"/>
        <v>0</v>
      </c>
      <c r="BT94" s="7">
        <f t="shared" si="25"/>
        <v>0</v>
      </c>
      <c r="BU94" s="7">
        <f t="shared" si="25"/>
        <v>0</v>
      </c>
      <c r="BV94" s="7">
        <f t="shared" si="25"/>
        <v>0</v>
      </c>
      <c r="BW94" s="7">
        <f t="shared" si="25"/>
        <v>0</v>
      </c>
      <c r="BX94" s="7">
        <f t="shared" si="25"/>
        <v>0</v>
      </c>
      <c r="BY94" s="7">
        <f t="shared" si="25"/>
        <v>0</v>
      </c>
      <c r="BZ94" s="7">
        <f t="shared" si="25"/>
        <v>0</v>
      </c>
      <c r="CA94" s="7">
        <f t="shared" ref="CA94:EL94" si="26">CA96</f>
        <v>0</v>
      </c>
      <c r="CB94" s="7">
        <f t="shared" si="26"/>
        <v>0</v>
      </c>
      <c r="CC94" s="7">
        <f t="shared" si="26"/>
        <v>0</v>
      </c>
      <c r="CD94" s="7">
        <f t="shared" si="26"/>
        <v>0</v>
      </c>
      <c r="CE94" s="7">
        <f t="shared" si="26"/>
        <v>0</v>
      </c>
      <c r="CF94" s="7">
        <f t="shared" si="26"/>
        <v>0</v>
      </c>
      <c r="CG94" s="7">
        <f t="shared" si="26"/>
        <v>0</v>
      </c>
      <c r="CH94" s="7">
        <f t="shared" si="26"/>
        <v>0</v>
      </c>
      <c r="CI94" s="7">
        <f t="shared" si="26"/>
        <v>0</v>
      </c>
      <c r="CJ94" s="7">
        <f t="shared" si="26"/>
        <v>0</v>
      </c>
      <c r="CK94" s="7">
        <f t="shared" si="26"/>
        <v>0</v>
      </c>
      <c r="CL94" s="7">
        <f t="shared" si="26"/>
        <v>0</v>
      </c>
      <c r="CM94" s="7">
        <f t="shared" si="26"/>
        <v>0</v>
      </c>
      <c r="CN94" s="7">
        <f t="shared" si="26"/>
        <v>0</v>
      </c>
      <c r="CO94" s="7">
        <f t="shared" si="26"/>
        <v>0</v>
      </c>
      <c r="CP94" s="7">
        <f t="shared" si="26"/>
        <v>0</v>
      </c>
      <c r="CQ94" s="7">
        <f t="shared" si="26"/>
        <v>0</v>
      </c>
      <c r="CR94" s="7">
        <f t="shared" si="26"/>
        <v>0</v>
      </c>
      <c r="CS94" s="7">
        <f t="shared" si="26"/>
        <v>0</v>
      </c>
      <c r="CT94" s="7">
        <f t="shared" si="26"/>
        <v>0</v>
      </c>
      <c r="CU94" s="7">
        <f t="shared" si="26"/>
        <v>0</v>
      </c>
      <c r="CV94" s="7">
        <f t="shared" si="26"/>
        <v>0</v>
      </c>
      <c r="CW94" s="7">
        <f t="shared" si="26"/>
        <v>0</v>
      </c>
      <c r="CX94" s="7">
        <f t="shared" si="26"/>
        <v>0</v>
      </c>
      <c r="CY94" s="7">
        <f t="shared" si="26"/>
        <v>0</v>
      </c>
      <c r="CZ94" s="7">
        <f t="shared" si="26"/>
        <v>0</v>
      </c>
      <c r="DA94" s="7">
        <f t="shared" si="26"/>
        <v>0</v>
      </c>
      <c r="DB94" s="7">
        <f t="shared" si="26"/>
        <v>0</v>
      </c>
      <c r="DC94" s="7">
        <f t="shared" si="26"/>
        <v>0</v>
      </c>
      <c r="DD94" s="7">
        <f t="shared" si="26"/>
        <v>0</v>
      </c>
      <c r="DE94" s="7">
        <f t="shared" si="26"/>
        <v>0</v>
      </c>
      <c r="DF94" s="7">
        <f t="shared" si="26"/>
        <v>0</v>
      </c>
      <c r="DG94" s="4">
        <f t="shared" si="26"/>
        <v>0</v>
      </c>
      <c r="DH94" s="4">
        <f t="shared" si="26"/>
        <v>0</v>
      </c>
      <c r="DI94" s="4">
        <f t="shared" si="26"/>
        <v>0</v>
      </c>
      <c r="DJ94" s="4">
        <f t="shared" si="26"/>
        <v>0</v>
      </c>
      <c r="DK94" s="4">
        <f t="shared" si="26"/>
        <v>0</v>
      </c>
      <c r="DL94" s="4">
        <f t="shared" si="26"/>
        <v>0</v>
      </c>
      <c r="DM94" s="4">
        <f t="shared" si="26"/>
        <v>0</v>
      </c>
      <c r="DN94" s="4">
        <f t="shared" si="26"/>
        <v>0</v>
      </c>
      <c r="DO94" s="4">
        <f t="shared" si="26"/>
        <v>0</v>
      </c>
      <c r="DP94" s="4">
        <f t="shared" si="26"/>
        <v>0</v>
      </c>
      <c r="DQ94" s="4">
        <f t="shared" si="26"/>
        <v>0</v>
      </c>
      <c r="DR94" s="4">
        <f t="shared" si="26"/>
        <v>0</v>
      </c>
      <c r="DS94" s="4">
        <f t="shared" si="26"/>
        <v>0</v>
      </c>
      <c r="DT94" s="4">
        <f t="shared" si="26"/>
        <v>0</v>
      </c>
      <c r="DU94" s="4">
        <f t="shared" si="26"/>
        <v>0</v>
      </c>
      <c r="DV94" s="4">
        <f t="shared" si="26"/>
        <v>0</v>
      </c>
      <c r="DW94" s="4">
        <f t="shared" si="26"/>
        <v>0</v>
      </c>
      <c r="DX94" s="4">
        <f t="shared" si="26"/>
        <v>0</v>
      </c>
      <c r="DY94" s="4">
        <f t="shared" si="26"/>
        <v>0</v>
      </c>
      <c r="DZ94" s="4">
        <f t="shared" si="26"/>
        <v>0</v>
      </c>
      <c r="EA94" s="4">
        <f t="shared" si="26"/>
        <v>0</v>
      </c>
      <c r="EB94" s="4">
        <f t="shared" si="26"/>
        <v>0</v>
      </c>
      <c r="EC94" s="4">
        <f t="shared" si="26"/>
        <v>0</v>
      </c>
      <c r="ED94" s="4">
        <f t="shared" si="26"/>
        <v>0</v>
      </c>
      <c r="EE94" s="4">
        <f t="shared" si="26"/>
        <v>0</v>
      </c>
      <c r="EF94" s="4">
        <f t="shared" si="26"/>
        <v>0</v>
      </c>
      <c r="EG94" s="4">
        <f t="shared" si="26"/>
        <v>0</v>
      </c>
      <c r="EH94" s="4">
        <f t="shared" si="26"/>
        <v>0</v>
      </c>
      <c r="EI94" s="4">
        <f t="shared" si="26"/>
        <v>0</v>
      </c>
      <c r="EJ94" s="4">
        <f t="shared" si="26"/>
        <v>0</v>
      </c>
      <c r="EK94" s="4">
        <f t="shared" si="26"/>
        <v>0</v>
      </c>
      <c r="EL94" s="4">
        <f t="shared" si="26"/>
        <v>0</v>
      </c>
      <c r="EM94" s="4">
        <f t="shared" ref="EM94:GX94" si="27">EM96</f>
        <v>0</v>
      </c>
      <c r="EN94" s="4">
        <f t="shared" si="27"/>
        <v>0</v>
      </c>
      <c r="EO94" s="4">
        <f t="shared" si="27"/>
        <v>0</v>
      </c>
      <c r="EP94" s="4">
        <f t="shared" si="27"/>
        <v>0</v>
      </c>
      <c r="EQ94" s="4">
        <f t="shared" si="27"/>
        <v>0</v>
      </c>
      <c r="ER94" s="4">
        <f t="shared" si="27"/>
        <v>0</v>
      </c>
      <c r="ES94" s="4">
        <f t="shared" si="27"/>
        <v>0</v>
      </c>
      <c r="ET94" s="4">
        <f t="shared" si="27"/>
        <v>0</v>
      </c>
      <c r="EU94" s="4">
        <f t="shared" si="27"/>
        <v>0</v>
      </c>
      <c r="EV94" s="4">
        <f t="shared" si="27"/>
        <v>0</v>
      </c>
      <c r="EW94" s="4">
        <f t="shared" si="27"/>
        <v>0</v>
      </c>
      <c r="EX94" s="4">
        <f t="shared" si="27"/>
        <v>0</v>
      </c>
      <c r="EY94" s="4">
        <f t="shared" si="27"/>
        <v>0</v>
      </c>
      <c r="EZ94" s="4">
        <f t="shared" si="27"/>
        <v>0</v>
      </c>
      <c r="FA94" s="4">
        <f t="shared" si="27"/>
        <v>0</v>
      </c>
      <c r="FB94" s="4">
        <f t="shared" si="27"/>
        <v>0</v>
      </c>
      <c r="FC94" s="4">
        <f t="shared" si="27"/>
        <v>0</v>
      </c>
      <c r="FD94" s="4">
        <f t="shared" si="27"/>
        <v>0</v>
      </c>
      <c r="FE94" s="4">
        <f t="shared" si="27"/>
        <v>0</v>
      </c>
      <c r="FF94" s="4">
        <f t="shared" si="27"/>
        <v>0</v>
      </c>
      <c r="FG94" s="4">
        <f t="shared" si="27"/>
        <v>0</v>
      </c>
      <c r="FH94" s="4">
        <f t="shared" si="27"/>
        <v>0</v>
      </c>
      <c r="FI94" s="4">
        <f t="shared" si="27"/>
        <v>0</v>
      </c>
      <c r="FJ94" s="4">
        <f t="shared" si="27"/>
        <v>0</v>
      </c>
      <c r="FK94" s="4">
        <f t="shared" si="27"/>
        <v>0</v>
      </c>
      <c r="FL94" s="4">
        <f t="shared" si="27"/>
        <v>0</v>
      </c>
      <c r="FM94" s="4">
        <f t="shared" si="27"/>
        <v>0</v>
      </c>
      <c r="FN94" s="4">
        <f t="shared" si="27"/>
        <v>0</v>
      </c>
      <c r="FO94" s="4">
        <f t="shared" si="27"/>
        <v>0</v>
      </c>
      <c r="FP94" s="4">
        <f t="shared" si="27"/>
        <v>0</v>
      </c>
      <c r="FQ94" s="4">
        <f t="shared" si="27"/>
        <v>0</v>
      </c>
      <c r="FR94" s="4">
        <f t="shared" si="27"/>
        <v>0</v>
      </c>
      <c r="FS94" s="4">
        <f t="shared" si="27"/>
        <v>0</v>
      </c>
      <c r="FT94" s="4">
        <f t="shared" si="27"/>
        <v>0</v>
      </c>
      <c r="FU94" s="4">
        <f t="shared" si="27"/>
        <v>0</v>
      </c>
      <c r="FV94" s="4">
        <f t="shared" si="27"/>
        <v>0</v>
      </c>
      <c r="FW94" s="4">
        <f t="shared" si="27"/>
        <v>0</v>
      </c>
      <c r="FX94" s="4">
        <f t="shared" si="27"/>
        <v>0</v>
      </c>
      <c r="FY94" s="4">
        <f t="shared" si="27"/>
        <v>0</v>
      </c>
      <c r="FZ94" s="4">
        <f t="shared" si="27"/>
        <v>0</v>
      </c>
      <c r="GA94" s="4">
        <f t="shared" si="27"/>
        <v>0</v>
      </c>
      <c r="GB94" s="4">
        <f t="shared" si="27"/>
        <v>0</v>
      </c>
      <c r="GC94" s="4">
        <f t="shared" si="27"/>
        <v>0</v>
      </c>
      <c r="GD94" s="4">
        <f t="shared" si="27"/>
        <v>0</v>
      </c>
      <c r="GE94" s="4">
        <f t="shared" si="27"/>
        <v>0</v>
      </c>
      <c r="GF94" s="4">
        <f t="shared" si="27"/>
        <v>0</v>
      </c>
      <c r="GG94" s="4">
        <f t="shared" si="27"/>
        <v>0</v>
      </c>
      <c r="GH94" s="4">
        <f t="shared" si="27"/>
        <v>0</v>
      </c>
      <c r="GI94" s="4">
        <f t="shared" si="27"/>
        <v>0</v>
      </c>
      <c r="GJ94" s="4">
        <f t="shared" si="27"/>
        <v>0</v>
      </c>
      <c r="GK94" s="4">
        <f t="shared" si="27"/>
        <v>0</v>
      </c>
      <c r="GL94" s="4">
        <f t="shared" si="27"/>
        <v>0</v>
      </c>
      <c r="GM94" s="4">
        <f t="shared" si="27"/>
        <v>0</v>
      </c>
      <c r="GN94" s="4">
        <f t="shared" si="27"/>
        <v>0</v>
      </c>
      <c r="GO94" s="4">
        <f t="shared" si="27"/>
        <v>0</v>
      </c>
      <c r="GP94" s="4">
        <f t="shared" si="27"/>
        <v>0</v>
      </c>
      <c r="GQ94" s="4">
        <f t="shared" si="27"/>
        <v>0</v>
      </c>
      <c r="GR94" s="4">
        <f t="shared" si="27"/>
        <v>0</v>
      </c>
      <c r="GS94" s="4">
        <f t="shared" si="27"/>
        <v>0</v>
      </c>
      <c r="GT94" s="4">
        <f t="shared" si="27"/>
        <v>0</v>
      </c>
      <c r="GU94" s="4">
        <f t="shared" si="27"/>
        <v>0</v>
      </c>
      <c r="GV94" s="4">
        <f t="shared" si="27"/>
        <v>0</v>
      </c>
      <c r="GW94" s="4">
        <f t="shared" si="27"/>
        <v>0</v>
      </c>
      <c r="GX94" s="4">
        <f t="shared" si="27"/>
        <v>0</v>
      </c>
    </row>
    <row r="96" spans="1:206" x14ac:dyDescent="0.2">
      <c r="A96" s="7">
        <v>51</v>
      </c>
      <c r="B96" s="7">
        <f>B92</f>
        <v>0</v>
      </c>
      <c r="C96" s="7">
        <f>A92</f>
        <v>4</v>
      </c>
      <c r="D96" s="7">
        <f>ROW(A92)</f>
        <v>92</v>
      </c>
      <c r="E96" s="7"/>
      <c r="F96" s="7" t="str">
        <f>IF(F92&lt;&gt;"",F92,"")</f>
        <v>Новый раздел</v>
      </c>
      <c r="G96" s="7" t="str">
        <f>IF(G92&lt;&gt;"",G92,"")</f>
        <v>СМР</v>
      </c>
      <c r="H96" s="7">
        <v>0</v>
      </c>
      <c r="I96" s="7"/>
      <c r="J96" s="7"/>
      <c r="K96" s="7"/>
      <c r="L96" s="7"/>
      <c r="M96" s="7"/>
      <c r="N96" s="7"/>
      <c r="O96" s="7">
        <f t="shared" ref="O96:Y96" si="28">AB96</f>
        <v>0</v>
      </c>
      <c r="P96" s="7">
        <f t="shared" si="28"/>
        <v>0</v>
      </c>
      <c r="Q96" s="7">
        <f t="shared" si="28"/>
        <v>0</v>
      </c>
      <c r="R96" s="7">
        <f t="shared" si="28"/>
        <v>0</v>
      </c>
      <c r="S96" s="7">
        <f t="shared" si="28"/>
        <v>0</v>
      </c>
      <c r="T96" s="7">
        <f t="shared" si="28"/>
        <v>0</v>
      </c>
      <c r="U96" s="7">
        <f t="shared" si="28"/>
        <v>0</v>
      </c>
      <c r="V96" s="7">
        <f t="shared" si="28"/>
        <v>0</v>
      </c>
      <c r="W96" s="7">
        <f t="shared" si="28"/>
        <v>0</v>
      </c>
      <c r="X96" s="7">
        <f t="shared" si="28"/>
        <v>0</v>
      </c>
      <c r="Y96" s="7">
        <f t="shared" si="28"/>
        <v>0</v>
      </c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>
        <f t="shared" ref="AO96:BD96" si="29">BX96</f>
        <v>0</v>
      </c>
      <c r="AP96" s="7">
        <f t="shared" si="29"/>
        <v>0</v>
      </c>
      <c r="AQ96" s="7">
        <f t="shared" si="29"/>
        <v>0</v>
      </c>
      <c r="AR96" s="7">
        <f t="shared" si="29"/>
        <v>0</v>
      </c>
      <c r="AS96" s="7">
        <f t="shared" si="29"/>
        <v>0</v>
      </c>
      <c r="AT96" s="7">
        <f t="shared" si="29"/>
        <v>0</v>
      </c>
      <c r="AU96" s="7">
        <f t="shared" si="29"/>
        <v>0</v>
      </c>
      <c r="AV96" s="7">
        <f t="shared" si="29"/>
        <v>0</v>
      </c>
      <c r="AW96" s="7">
        <f t="shared" si="29"/>
        <v>0</v>
      </c>
      <c r="AX96" s="7">
        <f t="shared" si="29"/>
        <v>0</v>
      </c>
      <c r="AY96" s="7">
        <f t="shared" si="29"/>
        <v>0</v>
      </c>
      <c r="AZ96" s="7">
        <f t="shared" si="29"/>
        <v>0</v>
      </c>
      <c r="BA96" s="7">
        <f t="shared" si="29"/>
        <v>0</v>
      </c>
      <c r="BB96" s="7">
        <f t="shared" si="29"/>
        <v>0</v>
      </c>
      <c r="BC96" s="7">
        <f t="shared" si="29"/>
        <v>0</v>
      </c>
      <c r="BD96" s="7">
        <f t="shared" si="29"/>
        <v>0</v>
      </c>
      <c r="BE96" s="7"/>
      <c r="BF96" s="7"/>
      <c r="BG96" s="7"/>
      <c r="BH96" s="7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4">
        <f t="shared" ref="DG96:DQ96" si="30">DT96</f>
        <v>0</v>
      </c>
      <c r="DH96" s="4">
        <f t="shared" si="30"/>
        <v>0</v>
      </c>
      <c r="DI96" s="4">
        <f t="shared" si="30"/>
        <v>0</v>
      </c>
      <c r="DJ96" s="4">
        <f t="shared" si="30"/>
        <v>0</v>
      </c>
      <c r="DK96" s="4">
        <f t="shared" si="30"/>
        <v>0</v>
      </c>
      <c r="DL96" s="4">
        <f t="shared" si="30"/>
        <v>0</v>
      </c>
      <c r="DM96" s="4">
        <f t="shared" si="30"/>
        <v>0</v>
      </c>
      <c r="DN96" s="4">
        <f t="shared" si="30"/>
        <v>0</v>
      </c>
      <c r="DO96" s="4">
        <f t="shared" si="30"/>
        <v>0</v>
      </c>
      <c r="DP96" s="4">
        <f t="shared" si="30"/>
        <v>0</v>
      </c>
      <c r="DQ96" s="4">
        <f t="shared" si="30"/>
        <v>0</v>
      </c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>
        <f t="shared" ref="EG96:EV96" si="31">FP96</f>
        <v>0</v>
      </c>
      <c r="EH96" s="4">
        <f t="shared" si="31"/>
        <v>0</v>
      </c>
      <c r="EI96" s="4">
        <f t="shared" si="31"/>
        <v>0</v>
      </c>
      <c r="EJ96" s="4">
        <f t="shared" si="31"/>
        <v>0</v>
      </c>
      <c r="EK96" s="4">
        <f t="shared" si="31"/>
        <v>0</v>
      </c>
      <c r="EL96" s="4">
        <f t="shared" si="31"/>
        <v>0</v>
      </c>
      <c r="EM96" s="4">
        <f t="shared" si="31"/>
        <v>0</v>
      </c>
      <c r="EN96" s="4">
        <f t="shared" si="31"/>
        <v>0</v>
      </c>
      <c r="EO96" s="4">
        <f t="shared" si="31"/>
        <v>0</v>
      </c>
      <c r="EP96" s="4">
        <f t="shared" si="31"/>
        <v>0</v>
      </c>
      <c r="EQ96" s="4">
        <f t="shared" si="31"/>
        <v>0</v>
      </c>
      <c r="ER96" s="4">
        <f t="shared" si="31"/>
        <v>0</v>
      </c>
      <c r="ES96" s="4">
        <f t="shared" si="31"/>
        <v>0</v>
      </c>
      <c r="ET96" s="4">
        <f t="shared" si="31"/>
        <v>0</v>
      </c>
      <c r="EU96" s="4">
        <f t="shared" si="31"/>
        <v>0</v>
      </c>
      <c r="EV96" s="4">
        <f t="shared" si="31"/>
        <v>0</v>
      </c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>
        <v>0</v>
      </c>
    </row>
    <row r="98" spans="1:28" x14ac:dyDescent="0.2">
      <c r="A98" s="8">
        <v>50</v>
      </c>
      <c r="B98" s="8">
        <v>0</v>
      </c>
      <c r="C98" s="8">
        <v>0</v>
      </c>
      <c r="D98" s="8">
        <v>1</v>
      </c>
      <c r="E98" s="8">
        <v>201</v>
      </c>
      <c r="F98" s="8">
        <f>ROUND(Source!O96,O98)</f>
        <v>0</v>
      </c>
      <c r="G98" s="8" t="s">
        <v>18</v>
      </c>
      <c r="H98" s="8" t="s">
        <v>19</v>
      </c>
      <c r="I98" s="8"/>
      <c r="J98" s="8"/>
      <c r="K98" s="8">
        <v>201</v>
      </c>
      <c r="L98" s="8">
        <v>1</v>
      </c>
      <c r="M98" s="8">
        <v>3</v>
      </c>
      <c r="N98" s="8" t="s">
        <v>3</v>
      </c>
      <c r="O98" s="8">
        <v>0</v>
      </c>
      <c r="P98" s="8">
        <f>ROUND(Source!DG96,O98)</f>
        <v>0</v>
      </c>
      <c r="Q98" s="8"/>
      <c r="R98" s="8"/>
      <c r="S98" s="8"/>
      <c r="T98" s="8"/>
      <c r="U98" s="8"/>
      <c r="V98" s="8"/>
      <c r="W98" s="8">
        <v>0</v>
      </c>
      <c r="X98" s="8">
        <v>1</v>
      </c>
      <c r="Y98" s="8">
        <v>0</v>
      </c>
      <c r="Z98" s="8">
        <v>0</v>
      </c>
      <c r="AA98" s="8">
        <v>1</v>
      </c>
      <c r="AB98" s="8">
        <v>0</v>
      </c>
    </row>
    <row r="99" spans="1:28" x14ac:dyDescent="0.2">
      <c r="A99" s="8">
        <v>50</v>
      </c>
      <c r="B99" s="8">
        <v>0</v>
      </c>
      <c r="C99" s="8">
        <v>0</v>
      </c>
      <c r="D99" s="8">
        <v>1</v>
      </c>
      <c r="E99" s="8">
        <v>202</v>
      </c>
      <c r="F99" s="8">
        <f>ROUND(Source!P96,O99)</f>
        <v>0</v>
      </c>
      <c r="G99" s="8" t="s">
        <v>20</v>
      </c>
      <c r="H99" s="8" t="s">
        <v>21</v>
      </c>
      <c r="I99" s="8"/>
      <c r="J99" s="8"/>
      <c r="K99" s="8">
        <v>202</v>
      </c>
      <c r="L99" s="8">
        <v>2</v>
      </c>
      <c r="M99" s="8">
        <v>3</v>
      </c>
      <c r="N99" s="8" t="s">
        <v>3</v>
      </c>
      <c r="O99" s="8">
        <v>0</v>
      </c>
      <c r="P99" s="8">
        <f>ROUND(Source!DH96,O99)</f>
        <v>0</v>
      </c>
      <c r="Q99" s="8"/>
      <c r="R99" s="8"/>
      <c r="S99" s="8"/>
      <c r="T99" s="8"/>
      <c r="U99" s="8"/>
      <c r="V99" s="8"/>
      <c r="W99" s="8">
        <v>0</v>
      </c>
      <c r="X99" s="8">
        <v>1</v>
      </c>
      <c r="Y99" s="8">
        <v>0</v>
      </c>
      <c r="Z99" s="8">
        <v>0</v>
      </c>
      <c r="AA99" s="8">
        <v>1</v>
      </c>
      <c r="AB99" s="8">
        <v>0</v>
      </c>
    </row>
    <row r="100" spans="1:28" x14ac:dyDescent="0.2">
      <c r="A100" s="8">
        <v>50</v>
      </c>
      <c r="B100" s="8">
        <v>0</v>
      </c>
      <c r="C100" s="8">
        <v>0</v>
      </c>
      <c r="D100" s="8">
        <v>1</v>
      </c>
      <c r="E100" s="8">
        <v>222</v>
      </c>
      <c r="F100" s="8">
        <f>ROUND(Source!AO96,O100)</f>
        <v>0</v>
      </c>
      <c r="G100" s="8" t="s">
        <v>22</v>
      </c>
      <c r="H100" s="8" t="s">
        <v>23</v>
      </c>
      <c r="I100" s="8"/>
      <c r="J100" s="8"/>
      <c r="K100" s="8">
        <v>222</v>
      </c>
      <c r="L100" s="8">
        <v>3</v>
      </c>
      <c r="M100" s="8">
        <v>3</v>
      </c>
      <c r="N100" s="8" t="s">
        <v>3</v>
      </c>
      <c r="O100" s="8">
        <v>0</v>
      </c>
      <c r="P100" s="8">
        <f>ROUND(Source!EG96,O100)</f>
        <v>0</v>
      </c>
      <c r="Q100" s="8"/>
      <c r="R100" s="8"/>
      <c r="S100" s="8"/>
      <c r="T100" s="8"/>
      <c r="U100" s="8"/>
      <c r="V100" s="8"/>
      <c r="W100" s="8">
        <v>0</v>
      </c>
      <c r="X100" s="8">
        <v>1</v>
      </c>
      <c r="Y100" s="8">
        <v>0</v>
      </c>
      <c r="Z100" s="8">
        <v>0</v>
      </c>
      <c r="AA100" s="8">
        <v>1</v>
      </c>
      <c r="AB100" s="8">
        <v>0</v>
      </c>
    </row>
    <row r="101" spans="1:28" x14ac:dyDescent="0.2">
      <c r="A101" s="8">
        <v>50</v>
      </c>
      <c r="B101" s="8">
        <v>0</v>
      </c>
      <c r="C101" s="8">
        <v>0</v>
      </c>
      <c r="D101" s="8">
        <v>1</v>
      </c>
      <c r="E101" s="8">
        <v>225</v>
      </c>
      <c r="F101" s="8">
        <f>ROUND(Source!AV96,O101)</f>
        <v>0</v>
      </c>
      <c r="G101" s="8" t="s">
        <v>24</v>
      </c>
      <c r="H101" s="8" t="s">
        <v>25</v>
      </c>
      <c r="I101" s="8"/>
      <c r="J101" s="8"/>
      <c r="K101" s="8">
        <v>225</v>
      </c>
      <c r="L101" s="8">
        <v>4</v>
      </c>
      <c r="M101" s="8">
        <v>3</v>
      </c>
      <c r="N101" s="8" t="s">
        <v>3</v>
      </c>
      <c r="O101" s="8">
        <v>0</v>
      </c>
      <c r="P101" s="8">
        <f>ROUND(Source!EN96,O101)</f>
        <v>0</v>
      </c>
      <c r="Q101" s="8"/>
      <c r="R101" s="8"/>
      <c r="S101" s="8"/>
      <c r="T101" s="8"/>
      <c r="U101" s="8"/>
      <c r="V101" s="8"/>
      <c r="W101" s="8">
        <v>0</v>
      </c>
      <c r="X101" s="8">
        <v>1</v>
      </c>
      <c r="Y101" s="8">
        <v>0</v>
      </c>
      <c r="Z101" s="8">
        <v>0</v>
      </c>
      <c r="AA101" s="8">
        <v>1</v>
      </c>
      <c r="AB101" s="8">
        <v>0</v>
      </c>
    </row>
    <row r="102" spans="1:28" x14ac:dyDescent="0.2">
      <c r="A102" s="8">
        <v>50</v>
      </c>
      <c r="B102" s="8">
        <v>0</v>
      </c>
      <c r="C102" s="8">
        <v>0</v>
      </c>
      <c r="D102" s="8">
        <v>1</v>
      </c>
      <c r="E102" s="8">
        <v>226</v>
      </c>
      <c r="F102" s="8">
        <f>ROUND(Source!AW96,O102)</f>
        <v>0</v>
      </c>
      <c r="G102" s="8" t="s">
        <v>26</v>
      </c>
      <c r="H102" s="8" t="s">
        <v>27</v>
      </c>
      <c r="I102" s="8"/>
      <c r="J102" s="8"/>
      <c r="K102" s="8">
        <v>226</v>
      </c>
      <c r="L102" s="8">
        <v>5</v>
      </c>
      <c r="M102" s="8">
        <v>3</v>
      </c>
      <c r="N102" s="8" t="s">
        <v>3</v>
      </c>
      <c r="O102" s="8">
        <v>0</v>
      </c>
      <c r="P102" s="8">
        <f>ROUND(Source!EO96,O102)</f>
        <v>0</v>
      </c>
      <c r="Q102" s="8"/>
      <c r="R102" s="8"/>
      <c r="S102" s="8"/>
      <c r="T102" s="8"/>
      <c r="U102" s="8"/>
      <c r="V102" s="8"/>
      <c r="W102" s="8">
        <v>0</v>
      </c>
      <c r="X102" s="8">
        <v>1</v>
      </c>
      <c r="Y102" s="8">
        <v>0</v>
      </c>
      <c r="Z102" s="8">
        <v>0</v>
      </c>
      <c r="AA102" s="8">
        <v>1</v>
      </c>
      <c r="AB102" s="8">
        <v>0</v>
      </c>
    </row>
    <row r="103" spans="1:28" x14ac:dyDescent="0.2">
      <c r="A103" s="8">
        <v>50</v>
      </c>
      <c r="B103" s="8">
        <v>0</v>
      </c>
      <c r="C103" s="8">
        <v>0</v>
      </c>
      <c r="D103" s="8">
        <v>1</v>
      </c>
      <c r="E103" s="8">
        <v>227</v>
      </c>
      <c r="F103" s="8">
        <f>ROUND(Source!AX96,O103)</f>
        <v>0</v>
      </c>
      <c r="G103" s="8" t="s">
        <v>28</v>
      </c>
      <c r="H103" s="8" t="s">
        <v>29</v>
      </c>
      <c r="I103" s="8"/>
      <c r="J103" s="8"/>
      <c r="K103" s="8">
        <v>227</v>
      </c>
      <c r="L103" s="8">
        <v>6</v>
      </c>
      <c r="M103" s="8">
        <v>3</v>
      </c>
      <c r="N103" s="8" t="s">
        <v>3</v>
      </c>
      <c r="O103" s="8">
        <v>0</v>
      </c>
      <c r="P103" s="8">
        <f>ROUND(Source!EP96,O103)</f>
        <v>0</v>
      </c>
      <c r="Q103" s="8"/>
      <c r="R103" s="8"/>
      <c r="S103" s="8"/>
      <c r="T103" s="8"/>
      <c r="U103" s="8"/>
      <c r="V103" s="8"/>
      <c r="W103" s="8">
        <v>0</v>
      </c>
      <c r="X103" s="8">
        <v>1</v>
      </c>
      <c r="Y103" s="8">
        <v>0</v>
      </c>
      <c r="Z103" s="8">
        <v>0</v>
      </c>
      <c r="AA103" s="8">
        <v>1</v>
      </c>
      <c r="AB103" s="8">
        <v>0</v>
      </c>
    </row>
    <row r="104" spans="1:28" x14ac:dyDescent="0.2">
      <c r="A104" s="8">
        <v>50</v>
      </c>
      <c r="B104" s="8">
        <v>0</v>
      </c>
      <c r="C104" s="8">
        <v>0</v>
      </c>
      <c r="D104" s="8">
        <v>1</v>
      </c>
      <c r="E104" s="8">
        <v>228</v>
      </c>
      <c r="F104" s="8">
        <f>ROUND(Source!AY96,O104)</f>
        <v>0</v>
      </c>
      <c r="G104" s="8" t="s">
        <v>30</v>
      </c>
      <c r="H104" s="8" t="s">
        <v>31</v>
      </c>
      <c r="I104" s="8"/>
      <c r="J104" s="8"/>
      <c r="K104" s="8">
        <v>228</v>
      </c>
      <c r="L104" s="8">
        <v>7</v>
      </c>
      <c r="M104" s="8">
        <v>3</v>
      </c>
      <c r="N104" s="8" t="s">
        <v>3</v>
      </c>
      <c r="O104" s="8">
        <v>0</v>
      </c>
      <c r="P104" s="8">
        <f>ROUND(Source!EQ96,O104)</f>
        <v>0</v>
      </c>
      <c r="Q104" s="8"/>
      <c r="R104" s="8"/>
      <c r="S104" s="8"/>
      <c r="T104" s="8"/>
      <c r="U104" s="8"/>
      <c r="V104" s="8"/>
      <c r="W104" s="8">
        <v>0</v>
      </c>
      <c r="X104" s="8">
        <v>1</v>
      </c>
      <c r="Y104" s="8">
        <v>0</v>
      </c>
      <c r="Z104" s="8">
        <v>0</v>
      </c>
      <c r="AA104" s="8">
        <v>1</v>
      </c>
      <c r="AB104" s="8">
        <v>0</v>
      </c>
    </row>
    <row r="105" spans="1:28" x14ac:dyDescent="0.2">
      <c r="A105" s="8">
        <v>50</v>
      </c>
      <c r="B105" s="8">
        <v>0</v>
      </c>
      <c r="C105" s="8">
        <v>0</v>
      </c>
      <c r="D105" s="8">
        <v>1</v>
      </c>
      <c r="E105" s="8">
        <v>216</v>
      </c>
      <c r="F105" s="8">
        <f>ROUND(Source!AP96,O105)</f>
        <v>0</v>
      </c>
      <c r="G105" s="8" t="s">
        <v>32</v>
      </c>
      <c r="H105" s="8" t="s">
        <v>33</v>
      </c>
      <c r="I105" s="8"/>
      <c r="J105" s="8"/>
      <c r="K105" s="8">
        <v>216</v>
      </c>
      <c r="L105" s="8">
        <v>8</v>
      </c>
      <c r="M105" s="8">
        <v>3</v>
      </c>
      <c r="N105" s="8" t="s">
        <v>3</v>
      </c>
      <c r="O105" s="8">
        <v>0</v>
      </c>
      <c r="P105" s="8">
        <f>ROUND(Source!EH96,O105)</f>
        <v>0</v>
      </c>
      <c r="Q105" s="8"/>
      <c r="R105" s="8"/>
      <c r="S105" s="8"/>
      <c r="T105" s="8"/>
      <c r="U105" s="8"/>
      <c r="V105" s="8"/>
      <c r="W105" s="8">
        <v>0</v>
      </c>
      <c r="X105" s="8">
        <v>1</v>
      </c>
      <c r="Y105" s="8">
        <v>0</v>
      </c>
      <c r="Z105" s="8">
        <v>0</v>
      </c>
      <c r="AA105" s="8">
        <v>1</v>
      </c>
      <c r="AB105" s="8">
        <v>0</v>
      </c>
    </row>
    <row r="106" spans="1:28" x14ac:dyDescent="0.2">
      <c r="A106" s="8">
        <v>50</v>
      </c>
      <c r="B106" s="8">
        <v>0</v>
      </c>
      <c r="C106" s="8">
        <v>0</v>
      </c>
      <c r="D106" s="8">
        <v>1</v>
      </c>
      <c r="E106" s="8">
        <v>223</v>
      </c>
      <c r="F106" s="8">
        <f>ROUND(Source!AQ96,O106)</f>
        <v>0</v>
      </c>
      <c r="G106" s="8" t="s">
        <v>34</v>
      </c>
      <c r="H106" s="8" t="s">
        <v>35</v>
      </c>
      <c r="I106" s="8"/>
      <c r="J106" s="8"/>
      <c r="K106" s="8">
        <v>223</v>
      </c>
      <c r="L106" s="8">
        <v>9</v>
      </c>
      <c r="M106" s="8">
        <v>3</v>
      </c>
      <c r="N106" s="8" t="s">
        <v>3</v>
      </c>
      <c r="O106" s="8">
        <v>0</v>
      </c>
      <c r="P106" s="8">
        <f>ROUND(Source!EI96,O106)</f>
        <v>0</v>
      </c>
      <c r="Q106" s="8"/>
      <c r="R106" s="8"/>
      <c r="S106" s="8"/>
      <c r="T106" s="8"/>
      <c r="U106" s="8"/>
      <c r="V106" s="8"/>
      <c r="W106" s="8">
        <v>0</v>
      </c>
      <c r="X106" s="8">
        <v>1</v>
      </c>
      <c r="Y106" s="8">
        <v>0</v>
      </c>
      <c r="Z106" s="8">
        <v>0</v>
      </c>
      <c r="AA106" s="8">
        <v>1</v>
      </c>
      <c r="AB106" s="8">
        <v>0</v>
      </c>
    </row>
    <row r="107" spans="1:28" x14ac:dyDescent="0.2">
      <c r="A107" s="8">
        <v>50</v>
      </c>
      <c r="B107" s="8">
        <v>0</v>
      </c>
      <c r="C107" s="8">
        <v>0</v>
      </c>
      <c r="D107" s="8">
        <v>1</v>
      </c>
      <c r="E107" s="8">
        <v>229</v>
      </c>
      <c r="F107" s="8">
        <f>ROUND(Source!AZ96,O107)</f>
        <v>0</v>
      </c>
      <c r="G107" s="8" t="s">
        <v>36</v>
      </c>
      <c r="H107" s="8" t="s">
        <v>37</v>
      </c>
      <c r="I107" s="8"/>
      <c r="J107" s="8"/>
      <c r="K107" s="8">
        <v>229</v>
      </c>
      <c r="L107" s="8">
        <v>10</v>
      </c>
      <c r="M107" s="8">
        <v>3</v>
      </c>
      <c r="N107" s="8" t="s">
        <v>3</v>
      </c>
      <c r="O107" s="8">
        <v>0</v>
      </c>
      <c r="P107" s="8">
        <f>ROUND(Source!ER96,O107)</f>
        <v>0</v>
      </c>
      <c r="Q107" s="8"/>
      <c r="R107" s="8"/>
      <c r="S107" s="8"/>
      <c r="T107" s="8"/>
      <c r="U107" s="8"/>
      <c r="V107" s="8"/>
      <c r="W107" s="8">
        <v>0</v>
      </c>
      <c r="X107" s="8">
        <v>1</v>
      </c>
      <c r="Y107" s="8">
        <v>0</v>
      </c>
      <c r="Z107" s="8">
        <v>0</v>
      </c>
      <c r="AA107" s="8">
        <v>1</v>
      </c>
      <c r="AB107" s="8">
        <v>0</v>
      </c>
    </row>
    <row r="108" spans="1:28" x14ac:dyDescent="0.2">
      <c r="A108" s="8">
        <v>50</v>
      </c>
      <c r="B108" s="8">
        <v>0</v>
      </c>
      <c r="C108" s="8">
        <v>0</v>
      </c>
      <c r="D108" s="8">
        <v>1</v>
      </c>
      <c r="E108" s="8">
        <v>203</v>
      </c>
      <c r="F108" s="8">
        <f>ROUND(Source!Q96,O108)</f>
        <v>0</v>
      </c>
      <c r="G108" s="8" t="s">
        <v>38</v>
      </c>
      <c r="H108" s="8" t="s">
        <v>39</v>
      </c>
      <c r="I108" s="8"/>
      <c r="J108" s="8"/>
      <c r="K108" s="8">
        <v>203</v>
      </c>
      <c r="L108" s="8">
        <v>11</v>
      </c>
      <c r="M108" s="8">
        <v>3</v>
      </c>
      <c r="N108" s="8" t="s">
        <v>3</v>
      </c>
      <c r="O108" s="8">
        <v>0</v>
      </c>
      <c r="P108" s="8">
        <f>ROUND(Source!DI96,O108)</f>
        <v>0</v>
      </c>
      <c r="Q108" s="8"/>
      <c r="R108" s="8"/>
      <c r="S108" s="8"/>
      <c r="T108" s="8"/>
      <c r="U108" s="8"/>
      <c r="V108" s="8"/>
      <c r="W108" s="8">
        <v>0</v>
      </c>
      <c r="X108" s="8">
        <v>1</v>
      </c>
      <c r="Y108" s="8">
        <v>0</v>
      </c>
      <c r="Z108" s="8">
        <v>0</v>
      </c>
      <c r="AA108" s="8">
        <v>1</v>
      </c>
      <c r="AB108" s="8">
        <v>0</v>
      </c>
    </row>
    <row r="109" spans="1:28" x14ac:dyDescent="0.2">
      <c r="A109" s="8">
        <v>50</v>
      </c>
      <c r="B109" s="8">
        <v>0</v>
      </c>
      <c r="C109" s="8">
        <v>0</v>
      </c>
      <c r="D109" s="8">
        <v>1</v>
      </c>
      <c r="E109" s="8">
        <v>231</v>
      </c>
      <c r="F109" s="8">
        <f>ROUND(Source!BB96,O109)</f>
        <v>0</v>
      </c>
      <c r="G109" s="8" t="s">
        <v>40</v>
      </c>
      <c r="H109" s="8" t="s">
        <v>41</v>
      </c>
      <c r="I109" s="8"/>
      <c r="J109" s="8"/>
      <c r="K109" s="8">
        <v>231</v>
      </c>
      <c r="L109" s="8">
        <v>12</v>
      </c>
      <c r="M109" s="8">
        <v>3</v>
      </c>
      <c r="N109" s="8" t="s">
        <v>3</v>
      </c>
      <c r="O109" s="8">
        <v>0</v>
      </c>
      <c r="P109" s="8">
        <f>ROUND(Source!ET96,O109)</f>
        <v>0</v>
      </c>
      <c r="Q109" s="8"/>
      <c r="R109" s="8"/>
      <c r="S109" s="8"/>
      <c r="T109" s="8"/>
      <c r="U109" s="8"/>
      <c r="V109" s="8"/>
      <c r="W109" s="8">
        <v>0</v>
      </c>
      <c r="X109" s="8">
        <v>1</v>
      </c>
      <c r="Y109" s="8">
        <v>0</v>
      </c>
      <c r="Z109" s="8">
        <v>0</v>
      </c>
      <c r="AA109" s="8">
        <v>1</v>
      </c>
      <c r="AB109" s="8">
        <v>0</v>
      </c>
    </row>
    <row r="110" spans="1:28" x14ac:dyDescent="0.2">
      <c r="A110" s="8">
        <v>50</v>
      </c>
      <c r="B110" s="8">
        <v>0</v>
      </c>
      <c r="C110" s="8">
        <v>0</v>
      </c>
      <c r="D110" s="8">
        <v>1</v>
      </c>
      <c r="E110" s="8">
        <v>204</v>
      </c>
      <c r="F110" s="8">
        <f>ROUND(Source!R96,O110)</f>
        <v>0</v>
      </c>
      <c r="G110" s="8" t="s">
        <v>42</v>
      </c>
      <c r="H110" s="8" t="s">
        <v>43</v>
      </c>
      <c r="I110" s="8"/>
      <c r="J110" s="8"/>
      <c r="K110" s="8">
        <v>204</v>
      </c>
      <c r="L110" s="8">
        <v>13</v>
      </c>
      <c r="M110" s="8">
        <v>3</v>
      </c>
      <c r="N110" s="8" t="s">
        <v>3</v>
      </c>
      <c r="O110" s="8">
        <v>0</v>
      </c>
      <c r="P110" s="8">
        <f>ROUND(Source!DJ96,O110)</f>
        <v>0</v>
      </c>
      <c r="Q110" s="8"/>
      <c r="R110" s="8"/>
      <c r="S110" s="8"/>
      <c r="T110" s="8"/>
      <c r="U110" s="8"/>
      <c r="V110" s="8"/>
      <c r="W110" s="8">
        <v>0</v>
      </c>
      <c r="X110" s="8">
        <v>1</v>
      </c>
      <c r="Y110" s="8">
        <v>0</v>
      </c>
      <c r="Z110" s="8">
        <v>0</v>
      </c>
      <c r="AA110" s="8">
        <v>1</v>
      </c>
      <c r="AB110" s="8">
        <v>0</v>
      </c>
    </row>
    <row r="111" spans="1:28" x14ac:dyDescent="0.2">
      <c r="A111" s="8">
        <v>50</v>
      </c>
      <c r="B111" s="8">
        <v>0</v>
      </c>
      <c r="C111" s="8">
        <v>0</v>
      </c>
      <c r="D111" s="8">
        <v>1</v>
      </c>
      <c r="E111" s="8">
        <v>205</v>
      </c>
      <c r="F111" s="8">
        <f>ROUND(Source!S96,O111)</f>
        <v>0</v>
      </c>
      <c r="G111" s="8" t="s">
        <v>44</v>
      </c>
      <c r="H111" s="8" t="s">
        <v>45</v>
      </c>
      <c r="I111" s="8"/>
      <c r="J111" s="8"/>
      <c r="K111" s="8">
        <v>205</v>
      </c>
      <c r="L111" s="8">
        <v>14</v>
      </c>
      <c r="M111" s="8">
        <v>3</v>
      </c>
      <c r="N111" s="8" t="s">
        <v>3</v>
      </c>
      <c r="O111" s="8">
        <v>0</v>
      </c>
      <c r="P111" s="8">
        <f>ROUND(Source!DK96,O111)</f>
        <v>0</v>
      </c>
      <c r="Q111" s="8"/>
      <c r="R111" s="8"/>
      <c r="S111" s="8"/>
      <c r="T111" s="8"/>
      <c r="U111" s="8"/>
      <c r="V111" s="8"/>
      <c r="W111" s="8">
        <v>0</v>
      </c>
      <c r="X111" s="8">
        <v>1</v>
      </c>
      <c r="Y111" s="8">
        <v>0</v>
      </c>
      <c r="Z111" s="8">
        <v>0</v>
      </c>
      <c r="AA111" s="8">
        <v>1</v>
      </c>
      <c r="AB111" s="8">
        <v>0</v>
      </c>
    </row>
    <row r="112" spans="1:28" x14ac:dyDescent="0.2">
      <c r="A112" s="8">
        <v>50</v>
      </c>
      <c r="B112" s="8">
        <v>0</v>
      </c>
      <c r="C112" s="8">
        <v>0</v>
      </c>
      <c r="D112" s="8">
        <v>1</v>
      </c>
      <c r="E112" s="8">
        <v>232</v>
      </c>
      <c r="F112" s="8">
        <f>ROUND(Source!BC96,O112)</f>
        <v>0</v>
      </c>
      <c r="G112" s="8" t="s">
        <v>46</v>
      </c>
      <c r="H112" s="8" t="s">
        <v>47</v>
      </c>
      <c r="I112" s="8"/>
      <c r="J112" s="8"/>
      <c r="K112" s="8">
        <v>232</v>
      </c>
      <c r="L112" s="8">
        <v>15</v>
      </c>
      <c r="M112" s="8">
        <v>3</v>
      </c>
      <c r="N112" s="8" t="s">
        <v>3</v>
      </c>
      <c r="O112" s="8">
        <v>0</v>
      </c>
      <c r="P112" s="8">
        <f>ROUND(Source!EU96,O112)</f>
        <v>0</v>
      </c>
      <c r="Q112" s="8"/>
      <c r="R112" s="8"/>
      <c r="S112" s="8"/>
      <c r="T112" s="8"/>
      <c r="U112" s="8"/>
      <c r="V112" s="8"/>
      <c r="W112" s="8">
        <v>0</v>
      </c>
      <c r="X112" s="8">
        <v>1</v>
      </c>
      <c r="Y112" s="8">
        <v>0</v>
      </c>
      <c r="Z112" s="8">
        <v>0</v>
      </c>
      <c r="AA112" s="8">
        <v>1</v>
      </c>
      <c r="AB112" s="8">
        <v>0</v>
      </c>
    </row>
    <row r="113" spans="1:206" x14ac:dyDescent="0.2">
      <c r="A113" s="8">
        <v>50</v>
      </c>
      <c r="B113" s="8">
        <v>0</v>
      </c>
      <c r="C113" s="8">
        <v>0</v>
      </c>
      <c r="D113" s="8">
        <v>1</v>
      </c>
      <c r="E113" s="8">
        <v>214</v>
      </c>
      <c r="F113" s="8">
        <f>ROUND(Source!AS96,O113)</f>
        <v>0</v>
      </c>
      <c r="G113" s="8" t="s">
        <v>48</v>
      </c>
      <c r="H113" s="8" t="s">
        <v>49</v>
      </c>
      <c r="I113" s="8"/>
      <c r="J113" s="8"/>
      <c r="K113" s="8">
        <v>214</v>
      </c>
      <c r="L113" s="8">
        <v>16</v>
      </c>
      <c r="M113" s="8">
        <v>3</v>
      </c>
      <c r="N113" s="8" t="s">
        <v>3</v>
      </c>
      <c r="O113" s="8">
        <v>0</v>
      </c>
      <c r="P113" s="8">
        <f>ROUND(Source!EK96,O113)</f>
        <v>0</v>
      </c>
      <c r="Q113" s="8"/>
      <c r="R113" s="8"/>
      <c r="S113" s="8"/>
      <c r="T113" s="8"/>
      <c r="U113" s="8"/>
      <c r="V113" s="8"/>
      <c r="W113" s="8">
        <v>0</v>
      </c>
      <c r="X113" s="8">
        <v>1</v>
      </c>
      <c r="Y113" s="8">
        <v>0</v>
      </c>
      <c r="Z113" s="8">
        <v>0</v>
      </c>
      <c r="AA113" s="8">
        <v>1</v>
      </c>
      <c r="AB113" s="8">
        <v>0</v>
      </c>
    </row>
    <row r="114" spans="1:206" x14ac:dyDescent="0.2">
      <c r="A114" s="8">
        <v>50</v>
      </c>
      <c r="B114" s="8">
        <v>0</v>
      </c>
      <c r="C114" s="8">
        <v>0</v>
      </c>
      <c r="D114" s="8">
        <v>1</v>
      </c>
      <c r="E114" s="8">
        <v>215</v>
      </c>
      <c r="F114" s="8">
        <f>ROUND(Source!AT96,O114)</f>
        <v>0</v>
      </c>
      <c r="G114" s="8" t="s">
        <v>50</v>
      </c>
      <c r="H114" s="8" t="s">
        <v>51</v>
      </c>
      <c r="I114" s="8"/>
      <c r="J114" s="8"/>
      <c r="K114" s="8">
        <v>215</v>
      </c>
      <c r="L114" s="8">
        <v>17</v>
      </c>
      <c r="M114" s="8">
        <v>3</v>
      </c>
      <c r="N114" s="8" t="s">
        <v>3</v>
      </c>
      <c r="O114" s="8">
        <v>0</v>
      </c>
      <c r="P114" s="8">
        <f>ROUND(Source!EL96,O114)</f>
        <v>0</v>
      </c>
      <c r="Q114" s="8"/>
      <c r="R114" s="8"/>
      <c r="S114" s="8"/>
      <c r="T114" s="8"/>
      <c r="U114" s="8"/>
      <c r="V114" s="8"/>
      <c r="W114" s="8">
        <v>0</v>
      </c>
      <c r="X114" s="8">
        <v>1</v>
      </c>
      <c r="Y114" s="8">
        <v>0</v>
      </c>
      <c r="Z114" s="8">
        <v>0</v>
      </c>
      <c r="AA114" s="8">
        <v>1</v>
      </c>
      <c r="AB114" s="8">
        <v>0</v>
      </c>
    </row>
    <row r="115" spans="1:206" x14ac:dyDescent="0.2">
      <c r="A115" s="8">
        <v>50</v>
      </c>
      <c r="B115" s="8">
        <v>0</v>
      </c>
      <c r="C115" s="8">
        <v>0</v>
      </c>
      <c r="D115" s="8">
        <v>1</v>
      </c>
      <c r="E115" s="8">
        <v>217</v>
      </c>
      <c r="F115" s="8">
        <f>ROUND(Source!AU96,O115)</f>
        <v>0</v>
      </c>
      <c r="G115" s="8" t="s">
        <v>52</v>
      </c>
      <c r="H115" s="8" t="s">
        <v>53</v>
      </c>
      <c r="I115" s="8"/>
      <c r="J115" s="8"/>
      <c r="K115" s="8">
        <v>217</v>
      </c>
      <c r="L115" s="8">
        <v>18</v>
      </c>
      <c r="M115" s="8">
        <v>3</v>
      </c>
      <c r="N115" s="8" t="s">
        <v>3</v>
      </c>
      <c r="O115" s="8">
        <v>0</v>
      </c>
      <c r="P115" s="8">
        <f>ROUND(Source!EM96,O115)</f>
        <v>0</v>
      </c>
      <c r="Q115" s="8"/>
      <c r="R115" s="8"/>
      <c r="S115" s="8"/>
      <c r="T115" s="8"/>
      <c r="U115" s="8"/>
      <c r="V115" s="8"/>
      <c r="W115" s="8">
        <v>0</v>
      </c>
      <c r="X115" s="8">
        <v>1</v>
      </c>
      <c r="Y115" s="8">
        <v>0</v>
      </c>
      <c r="Z115" s="8">
        <v>0</v>
      </c>
      <c r="AA115" s="8">
        <v>1</v>
      </c>
      <c r="AB115" s="8">
        <v>0</v>
      </c>
    </row>
    <row r="116" spans="1:206" x14ac:dyDescent="0.2">
      <c r="A116" s="8">
        <v>50</v>
      </c>
      <c r="B116" s="8">
        <v>0</v>
      </c>
      <c r="C116" s="8">
        <v>0</v>
      </c>
      <c r="D116" s="8">
        <v>1</v>
      </c>
      <c r="E116" s="8">
        <v>230</v>
      </c>
      <c r="F116" s="8">
        <f>ROUND(Source!BA96,O116)</f>
        <v>0</v>
      </c>
      <c r="G116" s="8" t="s">
        <v>54</v>
      </c>
      <c r="H116" s="8" t="s">
        <v>55</v>
      </c>
      <c r="I116" s="8"/>
      <c r="J116" s="8"/>
      <c r="K116" s="8">
        <v>230</v>
      </c>
      <c r="L116" s="8">
        <v>19</v>
      </c>
      <c r="M116" s="8">
        <v>3</v>
      </c>
      <c r="N116" s="8" t="s">
        <v>3</v>
      </c>
      <c r="O116" s="8">
        <v>0</v>
      </c>
      <c r="P116" s="8">
        <f>ROUND(Source!ES96,O116)</f>
        <v>0</v>
      </c>
      <c r="Q116" s="8"/>
      <c r="R116" s="8"/>
      <c r="S116" s="8"/>
      <c r="T116" s="8"/>
      <c r="U116" s="8"/>
      <c r="V116" s="8"/>
      <c r="W116" s="8">
        <v>0</v>
      </c>
      <c r="X116" s="8">
        <v>1</v>
      </c>
      <c r="Y116" s="8">
        <v>0</v>
      </c>
      <c r="Z116" s="8">
        <v>0</v>
      </c>
      <c r="AA116" s="8">
        <v>1</v>
      </c>
      <c r="AB116" s="8">
        <v>0</v>
      </c>
    </row>
    <row r="117" spans="1:206" x14ac:dyDescent="0.2">
      <c r="A117" s="8">
        <v>50</v>
      </c>
      <c r="B117" s="8">
        <v>0</v>
      </c>
      <c r="C117" s="8">
        <v>0</v>
      </c>
      <c r="D117" s="8">
        <v>1</v>
      </c>
      <c r="E117" s="8">
        <v>206</v>
      </c>
      <c r="F117" s="8">
        <f>ROUND(Source!T96,O117)</f>
        <v>0</v>
      </c>
      <c r="G117" s="8" t="s">
        <v>56</v>
      </c>
      <c r="H117" s="8" t="s">
        <v>57</v>
      </c>
      <c r="I117" s="8"/>
      <c r="J117" s="8"/>
      <c r="K117" s="8">
        <v>206</v>
      </c>
      <c r="L117" s="8">
        <v>20</v>
      </c>
      <c r="M117" s="8">
        <v>3</v>
      </c>
      <c r="N117" s="8" t="s">
        <v>3</v>
      </c>
      <c r="O117" s="8">
        <v>0</v>
      </c>
      <c r="P117" s="8">
        <f>ROUND(Source!DL96,O117)</f>
        <v>0</v>
      </c>
      <c r="Q117" s="8"/>
      <c r="R117" s="8"/>
      <c r="S117" s="8"/>
      <c r="T117" s="8"/>
      <c r="U117" s="8"/>
      <c r="V117" s="8"/>
      <c r="W117" s="8">
        <v>0</v>
      </c>
      <c r="X117" s="8">
        <v>1</v>
      </c>
      <c r="Y117" s="8">
        <v>0</v>
      </c>
      <c r="Z117" s="8">
        <v>0</v>
      </c>
      <c r="AA117" s="8">
        <v>1</v>
      </c>
      <c r="AB117" s="8">
        <v>0</v>
      </c>
    </row>
    <row r="118" spans="1:206" x14ac:dyDescent="0.2">
      <c r="A118" s="8">
        <v>50</v>
      </c>
      <c r="B118" s="8">
        <v>0</v>
      </c>
      <c r="C118" s="8">
        <v>0</v>
      </c>
      <c r="D118" s="8">
        <v>1</v>
      </c>
      <c r="E118" s="8">
        <v>207</v>
      </c>
      <c r="F118" s="8">
        <f>ROUND(Source!U96,O118)</f>
        <v>0</v>
      </c>
      <c r="G118" s="8" t="s">
        <v>58</v>
      </c>
      <c r="H118" s="8" t="s">
        <v>59</v>
      </c>
      <c r="I118" s="8"/>
      <c r="J118" s="8"/>
      <c r="K118" s="8">
        <v>207</v>
      </c>
      <c r="L118" s="8">
        <v>21</v>
      </c>
      <c r="M118" s="8">
        <v>3</v>
      </c>
      <c r="N118" s="8" t="s">
        <v>3</v>
      </c>
      <c r="O118" s="8">
        <v>7</v>
      </c>
      <c r="P118" s="8">
        <f>ROUND(Source!DM96,O118)</f>
        <v>0</v>
      </c>
      <c r="Q118" s="8"/>
      <c r="R118" s="8"/>
      <c r="S118" s="8"/>
      <c r="T118" s="8"/>
      <c r="U118" s="8"/>
      <c r="V118" s="8"/>
      <c r="W118" s="8">
        <v>0</v>
      </c>
      <c r="X118" s="8">
        <v>1</v>
      </c>
      <c r="Y118" s="8">
        <v>0</v>
      </c>
      <c r="Z118" s="8">
        <v>0</v>
      </c>
      <c r="AA118" s="8">
        <v>1</v>
      </c>
      <c r="AB118" s="8">
        <v>0</v>
      </c>
    </row>
    <row r="119" spans="1:206" x14ac:dyDescent="0.2">
      <c r="A119" s="8">
        <v>50</v>
      </c>
      <c r="B119" s="8">
        <v>0</v>
      </c>
      <c r="C119" s="8">
        <v>0</v>
      </c>
      <c r="D119" s="8">
        <v>1</v>
      </c>
      <c r="E119" s="8">
        <v>208</v>
      </c>
      <c r="F119" s="8">
        <f>ROUND(Source!V96,O119)</f>
        <v>0</v>
      </c>
      <c r="G119" s="8" t="s">
        <v>60</v>
      </c>
      <c r="H119" s="8" t="s">
        <v>61</v>
      </c>
      <c r="I119" s="8"/>
      <c r="J119" s="8"/>
      <c r="K119" s="8">
        <v>208</v>
      </c>
      <c r="L119" s="8">
        <v>22</v>
      </c>
      <c r="M119" s="8">
        <v>3</v>
      </c>
      <c r="N119" s="8" t="s">
        <v>3</v>
      </c>
      <c r="O119" s="8">
        <v>7</v>
      </c>
      <c r="P119" s="8">
        <f>ROUND(Source!DN96,O119)</f>
        <v>0</v>
      </c>
      <c r="Q119" s="8"/>
      <c r="R119" s="8"/>
      <c r="S119" s="8"/>
      <c r="T119" s="8"/>
      <c r="U119" s="8"/>
      <c r="V119" s="8"/>
      <c r="W119" s="8">
        <v>0</v>
      </c>
      <c r="X119" s="8">
        <v>1</v>
      </c>
      <c r="Y119" s="8">
        <v>0</v>
      </c>
      <c r="Z119" s="8">
        <v>0</v>
      </c>
      <c r="AA119" s="8">
        <v>1</v>
      </c>
      <c r="AB119" s="8">
        <v>0</v>
      </c>
    </row>
    <row r="120" spans="1:206" x14ac:dyDescent="0.2">
      <c r="A120" s="8">
        <v>50</v>
      </c>
      <c r="B120" s="8">
        <v>0</v>
      </c>
      <c r="C120" s="8">
        <v>0</v>
      </c>
      <c r="D120" s="8">
        <v>1</v>
      </c>
      <c r="E120" s="8">
        <v>209</v>
      </c>
      <c r="F120" s="8">
        <f>ROUND(Source!W96,O120)</f>
        <v>0</v>
      </c>
      <c r="G120" s="8" t="s">
        <v>62</v>
      </c>
      <c r="H120" s="8" t="s">
        <v>63</v>
      </c>
      <c r="I120" s="8"/>
      <c r="J120" s="8"/>
      <c r="K120" s="8">
        <v>209</v>
      </c>
      <c r="L120" s="8">
        <v>23</v>
      </c>
      <c r="M120" s="8">
        <v>3</v>
      </c>
      <c r="N120" s="8" t="s">
        <v>3</v>
      </c>
      <c r="O120" s="8">
        <v>0</v>
      </c>
      <c r="P120" s="8">
        <f>ROUND(Source!DO96,O120)</f>
        <v>0</v>
      </c>
      <c r="Q120" s="8"/>
      <c r="R120" s="8"/>
      <c r="S120" s="8"/>
      <c r="T120" s="8"/>
      <c r="U120" s="8"/>
      <c r="V120" s="8"/>
      <c r="W120" s="8">
        <v>0</v>
      </c>
      <c r="X120" s="8">
        <v>1</v>
      </c>
      <c r="Y120" s="8">
        <v>0</v>
      </c>
      <c r="Z120" s="8">
        <v>0</v>
      </c>
      <c r="AA120" s="8">
        <v>1</v>
      </c>
      <c r="AB120" s="8">
        <v>0</v>
      </c>
    </row>
    <row r="121" spans="1:206" x14ac:dyDescent="0.2">
      <c r="A121" s="8">
        <v>50</v>
      </c>
      <c r="B121" s="8">
        <v>0</v>
      </c>
      <c r="C121" s="8">
        <v>0</v>
      </c>
      <c r="D121" s="8">
        <v>1</v>
      </c>
      <c r="E121" s="8">
        <v>233</v>
      </c>
      <c r="F121" s="8">
        <f>ROUND(Source!BD96,O121)</f>
        <v>0</v>
      </c>
      <c r="G121" s="8" t="s">
        <v>64</v>
      </c>
      <c r="H121" s="8" t="s">
        <v>65</v>
      </c>
      <c r="I121" s="8"/>
      <c r="J121" s="8"/>
      <c r="K121" s="8">
        <v>233</v>
      </c>
      <c r="L121" s="8">
        <v>24</v>
      </c>
      <c r="M121" s="8">
        <v>3</v>
      </c>
      <c r="N121" s="8" t="s">
        <v>3</v>
      </c>
      <c r="O121" s="8">
        <v>0</v>
      </c>
      <c r="P121" s="8">
        <f>ROUND(Source!EV96,O121)</f>
        <v>0</v>
      </c>
      <c r="Q121" s="8"/>
      <c r="R121" s="8"/>
      <c r="S121" s="8"/>
      <c r="T121" s="8"/>
      <c r="U121" s="8"/>
      <c r="V121" s="8"/>
      <c r="W121" s="8">
        <v>0</v>
      </c>
      <c r="X121" s="8">
        <v>1</v>
      </c>
      <c r="Y121" s="8">
        <v>0</v>
      </c>
      <c r="Z121" s="8">
        <v>0</v>
      </c>
      <c r="AA121" s="8">
        <v>1</v>
      </c>
      <c r="AB121" s="8">
        <v>0</v>
      </c>
    </row>
    <row r="122" spans="1:206" x14ac:dyDescent="0.2">
      <c r="A122" s="8">
        <v>50</v>
      </c>
      <c r="B122" s="8">
        <v>0</v>
      </c>
      <c r="C122" s="8">
        <v>0</v>
      </c>
      <c r="D122" s="8">
        <v>1</v>
      </c>
      <c r="E122" s="8">
        <v>210</v>
      </c>
      <c r="F122" s="8">
        <f>ROUND(Source!X96,O122)</f>
        <v>0</v>
      </c>
      <c r="G122" s="8" t="s">
        <v>66</v>
      </c>
      <c r="H122" s="8" t="s">
        <v>67</v>
      </c>
      <c r="I122" s="8"/>
      <c r="J122" s="8"/>
      <c r="K122" s="8">
        <v>210</v>
      </c>
      <c r="L122" s="8">
        <v>25</v>
      </c>
      <c r="M122" s="8">
        <v>3</v>
      </c>
      <c r="N122" s="8" t="s">
        <v>3</v>
      </c>
      <c r="O122" s="8">
        <v>0</v>
      </c>
      <c r="P122" s="8">
        <f>ROUND(Source!DP96,O122)</f>
        <v>0</v>
      </c>
      <c r="Q122" s="8"/>
      <c r="R122" s="8"/>
      <c r="S122" s="8"/>
      <c r="T122" s="8"/>
      <c r="U122" s="8"/>
      <c r="V122" s="8"/>
      <c r="W122" s="8">
        <v>0</v>
      </c>
      <c r="X122" s="8">
        <v>1</v>
      </c>
      <c r="Y122" s="8">
        <v>0</v>
      </c>
      <c r="Z122" s="8">
        <v>0</v>
      </c>
      <c r="AA122" s="8">
        <v>1</v>
      </c>
      <c r="AB122" s="8">
        <v>0</v>
      </c>
    </row>
    <row r="123" spans="1:206" x14ac:dyDescent="0.2">
      <c r="A123" s="8">
        <v>50</v>
      </c>
      <c r="B123" s="8">
        <v>0</v>
      </c>
      <c r="C123" s="8">
        <v>0</v>
      </c>
      <c r="D123" s="8">
        <v>1</v>
      </c>
      <c r="E123" s="8">
        <v>211</v>
      </c>
      <c r="F123" s="8">
        <f>ROUND(Source!Y96,O123)</f>
        <v>0</v>
      </c>
      <c r="G123" s="8" t="s">
        <v>68</v>
      </c>
      <c r="H123" s="8" t="s">
        <v>69</v>
      </c>
      <c r="I123" s="8"/>
      <c r="J123" s="8"/>
      <c r="K123" s="8">
        <v>211</v>
      </c>
      <c r="L123" s="8">
        <v>26</v>
      </c>
      <c r="M123" s="8">
        <v>3</v>
      </c>
      <c r="N123" s="8" t="s">
        <v>3</v>
      </c>
      <c r="O123" s="8">
        <v>0</v>
      </c>
      <c r="P123" s="8">
        <f>ROUND(Source!DQ96,O123)</f>
        <v>0</v>
      </c>
      <c r="Q123" s="8"/>
      <c r="R123" s="8"/>
      <c r="S123" s="8"/>
      <c r="T123" s="8"/>
      <c r="U123" s="8"/>
      <c r="V123" s="8"/>
      <c r="W123" s="8">
        <v>0</v>
      </c>
      <c r="X123" s="8">
        <v>1</v>
      </c>
      <c r="Y123" s="8">
        <v>0</v>
      </c>
      <c r="Z123" s="8">
        <v>0</v>
      </c>
      <c r="AA123" s="8">
        <v>1</v>
      </c>
      <c r="AB123" s="8">
        <v>0</v>
      </c>
    </row>
    <row r="124" spans="1:206" x14ac:dyDescent="0.2">
      <c r="A124" s="8">
        <v>50</v>
      </c>
      <c r="B124" s="8">
        <v>0</v>
      </c>
      <c r="C124" s="8">
        <v>0</v>
      </c>
      <c r="D124" s="8">
        <v>1</v>
      </c>
      <c r="E124" s="8">
        <v>224</v>
      </c>
      <c r="F124" s="8">
        <f>ROUND(Source!AR96,O124)</f>
        <v>0</v>
      </c>
      <c r="G124" s="8" t="s">
        <v>70</v>
      </c>
      <c r="H124" s="8" t="s">
        <v>71</v>
      </c>
      <c r="I124" s="8"/>
      <c r="J124" s="8"/>
      <c r="K124" s="8">
        <v>224</v>
      </c>
      <c r="L124" s="8">
        <v>27</v>
      </c>
      <c r="M124" s="8">
        <v>3</v>
      </c>
      <c r="N124" s="8" t="s">
        <v>3</v>
      </c>
      <c r="O124" s="8">
        <v>0</v>
      </c>
      <c r="P124" s="8">
        <f>ROUND(Source!EJ96,O124)</f>
        <v>0</v>
      </c>
      <c r="Q124" s="8"/>
      <c r="R124" s="8"/>
      <c r="S124" s="8"/>
      <c r="T124" s="8"/>
      <c r="U124" s="8"/>
      <c r="V124" s="8"/>
      <c r="W124" s="8">
        <v>0</v>
      </c>
      <c r="X124" s="8">
        <v>1</v>
      </c>
      <c r="Y124" s="8">
        <v>0</v>
      </c>
      <c r="Z124" s="8">
        <v>0</v>
      </c>
      <c r="AA124" s="8">
        <v>1</v>
      </c>
      <c r="AB124" s="8">
        <v>0</v>
      </c>
    </row>
    <row r="126" spans="1:206" x14ac:dyDescent="0.2">
      <c r="A126" s="1">
        <v>4</v>
      </c>
      <c r="B126" s="1">
        <v>0</v>
      </c>
      <c r="C126" s="1"/>
      <c r="D126" s="1">
        <f>ROW(A130)</f>
        <v>130</v>
      </c>
      <c r="E126" s="1"/>
      <c r="F126" s="1" t="s">
        <v>17</v>
      </c>
      <c r="G126" s="1" t="s">
        <v>74</v>
      </c>
      <c r="H126" s="1" t="s">
        <v>3</v>
      </c>
      <c r="I126" s="1">
        <v>0</v>
      </c>
      <c r="J126" s="1"/>
      <c r="K126" s="1">
        <v>-1</v>
      </c>
      <c r="L126" s="1"/>
      <c r="M126" s="1" t="s">
        <v>3</v>
      </c>
      <c r="N126" s="1"/>
      <c r="O126" s="1"/>
      <c r="P126" s="1"/>
      <c r="Q126" s="1"/>
      <c r="R126" s="1"/>
      <c r="S126" s="1">
        <v>0</v>
      </c>
      <c r="T126" s="1">
        <v>0</v>
      </c>
      <c r="U126" s="1" t="s">
        <v>3</v>
      </c>
      <c r="V126" s="1">
        <v>0</v>
      </c>
      <c r="W126" s="1"/>
      <c r="X126" s="1"/>
      <c r="Y126" s="1"/>
      <c r="Z126" s="1"/>
      <c r="AA126" s="1"/>
      <c r="AB126" s="1" t="s">
        <v>3</v>
      </c>
      <c r="AC126" s="1" t="s">
        <v>3</v>
      </c>
      <c r="AD126" s="1" t="s">
        <v>3</v>
      </c>
      <c r="AE126" s="1" t="s">
        <v>3</v>
      </c>
      <c r="AF126" s="1" t="s">
        <v>3</v>
      </c>
      <c r="AG126" s="1" t="s">
        <v>3</v>
      </c>
      <c r="AH126" s="1"/>
      <c r="AI126" s="1"/>
      <c r="AJ126" s="1"/>
      <c r="AK126" s="1"/>
      <c r="AL126" s="1"/>
      <c r="AM126" s="1"/>
      <c r="AN126" s="1"/>
      <c r="AO126" s="1"/>
      <c r="AP126" s="1" t="s">
        <v>3</v>
      </c>
      <c r="AQ126" s="1" t="s">
        <v>3</v>
      </c>
      <c r="AR126" s="1" t="s">
        <v>3</v>
      </c>
      <c r="AS126" s="1"/>
      <c r="AT126" s="1"/>
      <c r="AU126" s="1"/>
      <c r="AV126" s="1"/>
      <c r="AW126" s="1"/>
      <c r="AX126" s="1"/>
      <c r="AY126" s="1"/>
      <c r="AZ126" s="1" t="s">
        <v>3</v>
      </c>
      <c r="BA126" s="1"/>
      <c r="BB126" s="1" t="s">
        <v>3</v>
      </c>
      <c r="BC126" s="1" t="s">
        <v>3</v>
      </c>
      <c r="BD126" s="1" t="s">
        <v>3</v>
      </c>
      <c r="BE126" s="1" t="s">
        <v>3</v>
      </c>
      <c r="BF126" s="1" t="s">
        <v>3</v>
      </c>
      <c r="BG126" s="1" t="s">
        <v>3</v>
      </c>
      <c r="BH126" s="1" t="s">
        <v>3</v>
      </c>
      <c r="BI126" s="1" t="s">
        <v>3</v>
      </c>
      <c r="BJ126" s="1" t="s">
        <v>3</v>
      </c>
      <c r="BK126" s="1" t="s">
        <v>3</v>
      </c>
      <c r="BL126" s="1" t="s">
        <v>3</v>
      </c>
      <c r="BM126" s="1" t="s">
        <v>3</v>
      </c>
      <c r="BN126" s="1" t="s">
        <v>3</v>
      </c>
      <c r="BO126" s="1" t="s">
        <v>3</v>
      </c>
      <c r="BP126" s="1" t="s">
        <v>3</v>
      </c>
      <c r="BQ126" s="1"/>
      <c r="BR126" s="1"/>
      <c r="BS126" s="1"/>
      <c r="BT126" s="1"/>
      <c r="BU126" s="1"/>
      <c r="BV126" s="1"/>
      <c r="BW126" s="1"/>
      <c r="BX126" s="1">
        <v>0</v>
      </c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>
        <v>0</v>
      </c>
    </row>
    <row r="128" spans="1:206" x14ac:dyDescent="0.2">
      <c r="A128" s="7">
        <v>52</v>
      </c>
      <c r="B128" s="7">
        <f t="shared" ref="B128:G128" si="32">B130</f>
        <v>0</v>
      </c>
      <c r="C128" s="7">
        <f t="shared" si="32"/>
        <v>4</v>
      </c>
      <c r="D128" s="7">
        <f t="shared" si="32"/>
        <v>126</v>
      </c>
      <c r="E128" s="7">
        <f t="shared" si="32"/>
        <v>0</v>
      </c>
      <c r="F128" s="7" t="str">
        <f t="shared" si="32"/>
        <v>Новый раздел</v>
      </c>
      <c r="G128" s="7" t="str">
        <f t="shared" si="32"/>
        <v>СМР МТП</v>
      </c>
      <c r="H128" s="7"/>
      <c r="I128" s="7"/>
      <c r="J128" s="7"/>
      <c r="K128" s="7"/>
      <c r="L128" s="7"/>
      <c r="M128" s="7"/>
      <c r="N128" s="7"/>
      <c r="O128" s="7">
        <f t="shared" ref="O128:BZ128" si="33">O130</f>
        <v>0</v>
      </c>
      <c r="P128" s="7">
        <f t="shared" si="33"/>
        <v>0</v>
      </c>
      <c r="Q128" s="7">
        <f t="shared" si="33"/>
        <v>0</v>
      </c>
      <c r="R128" s="7">
        <f t="shared" si="33"/>
        <v>0</v>
      </c>
      <c r="S128" s="7">
        <f t="shared" si="33"/>
        <v>0</v>
      </c>
      <c r="T128" s="7">
        <f t="shared" si="33"/>
        <v>0</v>
      </c>
      <c r="U128" s="7">
        <f t="shared" si="33"/>
        <v>0</v>
      </c>
      <c r="V128" s="7">
        <f t="shared" si="33"/>
        <v>0</v>
      </c>
      <c r="W128" s="7">
        <f t="shared" si="33"/>
        <v>0</v>
      </c>
      <c r="X128" s="7">
        <f t="shared" si="33"/>
        <v>0</v>
      </c>
      <c r="Y128" s="7">
        <f t="shared" si="33"/>
        <v>0</v>
      </c>
      <c r="Z128" s="7">
        <f t="shared" si="33"/>
        <v>0</v>
      </c>
      <c r="AA128" s="7">
        <f t="shared" si="33"/>
        <v>0</v>
      </c>
      <c r="AB128" s="7">
        <f t="shared" si="33"/>
        <v>0</v>
      </c>
      <c r="AC128" s="7">
        <f t="shared" si="33"/>
        <v>0</v>
      </c>
      <c r="AD128" s="7">
        <f t="shared" si="33"/>
        <v>0</v>
      </c>
      <c r="AE128" s="7">
        <f t="shared" si="33"/>
        <v>0</v>
      </c>
      <c r="AF128" s="7">
        <f t="shared" si="33"/>
        <v>0</v>
      </c>
      <c r="AG128" s="7">
        <f t="shared" si="33"/>
        <v>0</v>
      </c>
      <c r="AH128" s="7">
        <f t="shared" si="33"/>
        <v>0</v>
      </c>
      <c r="AI128" s="7">
        <f t="shared" si="33"/>
        <v>0</v>
      </c>
      <c r="AJ128" s="7">
        <f t="shared" si="33"/>
        <v>0</v>
      </c>
      <c r="AK128" s="7">
        <f t="shared" si="33"/>
        <v>0</v>
      </c>
      <c r="AL128" s="7">
        <f t="shared" si="33"/>
        <v>0</v>
      </c>
      <c r="AM128" s="7">
        <f t="shared" si="33"/>
        <v>0</v>
      </c>
      <c r="AN128" s="7">
        <f t="shared" si="33"/>
        <v>0</v>
      </c>
      <c r="AO128" s="7">
        <f t="shared" si="33"/>
        <v>0</v>
      </c>
      <c r="AP128" s="7">
        <f t="shared" si="33"/>
        <v>0</v>
      </c>
      <c r="AQ128" s="7">
        <f t="shared" si="33"/>
        <v>0</v>
      </c>
      <c r="AR128" s="7">
        <f t="shared" si="33"/>
        <v>0</v>
      </c>
      <c r="AS128" s="7">
        <f t="shared" si="33"/>
        <v>0</v>
      </c>
      <c r="AT128" s="7">
        <f t="shared" si="33"/>
        <v>0</v>
      </c>
      <c r="AU128" s="7">
        <f t="shared" si="33"/>
        <v>0</v>
      </c>
      <c r="AV128" s="7">
        <f t="shared" si="33"/>
        <v>0</v>
      </c>
      <c r="AW128" s="7">
        <f t="shared" si="33"/>
        <v>0</v>
      </c>
      <c r="AX128" s="7">
        <f t="shared" si="33"/>
        <v>0</v>
      </c>
      <c r="AY128" s="7">
        <f t="shared" si="33"/>
        <v>0</v>
      </c>
      <c r="AZ128" s="7">
        <f t="shared" si="33"/>
        <v>0</v>
      </c>
      <c r="BA128" s="7">
        <f t="shared" si="33"/>
        <v>0</v>
      </c>
      <c r="BB128" s="7">
        <f t="shared" si="33"/>
        <v>0</v>
      </c>
      <c r="BC128" s="7">
        <f t="shared" si="33"/>
        <v>0</v>
      </c>
      <c r="BD128" s="7">
        <f t="shared" si="33"/>
        <v>0</v>
      </c>
      <c r="BE128" s="7">
        <f t="shared" si="33"/>
        <v>0</v>
      </c>
      <c r="BF128" s="7">
        <f t="shared" si="33"/>
        <v>0</v>
      </c>
      <c r="BG128" s="7">
        <f t="shared" si="33"/>
        <v>0</v>
      </c>
      <c r="BH128" s="7">
        <f t="shared" si="33"/>
        <v>0</v>
      </c>
      <c r="BI128" s="7">
        <f t="shared" si="33"/>
        <v>0</v>
      </c>
      <c r="BJ128" s="7">
        <f t="shared" si="33"/>
        <v>0</v>
      </c>
      <c r="BK128" s="7">
        <f t="shared" si="33"/>
        <v>0</v>
      </c>
      <c r="BL128" s="7">
        <f t="shared" si="33"/>
        <v>0</v>
      </c>
      <c r="BM128" s="7">
        <f t="shared" si="33"/>
        <v>0</v>
      </c>
      <c r="BN128" s="7">
        <f t="shared" si="33"/>
        <v>0</v>
      </c>
      <c r="BO128" s="7">
        <f t="shared" si="33"/>
        <v>0</v>
      </c>
      <c r="BP128" s="7">
        <f t="shared" si="33"/>
        <v>0</v>
      </c>
      <c r="BQ128" s="7">
        <f t="shared" si="33"/>
        <v>0</v>
      </c>
      <c r="BR128" s="7">
        <f t="shared" si="33"/>
        <v>0</v>
      </c>
      <c r="BS128" s="7">
        <f t="shared" si="33"/>
        <v>0</v>
      </c>
      <c r="BT128" s="7">
        <f t="shared" si="33"/>
        <v>0</v>
      </c>
      <c r="BU128" s="7">
        <f t="shared" si="33"/>
        <v>0</v>
      </c>
      <c r="BV128" s="7">
        <f t="shared" si="33"/>
        <v>0</v>
      </c>
      <c r="BW128" s="7">
        <f t="shared" si="33"/>
        <v>0</v>
      </c>
      <c r="BX128" s="7">
        <f t="shared" si="33"/>
        <v>0</v>
      </c>
      <c r="BY128" s="7">
        <f t="shared" si="33"/>
        <v>0</v>
      </c>
      <c r="BZ128" s="7">
        <f t="shared" si="33"/>
        <v>0</v>
      </c>
      <c r="CA128" s="7">
        <f t="shared" ref="CA128:EL128" si="34">CA130</f>
        <v>0</v>
      </c>
      <c r="CB128" s="7">
        <f t="shared" si="34"/>
        <v>0</v>
      </c>
      <c r="CC128" s="7">
        <f t="shared" si="34"/>
        <v>0</v>
      </c>
      <c r="CD128" s="7">
        <f t="shared" si="34"/>
        <v>0</v>
      </c>
      <c r="CE128" s="7">
        <f t="shared" si="34"/>
        <v>0</v>
      </c>
      <c r="CF128" s="7">
        <f t="shared" si="34"/>
        <v>0</v>
      </c>
      <c r="CG128" s="7">
        <f t="shared" si="34"/>
        <v>0</v>
      </c>
      <c r="CH128" s="7">
        <f t="shared" si="34"/>
        <v>0</v>
      </c>
      <c r="CI128" s="7">
        <f t="shared" si="34"/>
        <v>0</v>
      </c>
      <c r="CJ128" s="7">
        <f t="shared" si="34"/>
        <v>0</v>
      </c>
      <c r="CK128" s="7">
        <f t="shared" si="34"/>
        <v>0</v>
      </c>
      <c r="CL128" s="7">
        <f t="shared" si="34"/>
        <v>0</v>
      </c>
      <c r="CM128" s="7">
        <f t="shared" si="34"/>
        <v>0</v>
      </c>
      <c r="CN128" s="7">
        <f t="shared" si="34"/>
        <v>0</v>
      </c>
      <c r="CO128" s="7">
        <f t="shared" si="34"/>
        <v>0</v>
      </c>
      <c r="CP128" s="7">
        <f t="shared" si="34"/>
        <v>0</v>
      </c>
      <c r="CQ128" s="7">
        <f t="shared" si="34"/>
        <v>0</v>
      </c>
      <c r="CR128" s="7">
        <f t="shared" si="34"/>
        <v>0</v>
      </c>
      <c r="CS128" s="7">
        <f t="shared" si="34"/>
        <v>0</v>
      </c>
      <c r="CT128" s="7">
        <f t="shared" si="34"/>
        <v>0</v>
      </c>
      <c r="CU128" s="7">
        <f t="shared" si="34"/>
        <v>0</v>
      </c>
      <c r="CV128" s="7">
        <f t="shared" si="34"/>
        <v>0</v>
      </c>
      <c r="CW128" s="7">
        <f t="shared" si="34"/>
        <v>0</v>
      </c>
      <c r="CX128" s="7">
        <f t="shared" si="34"/>
        <v>0</v>
      </c>
      <c r="CY128" s="7">
        <f t="shared" si="34"/>
        <v>0</v>
      </c>
      <c r="CZ128" s="7">
        <f t="shared" si="34"/>
        <v>0</v>
      </c>
      <c r="DA128" s="7">
        <f t="shared" si="34"/>
        <v>0</v>
      </c>
      <c r="DB128" s="7">
        <f t="shared" si="34"/>
        <v>0</v>
      </c>
      <c r="DC128" s="7">
        <f t="shared" si="34"/>
        <v>0</v>
      </c>
      <c r="DD128" s="7">
        <f t="shared" si="34"/>
        <v>0</v>
      </c>
      <c r="DE128" s="7">
        <f t="shared" si="34"/>
        <v>0</v>
      </c>
      <c r="DF128" s="7">
        <f t="shared" si="34"/>
        <v>0</v>
      </c>
      <c r="DG128" s="4">
        <f t="shared" si="34"/>
        <v>0</v>
      </c>
      <c r="DH128" s="4">
        <f t="shared" si="34"/>
        <v>0</v>
      </c>
      <c r="DI128" s="4">
        <f t="shared" si="34"/>
        <v>0</v>
      </c>
      <c r="DJ128" s="4">
        <f t="shared" si="34"/>
        <v>0</v>
      </c>
      <c r="DK128" s="4">
        <f t="shared" si="34"/>
        <v>0</v>
      </c>
      <c r="DL128" s="4">
        <f t="shared" si="34"/>
        <v>0</v>
      </c>
      <c r="DM128" s="4">
        <f t="shared" si="34"/>
        <v>0</v>
      </c>
      <c r="DN128" s="4">
        <f t="shared" si="34"/>
        <v>0</v>
      </c>
      <c r="DO128" s="4">
        <f t="shared" si="34"/>
        <v>0</v>
      </c>
      <c r="DP128" s="4">
        <f t="shared" si="34"/>
        <v>0</v>
      </c>
      <c r="DQ128" s="4">
        <f t="shared" si="34"/>
        <v>0</v>
      </c>
      <c r="DR128" s="4">
        <f t="shared" si="34"/>
        <v>0</v>
      </c>
      <c r="DS128" s="4">
        <f t="shared" si="34"/>
        <v>0</v>
      </c>
      <c r="DT128" s="4">
        <f t="shared" si="34"/>
        <v>0</v>
      </c>
      <c r="DU128" s="4">
        <f t="shared" si="34"/>
        <v>0</v>
      </c>
      <c r="DV128" s="4">
        <f t="shared" si="34"/>
        <v>0</v>
      </c>
      <c r="DW128" s="4">
        <f t="shared" si="34"/>
        <v>0</v>
      </c>
      <c r="DX128" s="4">
        <f t="shared" si="34"/>
        <v>0</v>
      </c>
      <c r="DY128" s="4">
        <f t="shared" si="34"/>
        <v>0</v>
      </c>
      <c r="DZ128" s="4">
        <f t="shared" si="34"/>
        <v>0</v>
      </c>
      <c r="EA128" s="4">
        <f t="shared" si="34"/>
        <v>0</v>
      </c>
      <c r="EB128" s="4">
        <f t="shared" si="34"/>
        <v>0</v>
      </c>
      <c r="EC128" s="4">
        <f t="shared" si="34"/>
        <v>0</v>
      </c>
      <c r="ED128" s="4">
        <f t="shared" si="34"/>
        <v>0</v>
      </c>
      <c r="EE128" s="4">
        <f t="shared" si="34"/>
        <v>0</v>
      </c>
      <c r="EF128" s="4">
        <f t="shared" si="34"/>
        <v>0</v>
      </c>
      <c r="EG128" s="4">
        <f t="shared" si="34"/>
        <v>0</v>
      </c>
      <c r="EH128" s="4">
        <f t="shared" si="34"/>
        <v>0</v>
      </c>
      <c r="EI128" s="4">
        <f t="shared" si="34"/>
        <v>0</v>
      </c>
      <c r="EJ128" s="4">
        <f t="shared" si="34"/>
        <v>0</v>
      </c>
      <c r="EK128" s="4">
        <f t="shared" si="34"/>
        <v>0</v>
      </c>
      <c r="EL128" s="4">
        <f t="shared" si="34"/>
        <v>0</v>
      </c>
      <c r="EM128" s="4">
        <f t="shared" ref="EM128:GX128" si="35">EM130</f>
        <v>0</v>
      </c>
      <c r="EN128" s="4">
        <f t="shared" si="35"/>
        <v>0</v>
      </c>
      <c r="EO128" s="4">
        <f t="shared" si="35"/>
        <v>0</v>
      </c>
      <c r="EP128" s="4">
        <f t="shared" si="35"/>
        <v>0</v>
      </c>
      <c r="EQ128" s="4">
        <f t="shared" si="35"/>
        <v>0</v>
      </c>
      <c r="ER128" s="4">
        <f t="shared" si="35"/>
        <v>0</v>
      </c>
      <c r="ES128" s="4">
        <f t="shared" si="35"/>
        <v>0</v>
      </c>
      <c r="ET128" s="4">
        <f t="shared" si="35"/>
        <v>0</v>
      </c>
      <c r="EU128" s="4">
        <f t="shared" si="35"/>
        <v>0</v>
      </c>
      <c r="EV128" s="4">
        <f t="shared" si="35"/>
        <v>0</v>
      </c>
      <c r="EW128" s="4">
        <f t="shared" si="35"/>
        <v>0</v>
      </c>
      <c r="EX128" s="4">
        <f t="shared" si="35"/>
        <v>0</v>
      </c>
      <c r="EY128" s="4">
        <f t="shared" si="35"/>
        <v>0</v>
      </c>
      <c r="EZ128" s="4">
        <f t="shared" si="35"/>
        <v>0</v>
      </c>
      <c r="FA128" s="4">
        <f t="shared" si="35"/>
        <v>0</v>
      </c>
      <c r="FB128" s="4">
        <f t="shared" si="35"/>
        <v>0</v>
      </c>
      <c r="FC128" s="4">
        <f t="shared" si="35"/>
        <v>0</v>
      </c>
      <c r="FD128" s="4">
        <f t="shared" si="35"/>
        <v>0</v>
      </c>
      <c r="FE128" s="4">
        <f t="shared" si="35"/>
        <v>0</v>
      </c>
      <c r="FF128" s="4">
        <f t="shared" si="35"/>
        <v>0</v>
      </c>
      <c r="FG128" s="4">
        <f t="shared" si="35"/>
        <v>0</v>
      </c>
      <c r="FH128" s="4">
        <f t="shared" si="35"/>
        <v>0</v>
      </c>
      <c r="FI128" s="4">
        <f t="shared" si="35"/>
        <v>0</v>
      </c>
      <c r="FJ128" s="4">
        <f t="shared" si="35"/>
        <v>0</v>
      </c>
      <c r="FK128" s="4">
        <f t="shared" si="35"/>
        <v>0</v>
      </c>
      <c r="FL128" s="4">
        <f t="shared" si="35"/>
        <v>0</v>
      </c>
      <c r="FM128" s="4">
        <f t="shared" si="35"/>
        <v>0</v>
      </c>
      <c r="FN128" s="4">
        <f t="shared" si="35"/>
        <v>0</v>
      </c>
      <c r="FO128" s="4">
        <f t="shared" si="35"/>
        <v>0</v>
      </c>
      <c r="FP128" s="4">
        <f t="shared" si="35"/>
        <v>0</v>
      </c>
      <c r="FQ128" s="4">
        <f t="shared" si="35"/>
        <v>0</v>
      </c>
      <c r="FR128" s="4">
        <f t="shared" si="35"/>
        <v>0</v>
      </c>
      <c r="FS128" s="4">
        <f t="shared" si="35"/>
        <v>0</v>
      </c>
      <c r="FT128" s="4">
        <f t="shared" si="35"/>
        <v>0</v>
      </c>
      <c r="FU128" s="4">
        <f t="shared" si="35"/>
        <v>0</v>
      </c>
      <c r="FV128" s="4">
        <f t="shared" si="35"/>
        <v>0</v>
      </c>
      <c r="FW128" s="4">
        <f t="shared" si="35"/>
        <v>0</v>
      </c>
      <c r="FX128" s="4">
        <f t="shared" si="35"/>
        <v>0</v>
      </c>
      <c r="FY128" s="4">
        <f t="shared" si="35"/>
        <v>0</v>
      </c>
      <c r="FZ128" s="4">
        <f t="shared" si="35"/>
        <v>0</v>
      </c>
      <c r="GA128" s="4">
        <f t="shared" si="35"/>
        <v>0</v>
      </c>
      <c r="GB128" s="4">
        <f t="shared" si="35"/>
        <v>0</v>
      </c>
      <c r="GC128" s="4">
        <f t="shared" si="35"/>
        <v>0</v>
      </c>
      <c r="GD128" s="4">
        <f t="shared" si="35"/>
        <v>0</v>
      </c>
      <c r="GE128" s="4">
        <f t="shared" si="35"/>
        <v>0</v>
      </c>
      <c r="GF128" s="4">
        <f t="shared" si="35"/>
        <v>0</v>
      </c>
      <c r="GG128" s="4">
        <f t="shared" si="35"/>
        <v>0</v>
      </c>
      <c r="GH128" s="4">
        <f t="shared" si="35"/>
        <v>0</v>
      </c>
      <c r="GI128" s="4">
        <f t="shared" si="35"/>
        <v>0</v>
      </c>
      <c r="GJ128" s="4">
        <f t="shared" si="35"/>
        <v>0</v>
      </c>
      <c r="GK128" s="4">
        <f t="shared" si="35"/>
        <v>0</v>
      </c>
      <c r="GL128" s="4">
        <f t="shared" si="35"/>
        <v>0</v>
      </c>
      <c r="GM128" s="4">
        <f t="shared" si="35"/>
        <v>0</v>
      </c>
      <c r="GN128" s="4">
        <f t="shared" si="35"/>
        <v>0</v>
      </c>
      <c r="GO128" s="4">
        <f t="shared" si="35"/>
        <v>0</v>
      </c>
      <c r="GP128" s="4">
        <f t="shared" si="35"/>
        <v>0</v>
      </c>
      <c r="GQ128" s="4">
        <f t="shared" si="35"/>
        <v>0</v>
      </c>
      <c r="GR128" s="4">
        <f t="shared" si="35"/>
        <v>0</v>
      </c>
      <c r="GS128" s="4">
        <f t="shared" si="35"/>
        <v>0</v>
      </c>
      <c r="GT128" s="4">
        <f t="shared" si="35"/>
        <v>0</v>
      </c>
      <c r="GU128" s="4">
        <f t="shared" si="35"/>
        <v>0</v>
      </c>
      <c r="GV128" s="4">
        <f t="shared" si="35"/>
        <v>0</v>
      </c>
      <c r="GW128" s="4">
        <f t="shared" si="35"/>
        <v>0</v>
      </c>
      <c r="GX128" s="4">
        <f t="shared" si="35"/>
        <v>0</v>
      </c>
    </row>
    <row r="130" spans="1:206" x14ac:dyDescent="0.2">
      <c r="A130" s="7">
        <v>51</v>
      </c>
      <c r="B130" s="7">
        <f>B126</f>
        <v>0</v>
      </c>
      <c r="C130" s="7">
        <f>A126</f>
        <v>4</v>
      </c>
      <c r="D130" s="7">
        <f>ROW(A126)</f>
        <v>126</v>
      </c>
      <c r="E130" s="7"/>
      <c r="F130" s="7" t="str">
        <f>IF(F126&lt;&gt;"",F126,"")</f>
        <v>Новый раздел</v>
      </c>
      <c r="G130" s="7" t="str">
        <f>IF(G126&lt;&gt;"",G126,"")</f>
        <v>СМР МТП</v>
      </c>
      <c r="H130" s="7">
        <v>0</v>
      </c>
      <c r="I130" s="7"/>
      <c r="J130" s="7"/>
      <c r="K130" s="7"/>
      <c r="L130" s="7"/>
      <c r="M130" s="7"/>
      <c r="N130" s="7"/>
      <c r="O130" s="7">
        <f t="shared" ref="O130:Y130" si="36">AB130</f>
        <v>0</v>
      </c>
      <c r="P130" s="7">
        <f t="shared" si="36"/>
        <v>0</v>
      </c>
      <c r="Q130" s="7">
        <f t="shared" si="36"/>
        <v>0</v>
      </c>
      <c r="R130" s="7">
        <f t="shared" si="36"/>
        <v>0</v>
      </c>
      <c r="S130" s="7">
        <f t="shared" si="36"/>
        <v>0</v>
      </c>
      <c r="T130" s="7">
        <f t="shared" si="36"/>
        <v>0</v>
      </c>
      <c r="U130" s="7">
        <f t="shared" si="36"/>
        <v>0</v>
      </c>
      <c r="V130" s="7">
        <f t="shared" si="36"/>
        <v>0</v>
      </c>
      <c r="W130" s="7">
        <f t="shared" si="36"/>
        <v>0</v>
      </c>
      <c r="X130" s="7">
        <f t="shared" si="36"/>
        <v>0</v>
      </c>
      <c r="Y130" s="7">
        <f t="shared" si="36"/>
        <v>0</v>
      </c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>
        <f t="shared" ref="AO130:BD130" si="37">BX130</f>
        <v>0</v>
      </c>
      <c r="AP130" s="7">
        <f t="shared" si="37"/>
        <v>0</v>
      </c>
      <c r="AQ130" s="7">
        <f t="shared" si="37"/>
        <v>0</v>
      </c>
      <c r="AR130" s="7">
        <f t="shared" si="37"/>
        <v>0</v>
      </c>
      <c r="AS130" s="7">
        <f t="shared" si="37"/>
        <v>0</v>
      </c>
      <c r="AT130" s="7">
        <f t="shared" si="37"/>
        <v>0</v>
      </c>
      <c r="AU130" s="7">
        <f t="shared" si="37"/>
        <v>0</v>
      </c>
      <c r="AV130" s="7">
        <f t="shared" si="37"/>
        <v>0</v>
      </c>
      <c r="AW130" s="7">
        <f t="shared" si="37"/>
        <v>0</v>
      </c>
      <c r="AX130" s="7">
        <f t="shared" si="37"/>
        <v>0</v>
      </c>
      <c r="AY130" s="7">
        <f t="shared" si="37"/>
        <v>0</v>
      </c>
      <c r="AZ130" s="7">
        <f t="shared" si="37"/>
        <v>0</v>
      </c>
      <c r="BA130" s="7">
        <f t="shared" si="37"/>
        <v>0</v>
      </c>
      <c r="BB130" s="7">
        <f t="shared" si="37"/>
        <v>0</v>
      </c>
      <c r="BC130" s="7">
        <f t="shared" si="37"/>
        <v>0</v>
      </c>
      <c r="BD130" s="7">
        <f t="shared" si="37"/>
        <v>0</v>
      </c>
      <c r="BE130" s="7"/>
      <c r="BF130" s="7"/>
      <c r="BG130" s="7"/>
      <c r="BH130" s="7"/>
      <c r="BI130" s="7"/>
      <c r="BJ130" s="7"/>
      <c r="BK130" s="7"/>
      <c r="BL130" s="7"/>
      <c r="BM130" s="7"/>
      <c r="BN130" s="7"/>
      <c r="BO130" s="7"/>
      <c r="BP130" s="7"/>
      <c r="BQ130" s="7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  <c r="DD130" s="7"/>
      <c r="DE130" s="7"/>
      <c r="DF130" s="7"/>
      <c r="DG130" s="4">
        <f t="shared" ref="DG130:DQ130" si="38">DT130</f>
        <v>0</v>
      </c>
      <c r="DH130" s="4">
        <f t="shared" si="38"/>
        <v>0</v>
      </c>
      <c r="DI130" s="4">
        <f t="shared" si="38"/>
        <v>0</v>
      </c>
      <c r="DJ130" s="4">
        <f t="shared" si="38"/>
        <v>0</v>
      </c>
      <c r="DK130" s="4">
        <f t="shared" si="38"/>
        <v>0</v>
      </c>
      <c r="DL130" s="4">
        <f t="shared" si="38"/>
        <v>0</v>
      </c>
      <c r="DM130" s="4">
        <f t="shared" si="38"/>
        <v>0</v>
      </c>
      <c r="DN130" s="4">
        <f t="shared" si="38"/>
        <v>0</v>
      </c>
      <c r="DO130" s="4">
        <f t="shared" si="38"/>
        <v>0</v>
      </c>
      <c r="DP130" s="4">
        <f t="shared" si="38"/>
        <v>0</v>
      </c>
      <c r="DQ130" s="4">
        <f t="shared" si="38"/>
        <v>0</v>
      </c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>
        <f t="shared" ref="EG130:EV130" si="39">FP130</f>
        <v>0</v>
      </c>
      <c r="EH130" s="4">
        <f t="shared" si="39"/>
        <v>0</v>
      </c>
      <c r="EI130" s="4">
        <f t="shared" si="39"/>
        <v>0</v>
      </c>
      <c r="EJ130" s="4">
        <f t="shared" si="39"/>
        <v>0</v>
      </c>
      <c r="EK130" s="4">
        <f t="shared" si="39"/>
        <v>0</v>
      </c>
      <c r="EL130" s="4">
        <f t="shared" si="39"/>
        <v>0</v>
      </c>
      <c r="EM130" s="4">
        <f t="shared" si="39"/>
        <v>0</v>
      </c>
      <c r="EN130" s="4">
        <f t="shared" si="39"/>
        <v>0</v>
      </c>
      <c r="EO130" s="4">
        <f t="shared" si="39"/>
        <v>0</v>
      </c>
      <c r="EP130" s="4">
        <f t="shared" si="39"/>
        <v>0</v>
      </c>
      <c r="EQ130" s="4">
        <f t="shared" si="39"/>
        <v>0</v>
      </c>
      <c r="ER130" s="4">
        <f t="shared" si="39"/>
        <v>0</v>
      </c>
      <c r="ES130" s="4">
        <f t="shared" si="39"/>
        <v>0</v>
      </c>
      <c r="ET130" s="4">
        <f t="shared" si="39"/>
        <v>0</v>
      </c>
      <c r="EU130" s="4">
        <f t="shared" si="39"/>
        <v>0</v>
      </c>
      <c r="EV130" s="4">
        <f t="shared" si="39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8">
        <v>50</v>
      </c>
      <c r="B132" s="8">
        <v>0</v>
      </c>
      <c r="C132" s="8">
        <v>0</v>
      </c>
      <c r="D132" s="8">
        <v>1</v>
      </c>
      <c r="E132" s="8">
        <v>201</v>
      </c>
      <c r="F132" s="8">
        <f>ROUND(Source!O130,O132)</f>
        <v>0</v>
      </c>
      <c r="G132" s="8" t="s">
        <v>18</v>
      </c>
      <c r="H132" s="8" t="s">
        <v>19</v>
      </c>
      <c r="I132" s="8"/>
      <c r="J132" s="8"/>
      <c r="K132" s="8">
        <v>201</v>
      </c>
      <c r="L132" s="8">
        <v>1</v>
      </c>
      <c r="M132" s="8">
        <v>3</v>
      </c>
      <c r="N132" s="8" t="s">
        <v>3</v>
      </c>
      <c r="O132" s="8">
        <v>0</v>
      </c>
      <c r="P132" s="8">
        <f>ROUND(Source!DG130,O132)</f>
        <v>0</v>
      </c>
      <c r="Q132" s="8"/>
      <c r="R132" s="8"/>
      <c r="S132" s="8"/>
      <c r="T132" s="8"/>
      <c r="U132" s="8"/>
      <c r="V132" s="8"/>
      <c r="W132" s="8">
        <v>0</v>
      </c>
      <c r="X132" s="8">
        <v>1</v>
      </c>
      <c r="Y132" s="8">
        <v>0</v>
      </c>
      <c r="Z132" s="8">
        <v>0</v>
      </c>
      <c r="AA132" s="8">
        <v>1</v>
      </c>
      <c r="AB132" s="8">
        <v>0</v>
      </c>
    </row>
    <row r="133" spans="1:206" x14ac:dyDescent="0.2">
      <c r="A133" s="8">
        <v>50</v>
      </c>
      <c r="B133" s="8">
        <v>0</v>
      </c>
      <c r="C133" s="8">
        <v>0</v>
      </c>
      <c r="D133" s="8">
        <v>1</v>
      </c>
      <c r="E133" s="8">
        <v>202</v>
      </c>
      <c r="F133" s="8">
        <f>ROUND(Source!P130,O133)</f>
        <v>0</v>
      </c>
      <c r="G133" s="8" t="s">
        <v>20</v>
      </c>
      <c r="H133" s="8" t="s">
        <v>21</v>
      </c>
      <c r="I133" s="8"/>
      <c r="J133" s="8"/>
      <c r="K133" s="8">
        <v>202</v>
      </c>
      <c r="L133" s="8">
        <v>2</v>
      </c>
      <c r="M133" s="8">
        <v>3</v>
      </c>
      <c r="N133" s="8" t="s">
        <v>3</v>
      </c>
      <c r="O133" s="8">
        <v>0</v>
      </c>
      <c r="P133" s="8">
        <f>ROUND(Source!DH130,O133)</f>
        <v>0</v>
      </c>
      <c r="Q133" s="8"/>
      <c r="R133" s="8"/>
      <c r="S133" s="8"/>
      <c r="T133" s="8"/>
      <c r="U133" s="8"/>
      <c r="V133" s="8"/>
      <c r="W133" s="8">
        <v>0</v>
      </c>
      <c r="X133" s="8">
        <v>1</v>
      </c>
      <c r="Y133" s="8">
        <v>0</v>
      </c>
      <c r="Z133" s="8">
        <v>0</v>
      </c>
      <c r="AA133" s="8">
        <v>1</v>
      </c>
      <c r="AB133" s="8">
        <v>0</v>
      </c>
    </row>
    <row r="134" spans="1:206" x14ac:dyDescent="0.2">
      <c r="A134" s="8">
        <v>50</v>
      </c>
      <c r="B134" s="8">
        <v>0</v>
      </c>
      <c r="C134" s="8">
        <v>0</v>
      </c>
      <c r="D134" s="8">
        <v>1</v>
      </c>
      <c r="E134" s="8">
        <v>222</v>
      </c>
      <c r="F134" s="8">
        <f>ROUND(Source!AO130,O134)</f>
        <v>0</v>
      </c>
      <c r="G134" s="8" t="s">
        <v>22</v>
      </c>
      <c r="H134" s="8" t="s">
        <v>23</v>
      </c>
      <c r="I134" s="8"/>
      <c r="J134" s="8"/>
      <c r="K134" s="8">
        <v>222</v>
      </c>
      <c r="L134" s="8">
        <v>3</v>
      </c>
      <c r="M134" s="8">
        <v>3</v>
      </c>
      <c r="N134" s="8" t="s">
        <v>3</v>
      </c>
      <c r="O134" s="8">
        <v>0</v>
      </c>
      <c r="P134" s="8">
        <f>ROUND(Source!EG130,O134)</f>
        <v>0</v>
      </c>
      <c r="Q134" s="8"/>
      <c r="R134" s="8"/>
      <c r="S134" s="8"/>
      <c r="T134" s="8"/>
      <c r="U134" s="8"/>
      <c r="V134" s="8"/>
      <c r="W134" s="8">
        <v>0</v>
      </c>
      <c r="X134" s="8">
        <v>1</v>
      </c>
      <c r="Y134" s="8">
        <v>0</v>
      </c>
      <c r="Z134" s="8">
        <v>0</v>
      </c>
      <c r="AA134" s="8">
        <v>1</v>
      </c>
      <c r="AB134" s="8">
        <v>0</v>
      </c>
    </row>
    <row r="135" spans="1:206" x14ac:dyDescent="0.2">
      <c r="A135" s="8">
        <v>50</v>
      </c>
      <c r="B135" s="8">
        <v>0</v>
      </c>
      <c r="C135" s="8">
        <v>0</v>
      </c>
      <c r="D135" s="8">
        <v>1</v>
      </c>
      <c r="E135" s="8">
        <v>225</v>
      </c>
      <c r="F135" s="8">
        <f>ROUND(Source!AV130,O135)</f>
        <v>0</v>
      </c>
      <c r="G135" s="8" t="s">
        <v>24</v>
      </c>
      <c r="H135" s="8" t="s">
        <v>25</v>
      </c>
      <c r="I135" s="8"/>
      <c r="J135" s="8"/>
      <c r="K135" s="8">
        <v>225</v>
      </c>
      <c r="L135" s="8">
        <v>4</v>
      </c>
      <c r="M135" s="8">
        <v>3</v>
      </c>
      <c r="N135" s="8" t="s">
        <v>3</v>
      </c>
      <c r="O135" s="8">
        <v>0</v>
      </c>
      <c r="P135" s="8">
        <f>ROUND(Source!EN130,O135)</f>
        <v>0</v>
      </c>
      <c r="Q135" s="8"/>
      <c r="R135" s="8"/>
      <c r="S135" s="8"/>
      <c r="T135" s="8"/>
      <c r="U135" s="8"/>
      <c r="V135" s="8"/>
      <c r="W135" s="8">
        <v>0</v>
      </c>
      <c r="X135" s="8">
        <v>1</v>
      </c>
      <c r="Y135" s="8">
        <v>0</v>
      </c>
      <c r="Z135" s="8">
        <v>0</v>
      </c>
      <c r="AA135" s="8">
        <v>1</v>
      </c>
      <c r="AB135" s="8">
        <v>0</v>
      </c>
    </row>
    <row r="136" spans="1:206" x14ac:dyDescent="0.2">
      <c r="A136" s="8">
        <v>50</v>
      </c>
      <c r="B136" s="8">
        <v>0</v>
      </c>
      <c r="C136" s="8">
        <v>0</v>
      </c>
      <c r="D136" s="8">
        <v>1</v>
      </c>
      <c r="E136" s="8">
        <v>226</v>
      </c>
      <c r="F136" s="8">
        <f>ROUND(Source!AW130,O136)</f>
        <v>0</v>
      </c>
      <c r="G136" s="8" t="s">
        <v>26</v>
      </c>
      <c r="H136" s="8" t="s">
        <v>27</v>
      </c>
      <c r="I136" s="8"/>
      <c r="J136" s="8"/>
      <c r="K136" s="8">
        <v>226</v>
      </c>
      <c r="L136" s="8">
        <v>5</v>
      </c>
      <c r="M136" s="8">
        <v>3</v>
      </c>
      <c r="N136" s="8" t="s">
        <v>3</v>
      </c>
      <c r="O136" s="8">
        <v>0</v>
      </c>
      <c r="P136" s="8">
        <f>ROUND(Source!EO130,O136)</f>
        <v>0</v>
      </c>
      <c r="Q136" s="8"/>
      <c r="R136" s="8"/>
      <c r="S136" s="8"/>
      <c r="T136" s="8"/>
      <c r="U136" s="8"/>
      <c r="V136" s="8"/>
      <c r="W136" s="8">
        <v>0</v>
      </c>
      <c r="X136" s="8">
        <v>1</v>
      </c>
      <c r="Y136" s="8">
        <v>0</v>
      </c>
      <c r="Z136" s="8">
        <v>0</v>
      </c>
      <c r="AA136" s="8">
        <v>1</v>
      </c>
      <c r="AB136" s="8">
        <v>0</v>
      </c>
    </row>
    <row r="137" spans="1:206" x14ac:dyDescent="0.2">
      <c r="A137" s="8">
        <v>50</v>
      </c>
      <c r="B137" s="8">
        <v>0</v>
      </c>
      <c r="C137" s="8">
        <v>0</v>
      </c>
      <c r="D137" s="8">
        <v>1</v>
      </c>
      <c r="E137" s="8">
        <v>227</v>
      </c>
      <c r="F137" s="8">
        <f>ROUND(Source!AX130,O137)</f>
        <v>0</v>
      </c>
      <c r="G137" s="8" t="s">
        <v>28</v>
      </c>
      <c r="H137" s="8" t="s">
        <v>29</v>
      </c>
      <c r="I137" s="8"/>
      <c r="J137" s="8"/>
      <c r="K137" s="8">
        <v>227</v>
      </c>
      <c r="L137" s="8">
        <v>6</v>
      </c>
      <c r="M137" s="8">
        <v>3</v>
      </c>
      <c r="N137" s="8" t="s">
        <v>3</v>
      </c>
      <c r="O137" s="8">
        <v>0</v>
      </c>
      <c r="P137" s="8">
        <f>ROUND(Source!EP130,O137)</f>
        <v>0</v>
      </c>
      <c r="Q137" s="8"/>
      <c r="R137" s="8"/>
      <c r="S137" s="8"/>
      <c r="T137" s="8"/>
      <c r="U137" s="8"/>
      <c r="V137" s="8"/>
      <c r="W137" s="8">
        <v>0</v>
      </c>
      <c r="X137" s="8">
        <v>1</v>
      </c>
      <c r="Y137" s="8">
        <v>0</v>
      </c>
      <c r="Z137" s="8">
        <v>0</v>
      </c>
      <c r="AA137" s="8">
        <v>1</v>
      </c>
      <c r="AB137" s="8">
        <v>0</v>
      </c>
    </row>
    <row r="138" spans="1:206" x14ac:dyDescent="0.2">
      <c r="A138" s="8">
        <v>50</v>
      </c>
      <c r="B138" s="8">
        <v>0</v>
      </c>
      <c r="C138" s="8">
        <v>0</v>
      </c>
      <c r="D138" s="8">
        <v>1</v>
      </c>
      <c r="E138" s="8">
        <v>228</v>
      </c>
      <c r="F138" s="8">
        <f>ROUND(Source!AY130,O138)</f>
        <v>0</v>
      </c>
      <c r="G138" s="8" t="s">
        <v>30</v>
      </c>
      <c r="H138" s="8" t="s">
        <v>31</v>
      </c>
      <c r="I138" s="8"/>
      <c r="J138" s="8"/>
      <c r="K138" s="8">
        <v>228</v>
      </c>
      <c r="L138" s="8">
        <v>7</v>
      </c>
      <c r="M138" s="8">
        <v>3</v>
      </c>
      <c r="N138" s="8" t="s">
        <v>3</v>
      </c>
      <c r="O138" s="8">
        <v>0</v>
      </c>
      <c r="P138" s="8">
        <f>ROUND(Source!EQ130,O138)</f>
        <v>0</v>
      </c>
      <c r="Q138" s="8"/>
      <c r="R138" s="8"/>
      <c r="S138" s="8"/>
      <c r="T138" s="8"/>
      <c r="U138" s="8"/>
      <c r="V138" s="8"/>
      <c r="W138" s="8">
        <v>0</v>
      </c>
      <c r="X138" s="8">
        <v>1</v>
      </c>
      <c r="Y138" s="8">
        <v>0</v>
      </c>
      <c r="Z138" s="8">
        <v>0</v>
      </c>
      <c r="AA138" s="8">
        <v>1</v>
      </c>
      <c r="AB138" s="8">
        <v>0</v>
      </c>
    </row>
    <row r="139" spans="1:206" x14ac:dyDescent="0.2">
      <c r="A139" s="8">
        <v>50</v>
      </c>
      <c r="B139" s="8">
        <v>0</v>
      </c>
      <c r="C139" s="8">
        <v>0</v>
      </c>
      <c r="D139" s="8">
        <v>1</v>
      </c>
      <c r="E139" s="8">
        <v>216</v>
      </c>
      <c r="F139" s="8">
        <f>ROUND(Source!AP130,O139)</f>
        <v>0</v>
      </c>
      <c r="G139" s="8" t="s">
        <v>32</v>
      </c>
      <c r="H139" s="8" t="s">
        <v>33</v>
      </c>
      <c r="I139" s="8"/>
      <c r="J139" s="8"/>
      <c r="K139" s="8">
        <v>216</v>
      </c>
      <c r="L139" s="8">
        <v>8</v>
      </c>
      <c r="M139" s="8">
        <v>3</v>
      </c>
      <c r="N139" s="8" t="s">
        <v>3</v>
      </c>
      <c r="O139" s="8">
        <v>0</v>
      </c>
      <c r="P139" s="8">
        <f>ROUND(Source!EH130,O139)</f>
        <v>0</v>
      </c>
      <c r="Q139" s="8"/>
      <c r="R139" s="8"/>
      <c r="S139" s="8"/>
      <c r="T139" s="8"/>
      <c r="U139" s="8"/>
      <c r="V139" s="8"/>
      <c r="W139" s="8">
        <v>0</v>
      </c>
      <c r="X139" s="8">
        <v>1</v>
      </c>
      <c r="Y139" s="8">
        <v>0</v>
      </c>
      <c r="Z139" s="8">
        <v>0</v>
      </c>
      <c r="AA139" s="8">
        <v>1</v>
      </c>
      <c r="AB139" s="8">
        <v>0</v>
      </c>
    </row>
    <row r="140" spans="1:206" x14ac:dyDescent="0.2">
      <c r="A140" s="8">
        <v>50</v>
      </c>
      <c r="B140" s="8">
        <v>0</v>
      </c>
      <c r="C140" s="8">
        <v>0</v>
      </c>
      <c r="D140" s="8">
        <v>1</v>
      </c>
      <c r="E140" s="8">
        <v>223</v>
      </c>
      <c r="F140" s="8">
        <f>ROUND(Source!AQ130,O140)</f>
        <v>0</v>
      </c>
      <c r="G140" s="8" t="s">
        <v>34</v>
      </c>
      <c r="H140" s="8" t="s">
        <v>35</v>
      </c>
      <c r="I140" s="8"/>
      <c r="J140" s="8"/>
      <c r="K140" s="8">
        <v>223</v>
      </c>
      <c r="L140" s="8">
        <v>9</v>
      </c>
      <c r="M140" s="8">
        <v>3</v>
      </c>
      <c r="N140" s="8" t="s">
        <v>3</v>
      </c>
      <c r="O140" s="8">
        <v>0</v>
      </c>
      <c r="P140" s="8">
        <f>ROUND(Source!EI130,O140)</f>
        <v>0</v>
      </c>
      <c r="Q140" s="8"/>
      <c r="R140" s="8"/>
      <c r="S140" s="8"/>
      <c r="T140" s="8"/>
      <c r="U140" s="8"/>
      <c r="V140" s="8"/>
      <c r="W140" s="8">
        <v>0</v>
      </c>
      <c r="X140" s="8">
        <v>1</v>
      </c>
      <c r="Y140" s="8">
        <v>0</v>
      </c>
      <c r="Z140" s="8">
        <v>0</v>
      </c>
      <c r="AA140" s="8">
        <v>1</v>
      </c>
      <c r="AB140" s="8">
        <v>0</v>
      </c>
    </row>
    <row r="141" spans="1:206" x14ac:dyDescent="0.2">
      <c r="A141" s="8">
        <v>50</v>
      </c>
      <c r="B141" s="8">
        <v>0</v>
      </c>
      <c r="C141" s="8">
        <v>0</v>
      </c>
      <c r="D141" s="8">
        <v>1</v>
      </c>
      <c r="E141" s="8">
        <v>229</v>
      </c>
      <c r="F141" s="8">
        <f>ROUND(Source!AZ130,O141)</f>
        <v>0</v>
      </c>
      <c r="G141" s="8" t="s">
        <v>36</v>
      </c>
      <c r="H141" s="8" t="s">
        <v>37</v>
      </c>
      <c r="I141" s="8"/>
      <c r="J141" s="8"/>
      <c r="K141" s="8">
        <v>229</v>
      </c>
      <c r="L141" s="8">
        <v>10</v>
      </c>
      <c r="M141" s="8">
        <v>3</v>
      </c>
      <c r="N141" s="8" t="s">
        <v>3</v>
      </c>
      <c r="O141" s="8">
        <v>0</v>
      </c>
      <c r="P141" s="8">
        <f>ROUND(Source!ER130,O141)</f>
        <v>0</v>
      </c>
      <c r="Q141" s="8"/>
      <c r="R141" s="8"/>
      <c r="S141" s="8"/>
      <c r="T141" s="8"/>
      <c r="U141" s="8"/>
      <c r="V141" s="8"/>
      <c r="W141" s="8">
        <v>0</v>
      </c>
      <c r="X141" s="8">
        <v>1</v>
      </c>
      <c r="Y141" s="8">
        <v>0</v>
      </c>
      <c r="Z141" s="8">
        <v>0</v>
      </c>
      <c r="AA141" s="8">
        <v>1</v>
      </c>
      <c r="AB141" s="8">
        <v>0</v>
      </c>
    </row>
    <row r="142" spans="1:206" x14ac:dyDescent="0.2">
      <c r="A142" s="8">
        <v>50</v>
      </c>
      <c r="B142" s="8">
        <v>0</v>
      </c>
      <c r="C142" s="8">
        <v>0</v>
      </c>
      <c r="D142" s="8">
        <v>1</v>
      </c>
      <c r="E142" s="8">
        <v>203</v>
      </c>
      <c r="F142" s="8">
        <f>ROUND(Source!Q130,O142)</f>
        <v>0</v>
      </c>
      <c r="G142" s="8" t="s">
        <v>38</v>
      </c>
      <c r="H142" s="8" t="s">
        <v>39</v>
      </c>
      <c r="I142" s="8"/>
      <c r="J142" s="8"/>
      <c r="K142" s="8">
        <v>203</v>
      </c>
      <c r="L142" s="8">
        <v>11</v>
      </c>
      <c r="M142" s="8">
        <v>3</v>
      </c>
      <c r="N142" s="8" t="s">
        <v>3</v>
      </c>
      <c r="O142" s="8">
        <v>0</v>
      </c>
      <c r="P142" s="8">
        <f>ROUND(Source!DI130,O142)</f>
        <v>0</v>
      </c>
      <c r="Q142" s="8"/>
      <c r="R142" s="8"/>
      <c r="S142" s="8"/>
      <c r="T142" s="8"/>
      <c r="U142" s="8"/>
      <c r="V142" s="8"/>
      <c r="W142" s="8">
        <v>0</v>
      </c>
      <c r="X142" s="8">
        <v>1</v>
      </c>
      <c r="Y142" s="8">
        <v>0</v>
      </c>
      <c r="Z142" s="8">
        <v>0</v>
      </c>
      <c r="AA142" s="8">
        <v>1</v>
      </c>
      <c r="AB142" s="8">
        <v>0</v>
      </c>
    </row>
    <row r="143" spans="1:206" x14ac:dyDescent="0.2">
      <c r="A143" s="8">
        <v>50</v>
      </c>
      <c r="B143" s="8">
        <v>0</v>
      </c>
      <c r="C143" s="8">
        <v>0</v>
      </c>
      <c r="D143" s="8">
        <v>1</v>
      </c>
      <c r="E143" s="8">
        <v>231</v>
      </c>
      <c r="F143" s="8">
        <f>ROUND(Source!BB130,O143)</f>
        <v>0</v>
      </c>
      <c r="G143" s="8" t="s">
        <v>40</v>
      </c>
      <c r="H143" s="8" t="s">
        <v>41</v>
      </c>
      <c r="I143" s="8"/>
      <c r="J143" s="8"/>
      <c r="K143" s="8">
        <v>231</v>
      </c>
      <c r="L143" s="8">
        <v>12</v>
      </c>
      <c r="M143" s="8">
        <v>3</v>
      </c>
      <c r="N143" s="8" t="s">
        <v>3</v>
      </c>
      <c r="O143" s="8">
        <v>0</v>
      </c>
      <c r="P143" s="8">
        <f>ROUND(Source!ET130,O143)</f>
        <v>0</v>
      </c>
      <c r="Q143" s="8"/>
      <c r="R143" s="8"/>
      <c r="S143" s="8"/>
      <c r="T143" s="8"/>
      <c r="U143" s="8"/>
      <c r="V143" s="8"/>
      <c r="W143" s="8">
        <v>0</v>
      </c>
      <c r="X143" s="8">
        <v>1</v>
      </c>
      <c r="Y143" s="8">
        <v>0</v>
      </c>
      <c r="Z143" s="8">
        <v>0</v>
      </c>
      <c r="AA143" s="8">
        <v>1</v>
      </c>
      <c r="AB143" s="8">
        <v>0</v>
      </c>
    </row>
    <row r="144" spans="1:206" x14ac:dyDescent="0.2">
      <c r="A144" s="8">
        <v>50</v>
      </c>
      <c r="B144" s="8">
        <v>0</v>
      </c>
      <c r="C144" s="8">
        <v>0</v>
      </c>
      <c r="D144" s="8">
        <v>1</v>
      </c>
      <c r="E144" s="8">
        <v>204</v>
      </c>
      <c r="F144" s="8">
        <f>ROUND(Source!R130,O144)</f>
        <v>0</v>
      </c>
      <c r="G144" s="8" t="s">
        <v>42</v>
      </c>
      <c r="H144" s="8" t="s">
        <v>43</v>
      </c>
      <c r="I144" s="8"/>
      <c r="J144" s="8"/>
      <c r="K144" s="8">
        <v>204</v>
      </c>
      <c r="L144" s="8">
        <v>13</v>
      </c>
      <c r="M144" s="8">
        <v>3</v>
      </c>
      <c r="N144" s="8" t="s">
        <v>3</v>
      </c>
      <c r="O144" s="8">
        <v>0</v>
      </c>
      <c r="P144" s="8">
        <f>ROUND(Source!DJ130,O144)</f>
        <v>0</v>
      </c>
      <c r="Q144" s="8"/>
      <c r="R144" s="8"/>
      <c r="S144" s="8"/>
      <c r="T144" s="8"/>
      <c r="U144" s="8"/>
      <c r="V144" s="8"/>
      <c r="W144" s="8">
        <v>0</v>
      </c>
      <c r="X144" s="8">
        <v>1</v>
      </c>
      <c r="Y144" s="8">
        <v>0</v>
      </c>
      <c r="Z144" s="8">
        <v>0</v>
      </c>
      <c r="AA144" s="8">
        <v>1</v>
      </c>
      <c r="AB144" s="8">
        <v>0</v>
      </c>
    </row>
    <row r="145" spans="1:88" x14ac:dyDescent="0.2">
      <c r="A145" s="8">
        <v>50</v>
      </c>
      <c r="B145" s="8">
        <v>0</v>
      </c>
      <c r="C145" s="8">
        <v>0</v>
      </c>
      <c r="D145" s="8">
        <v>1</v>
      </c>
      <c r="E145" s="8">
        <v>205</v>
      </c>
      <c r="F145" s="8">
        <f>ROUND(Source!S130,O145)</f>
        <v>0</v>
      </c>
      <c r="G145" s="8" t="s">
        <v>44</v>
      </c>
      <c r="H145" s="8" t="s">
        <v>45</v>
      </c>
      <c r="I145" s="8"/>
      <c r="J145" s="8"/>
      <c r="K145" s="8">
        <v>205</v>
      </c>
      <c r="L145" s="8">
        <v>14</v>
      </c>
      <c r="M145" s="8">
        <v>3</v>
      </c>
      <c r="N145" s="8" t="s">
        <v>3</v>
      </c>
      <c r="O145" s="8">
        <v>0</v>
      </c>
      <c r="P145" s="8">
        <f>ROUND(Source!DK130,O145)</f>
        <v>0</v>
      </c>
      <c r="Q145" s="8"/>
      <c r="R145" s="8"/>
      <c r="S145" s="8"/>
      <c r="T145" s="8"/>
      <c r="U145" s="8"/>
      <c r="V145" s="8"/>
      <c r="W145" s="8">
        <v>0</v>
      </c>
      <c r="X145" s="8">
        <v>1</v>
      </c>
      <c r="Y145" s="8">
        <v>0</v>
      </c>
      <c r="Z145" s="8">
        <v>0</v>
      </c>
      <c r="AA145" s="8">
        <v>1</v>
      </c>
      <c r="AB145" s="8">
        <v>0</v>
      </c>
    </row>
    <row r="146" spans="1:88" x14ac:dyDescent="0.2">
      <c r="A146" s="8">
        <v>50</v>
      </c>
      <c r="B146" s="8">
        <v>0</v>
      </c>
      <c r="C146" s="8">
        <v>0</v>
      </c>
      <c r="D146" s="8">
        <v>1</v>
      </c>
      <c r="E146" s="8">
        <v>232</v>
      </c>
      <c r="F146" s="8">
        <f>ROUND(Source!BC130,O146)</f>
        <v>0</v>
      </c>
      <c r="G146" s="8" t="s">
        <v>46</v>
      </c>
      <c r="H146" s="8" t="s">
        <v>47</v>
      </c>
      <c r="I146" s="8"/>
      <c r="J146" s="8"/>
      <c r="K146" s="8">
        <v>232</v>
      </c>
      <c r="L146" s="8">
        <v>15</v>
      </c>
      <c r="M146" s="8">
        <v>3</v>
      </c>
      <c r="N146" s="8" t="s">
        <v>3</v>
      </c>
      <c r="O146" s="8">
        <v>0</v>
      </c>
      <c r="P146" s="8">
        <f>ROUND(Source!EU130,O146)</f>
        <v>0</v>
      </c>
      <c r="Q146" s="8"/>
      <c r="R146" s="8"/>
      <c r="S146" s="8"/>
      <c r="T146" s="8"/>
      <c r="U146" s="8"/>
      <c r="V146" s="8"/>
      <c r="W146" s="8">
        <v>0</v>
      </c>
      <c r="X146" s="8">
        <v>1</v>
      </c>
      <c r="Y146" s="8">
        <v>0</v>
      </c>
      <c r="Z146" s="8">
        <v>0</v>
      </c>
      <c r="AA146" s="8">
        <v>1</v>
      </c>
      <c r="AB146" s="8">
        <v>0</v>
      </c>
    </row>
    <row r="147" spans="1:88" x14ac:dyDescent="0.2">
      <c r="A147" s="8">
        <v>50</v>
      </c>
      <c r="B147" s="8">
        <v>0</v>
      </c>
      <c r="C147" s="8">
        <v>0</v>
      </c>
      <c r="D147" s="8">
        <v>1</v>
      </c>
      <c r="E147" s="8">
        <v>214</v>
      </c>
      <c r="F147" s="8">
        <f>ROUND(Source!AS130,O147)</f>
        <v>0</v>
      </c>
      <c r="G147" s="8" t="s">
        <v>48</v>
      </c>
      <c r="H147" s="8" t="s">
        <v>49</v>
      </c>
      <c r="I147" s="8"/>
      <c r="J147" s="8"/>
      <c r="K147" s="8">
        <v>214</v>
      </c>
      <c r="L147" s="8">
        <v>16</v>
      </c>
      <c r="M147" s="8">
        <v>3</v>
      </c>
      <c r="N147" s="8" t="s">
        <v>3</v>
      </c>
      <c r="O147" s="8">
        <v>0</v>
      </c>
      <c r="P147" s="8">
        <f>ROUND(Source!EK130,O147)</f>
        <v>0</v>
      </c>
      <c r="Q147" s="8"/>
      <c r="R147" s="8"/>
      <c r="S147" s="8"/>
      <c r="T147" s="8"/>
      <c r="U147" s="8"/>
      <c r="V147" s="8"/>
      <c r="W147" s="8">
        <v>0</v>
      </c>
      <c r="X147" s="8">
        <v>1</v>
      </c>
      <c r="Y147" s="8">
        <v>0</v>
      </c>
      <c r="Z147" s="8">
        <v>0</v>
      </c>
      <c r="AA147" s="8">
        <v>1</v>
      </c>
      <c r="AB147" s="8">
        <v>0</v>
      </c>
    </row>
    <row r="148" spans="1:88" x14ac:dyDescent="0.2">
      <c r="A148" s="8">
        <v>50</v>
      </c>
      <c r="B148" s="8">
        <v>0</v>
      </c>
      <c r="C148" s="8">
        <v>0</v>
      </c>
      <c r="D148" s="8">
        <v>1</v>
      </c>
      <c r="E148" s="8">
        <v>215</v>
      </c>
      <c r="F148" s="8">
        <f>ROUND(Source!AT130,O148)</f>
        <v>0</v>
      </c>
      <c r="G148" s="8" t="s">
        <v>50</v>
      </c>
      <c r="H148" s="8" t="s">
        <v>51</v>
      </c>
      <c r="I148" s="8"/>
      <c r="J148" s="8"/>
      <c r="K148" s="8">
        <v>215</v>
      </c>
      <c r="L148" s="8">
        <v>17</v>
      </c>
      <c r="M148" s="8">
        <v>3</v>
      </c>
      <c r="N148" s="8" t="s">
        <v>3</v>
      </c>
      <c r="O148" s="8">
        <v>0</v>
      </c>
      <c r="P148" s="8">
        <f>ROUND(Source!EL130,O148)</f>
        <v>0</v>
      </c>
      <c r="Q148" s="8"/>
      <c r="R148" s="8"/>
      <c r="S148" s="8"/>
      <c r="T148" s="8"/>
      <c r="U148" s="8"/>
      <c r="V148" s="8"/>
      <c r="W148" s="8">
        <v>0</v>
      </c>
      <c r="X148" s="8">
        <v>1</v>
      </c>
      <c r="Y148" s="8">
        <v>0</v>
      </c>
      <c r="Z148" s="8">
        <v>0</v>
      </c>
      <c r="AA148" s="8">
        <v>1</v>
      </c>
      <c r="AB148" s="8">
        <v>0</v>
      </c>
    </row>
    <row r="149" spans="1:88" x14ac:dyDescent="0.2">
      <c r="A149" s="8">
        <v>50</v>
      </c>
      <c r="B149" s="8">
        <v>0</v>
      </c>
      <c r="C149" s="8">
        <v>0</v>
      </c>
      <c r="D149" s="8">
        <v>1</v>
      </c>
      <c r="E149" s="8">
        <v>217</v>
      </c>
      <c r="F149" s="8">
        <f>ROUND(Source!AU130,O149)</f>
        <v>0</v>
      </c>
      <c r="G149" s="8" t="s">
        <v>52</v>
      </c>
      <c r="H149" s="8" t="s">
        <v>53</v>
      </c>
      <c r="I149" s="8"/>
      <c r="J149" s="8"/>
      <c r="K149" s="8">
        <v>217</v>
      </c>
      <c r="L149" s="8">
        <v>18</v>
      </c>
      <c r="M149" s="8">
        <v>3</v>
      </c>
      <c r="N149" s="8" t="s">
        <v>3</v>
      </c>
      <c r="O149" s="8">
        <v>0</v>
      </c>
      <c r="P149" s="8">
        <f>ROUND(Source!EM130,O149)</f>
        <v>0</v>
      </c>
      <c r="Q149" s="8"/>
      <c r="R149" s="8"/>
      <c r="S149" s="8"/>
      <c r="T149" s="8"/>
      <c r="U149" s="8"/>
      <c r="V149" s="8"/>
      <c r="W149" s="8">
        <v>0</v>
      </c>
      <c r="X149" s="8">
        <v>1</v>
      </c>
      <c r="Y149" s="8">
        <v>0</v>
      </c>
      <c r="Z149" s="8">
        <v>0</v>
      </c>
      <c r="AA149" s="8">
        <v>1</v>
      </c>
      <c r="AB149" s="8">
        <v>0</v>
      </c>
    </row>
    <row r="150" spans="1:88" x14ac:dyDescent="0.2">
      <c r="A150" s="8">
        <v>50</v>
      </c>
      <c r="B150" s="8">
        <v>0</v>
      </c>
      <c r="C150" s="8">
        <v>0</v>
      </c>
      <c r="D150" s="8">
        <v>1</v>
      </c>
      <c r="E150" s="8">
        <v>230</v>
      </c>
      <c r="F150" s="8">
        <f>ROUND(Source!BA130,O150)</f>
        <v>0</v>
      </c>
      <c r="G150" s="8" t="s">
        <v>54</v>
      </c>
      <c r="H150" s="8" t="s">
        <v>55</v>
      </c>
      <c r="I150" s="8"/>
      <c r="J150" s="8"/>
      <c r="K150" s="8">
        <v>230</v>
      </c>
      <c r="L150" s="8">
        <v>19</v>
      </c>
      <c r="M150" s="8">
        <v>3</v>
      </c>
      <c r="N150" s="8" t="s">
        <v>3</v>
      </c>
      <c r="O150" s="8">
        <v>0</v>
      </c>
      <c r="P150" s="8">
        <f>ROUND(Source!ES130,O150)</f>
        <v>0</v>
      </c>
      <c r="Q150" s="8"/>
      <c r="R150" s="8"/>
      <c r="S150" s="8"/>
      <c r="T150" s="8"/>
      <c r="U150" s="8"/>
      <c r="V150" s="8"/>
      <c r="W150" s="8">
        <v>0</v>
      </c>
      <c r="X150" s="8">
        <v>1</v>
      </c>
      <c r="Y150" s="8">
        <v>0</v>
      </c>
      <c r="Z150" s="8">
        <v>0</v>
      </c>
      <c r="AA150" s="8">
        <v>1</v>
      </c>
      <c r="AB150" s="8">
        <v>0</v>
      </c>
    </row>
    <row r="151" spans="1:88" x14ac:dyDescent="0.2">
      <c r="A151" s="8">
        <v>50</v>
      </c>
      <c r="B151" s="8">
        <v>0</v>
      </c>
      <c r="C151" s="8">
        <v>0</v>
      </c>
      <c r="D151" s="8">
        <v>1</v>
      </c>
      <c r="E151" s="8">
        <v>206</v>
      </c>
      <c r="F151" s="8">
        <f>ROUND(Source!T130,O151)</f>
        <v>0</v>
      </c>
      <c r="G151" s="8" t="s">
        <v>56</v>
      </c>
      <c r="H151" s="8" t="s">
        <v>57</v>
      </c>
      <c r="I151" s="8"/>
      <c r="J151" s="8"/>
      <c r="K151" s="8">
        <v>206</v>
      </c>
      <c r="L151" s="8">
        <v>20</v>
      </c>
      <c r="M151" s="8">
        <v>3</v>
      </c>
      <c r="N151" s="8" t="s">
        <v>3</v>
      </c>
      <c r="O151" s="8">
        <v>0</v>
      </c>
      <c r="P151" s="8">
        <f>ROUND(Source!DL130,O151)</f>
        <v>0</v>
      </c>
      <c r="Q151" s="8"/>
      <c r="R151" s="8"/>
      <c r="S151" s="8"/>
      <c r="T151" s="8"/>
      <c r="U151" s="8"/>
      <c r="V151" s="8"/>
      <c r="W151" s="8">
        <v>0</v>
      </c>
      <c r="X151" s="8">
        <v>1</v>
      </c>
      <c r="Y151" s="8">
        <v>0</v>
      </c>
      <c r="Z151" s="8">
        <v>0</v>
      </c>
      <c r="AA151" s="8">
        <v>1</v>
      </c>
      <c r="AB151" s="8">
        <v>0</v>
      </c>
    </row>
    <row r="152" spans="1:88" x14ac:dyDescent="0.2">
      <c r="A152" s="8">
        <v>50</v>
      </c>
      <c r="B152" s="8">
        <v>0</v>
      </c>
      <c r="C152" s="8">
        <v>0</v>
      </c>
      <c r="D152" s="8">
        <v>1</v>
      </c>
      <c r="E152" s="8">
        <v>207</v>
      </c>
      <c r="F152" s="8">
        <f>ROUND(Source!U130,O152)</f>
        <v>0</v>
      </c>
      <c r="G152" s="8" t="s">
        <v>58</v>
      </c>
      <c r="H152" s="8" t="s">
        <v>59</v>
      </c>
      <c r="I152" s="8"/>
      <c r="J152" s="8"/>
      <c r="K152" s="8">
        <v>207</v>
      </c>
      <c r="L152" s="8">
        <v>21</v>
      </c>
      <c r="M152" s="8">
        <v>3</v>
      </c>
      <c r="N152" s="8" t="s">
        <v>3</v>
      </c>
      <c r="O152" s="8">
        <v>7</v>
      </c>
      <c r="P152" s="8">
        <f>ROUND(Source!DM130,O152)</f>
        <v>0</v>
      </c>
      <c r="Q152" s="8"/>
      <c r="R152" s="8"/>
      <c r="S152" s="8"/>
      <c r="T152" s="8"/>
      <c r="U152" s="8"/>
      <c r="V152" s="8"/>
      <c r="W152" s="8">
        <v>0</v>
      </c>
      <c r="X152" s="8">
        <v>1</v>
      </c>
      <c r="Y152" s="8">
        <v>0</v>
      </c>
      <c r="Z152" s="8">
        <v>0</v>
      </c>
      <c r="AA152" s="8">
        <v>1</v>
      </c>
      <c r="AB152" s="8">
        <v>0</v>
      </c>
    </row>
    <row r="153" spans="1:88" x14ac:dyDescent="0.2">
      <c r="A153" s="8">
        <v>50</v>
      </c>
      <c r="B153" s="8">
        <v>0</v>
      </c>
      <c r="C153" s="8">
        <v>0</v>
      </c>
      <c r="D153" s="8">
        <v>1</v>
      </c>
      <c r="E153" s="8">
        <v>208</v>
      </c>
      <c r="F153" s="8">
        <f>ROUND(Source!V130,O153)</f>
        <v>0</v>
      </c>
      <c r="G153" s="8" t="s">
        <v>60</v>
      </c>
      <c r="H153" s="8" t="s">
        <v>61</v>
      </c>
      <c r="I153" s="8"/>
      <c r="J153" s="8"/>
      <c r="K153" s="8">
        <v>208</v>
      </c>
      <c r="L153" s="8">
        <v>22</v>
      </c>
      <c r="M153" s="8">
        <v>3</v>
      </c>
      <c r="N153" s="8" t="s">
        <v>3</v>
      </c>
      <c r="O153" s="8">
        <v>7</v>
      </c>
      <c r="P153" s="8">
        <f>ROUND(Source!DN130,O153)</f>
        <v>0</v>
      </c>
      <c r="Q153" s="8"/>
      <c r="R153" s="8"/>
      <c r="S153" s="8"/>
      <c r="T153" s="8"/>
      <c r="U153" s="8"/>
      <c r="V153" s="8"/>
      <c r="W153" s="8">
        <v>0</v>
      </c>
      <c r="X153" s="8">
        <v>1</v>
      </c>
      <c r="Y153" s="8">
        <v>0</v>
      </c>
      <c r="Z153" s="8">
        <v>0</v>
      </c>
      <c r="AA153" s="8">
        <v>1</v>
      </c>
      <c r="AB153" s="8">
        <v>0</v>
      </c>
    </row>
    <row r="154" spans="1:88" x14ac:dyDescent="0.2">
      <c r="A154" s="8">
        <v>50</v>
      </c>
      <c r="B154" s="8">
        <v>0</v>
      </c>
      <c r="C154" s="8">
        <v>0</v>
      </c>
      <c r="D154" s="8">
        <v>1</v>
      </c>
      <c r="E154" s="8">
        <v>209</v>
      </c>
      <c r="F154" s="8">
        <f>ROUND(Source!W130,O154)</f>
        <v>0</v>
      </c>
      <c r="G154" s="8" t="s">
        <v>62</v>
      </c>
      <c r="H154" s="8" t="s">
        <v>63</v>
      </c>
      <c r="I154" s="8"/>
      <c r="J154" s="8"/>
      <c r="K154" s="8">
        <v>209</v>
      </c>
      <c r="L154" s="8">
        <v>23</v>
      </c>
      <c r="M154" s="8">
        <v>3</v>
      </c>
      <c r="N154" s="8" t="s">
        <v>3</v>
      </c>
      <c r="O154" s="8">
        <v>0</v>
      </c>
      <c r="P154" s="8">
        <f>ROUND(Source!DO130,O154)</f>
        <v>0</v>
      </c>
      <c r="Q154" s="8"/>
      <c r="R154" s="8"/>
      <c r="S154" s="8"/>
      <c r="T154" s="8"/>
      <c r="U154" s="8"/>
      <c r="V154" s="8"/>
      <c r="W154" s="8">
        <v>0</v>
      </c>
      <c r="X154" s="8">
        <v>1</v>
      </c>
      <c r="Y154" s="8">
        <v>0</v>
      </c>
      <c r="Z154" s="8">
        <v>0</v>
      </c>
      <c r="AA154" s="8">
        <v>1</v>
      </c>
      <c r="AB154" s="8">
        <v>0</v>
      </c>
    </row>
    <row r="155" spans="1:88" x14ac:dyDescent="0.2">
      <c r="A155" s="8">
        <v>50</v>
      </c>
      <c r="B155" s="8">
        <v>0</v>
      </c>
      <c r="C155" s="8">
        <v>0</v>
      </c>
      <c r="D155" s="8">
        <v>1</v>
      </c>
      <c r="E155" s="8">
        <v>233</v>
      </c>
      <c r="F155" s="8">
        <f>ROUND(Source!BD130,O155)</f>
        <v>0</v>
      </c>
      <c r="G155" s="8" t="s">
        <v>64</v>
      </c>
      <c r="H155" s="8" t="s">
        <v>65</v>
      </c>
      <c r="I155" s="8"/>
      <c r="J155" s="8"/>
      <c r="K155" s="8">
        <v>233</v>
      </c>
      <c r="L155" s="8">
        <v>24</v>
      </c>
      <c r="M155" s="8">
        <v>3</v>
      </c>
      <c r="N155" s="8" t="s">
        <v>3</v>
      </c>
      <c r="O155" s="8">
        <v>0</v>
      </c>
      <c r="P155" s="8">
        <f>ROUND(Source!EV130,O155)</f>
        <v>0</v>
      </c>
      <c r="Q155" s="8"/>
      <c r="R155" s="8"/>
      <c r="S155" s="8"/>
      <c r="T155" s="8"/>
      <c r="U155" s="8"/>
      <c r="V155" s="8"/>
      <c r="W155" s="8">
        <v>0</v>
      </c>
      <c r="X155" s="8">
        <v>1</v>
      </c>
      <c r="Y155" s="8">
        <v>0</v>
      </c>
      <c r="Z155" s="8">
        <v>0</v>
      </c>
      <c r="AA155" s="8">
        <v>1</v>
      </c>
      <c r="AB155" s="8">
        <v>0</v>
      </c>
    </row>
    <row r="156" spans="1:88" x14ac:dyDescent="0.2">
      <c r="A156" s="8">
        <v>50</v>
      </c>
      <c r="B156" s="8">
        <v>0</v>
      </c>
      <c r="C156" s="8">
        <v>0</v>
      </c>
      <c r="D156" s="8">
        <v>1</v>
      </c>
      <c r="E156" s="8">
        <v>210</v>
      </c>
      <c r="F156" s="8">
        <f>ROUND(Source!X130,O156)</f>
        <v>0</v>
      </c>
      <c r="G156" s="8" t="s">
        <v>66</v>
      </c>
      <c r="H156" s="8" t="s">
        <v>67</v>
      </c>
      <c r="I156" s="8"/>
      <c r="J156" s="8"/>
      <c r="K156" s="8">
        <v>210</v>
      </c>
      <c r="L156" s="8">
        <v>25</v>
      </c>
      <c r="M156" s="8">
        <v>3</v>
      </c>
      <c r="N156" s="8" t="s">
        <v>3</v>
      </c>
      <c r="O156" s="8">
        <v>0</v>
      </c>
      <c r="P156" s="8">
        <f>ROUND(Source!DP130,O156)</f>
        <v>0</v>
      </c>
      <c r="Q156" s="8"/>
      <c r="R156" s="8"/>
      <c r="S156" s="8"/>
      <c r="T156" s="8"/>
      <c r="U156" s="8"/>
      <c r="V156" s="8"/>
      <c r="W156" s="8">
        <v>0</v>
      </c>
      <c r="X156" s="8">
        <v>1</v>
      </c>
      <c r="Y156" s="8">
        <v>0</v>
      </c>
      <c r="Z156" s="8">
        <v>0</v>
      </c>
      <c r="AA156" s="8">
        <v>1</v>
      </c>
      <c r="AB156" s="8">
        <v>0</v>
      </c>
    </row>
    <row r="157" spans="1:88" x14ac:dyDescent="0.2">
      <c r="A157" s="8">
        <v>50</v>
      </c>
      <c r="B157" s="8">
        <v>0</v>
      </c>
      <c r="C157" s="8">
        <v>0</v>
      </c>
      <c r="D157" s="8">
        <v>1</v>
      </c>
      <c r="E157" s="8">
        <v>211</v>
      </c>
      <c r="F157" s="8">
        <f>ROUND(Source!Y130,O157)</f>
        <v>0</v>
      </c>
      <c r="G157" s="8" t="s">
        <v>68</v>
      </c>
      <c r="H157" s="8" t="s">
        <v>69</v>
      </c>
      <c r="I157" s="8"/>
      <c r="J157" s="8"/>
      <c r="K157" s="8">
        <v>211</v>
      </c>
      <c r="L157" s="8">
        <v>26</v>
      </c>
      <c r="M157" s="8">
        <v>3</v>
      </c>
      <c r="N157" s="8" t="s">
        <v>3</v>
      </c>
      <c r="O157" s="8">
        <v>0</v>
      </c>
      <c r="P157" s="8">
        <f>ROUND(Source!DQ130,O157)</f>
        <v>0</v>
      </c>
      <c r="Q157" s="8"/>
      <c r="R157" s="8"/>
      <c r="S157" s="8"/>
      <c r="T157" s="8"/>
      <c r="U157" s="8"/>
      <c r="V157" s="8"/>
      <c r="W157" s="8">
        <v>0</v>
      </c>
      <c r="X157" s="8">
        <v>1</v>
      </c>
      <c r="Y157" s="8">
        <v>0</v>
      </c>
      <c r="Z157" s="8">
        <v>0</v>
      </c>
      <c r="AA157" s="8">
        <v>1</v>
      </c>
      <c r="AB157" s="8">
        <v>0</v>
      </c>
    </row>
    <row r="158" spans="1:88" x14ac:dyDescent="0.2">
      <c r="A158" s="8">
        <v>50</v>
      </c>
      <c r="B158" s="8">
        <v>0</v>
      </c>
      <c r="C158" s="8">
        <v>0</v>
      </c>
      <c r="D158" s="8">
        <v>1</v>
      </c>
      <c r="E158" s="8">
        <v>224</v>
      </c>
      <c r="F158" s="8">
        <f>ROUND(Source!AR130,O158)</f>
        <v>0</v>
      </c>
      <c r="G158" s="8" t="s">
        <v>70</v>
      </c>
      <c r="H158" s="8" t="s">
        <v>71</v>
      </c>
      <c r="I158" s="8"/>
      <c r="J158" s="8"/>
      <c r="K158" s="8">
        <v>224</v>
      </c>
      <c r="L158" s="8">
        <v>27</v>
      </c>
      <c r="M158" s="8">
        <v>3</v>
      </c>
      <c r="N158" s="8" t="s">
        <v>3</v>
      </c>
      <c r="O158" s="8">
        <v>0</v>
      </c>
      <c r="P158" s="8">
        <f>ROUND(Source!EJ130,O158)</f>
        <v>0</v>
      </c>
      <c r="Q158" s="8"/>
      <c r="R158" s="8"/>
      <c r="S158" s="8"/>
      <c r="T158" s="8"/>
      <c r="U158" s="8"/>
      <c r="V158" s="8"/>
      <c r="W158" s="8">
        <v>0</v>
      </c>
      <c r="X158" s="8">
        <v>1</v>
      </c>
      <c r="Y158" s="8">
        <v>0</v>
      </c>
      <c r="Z158" s="8">
        <v>0</v>
      </c>
      <c r="AA158" s="8">
        <v>1</v>
      </c>
      <c r="AB158" s="8">
        <v>0</v>
      </c>
    </row>
    <row r="160" spans="1:88" x14ac:dyDescent="0.2">
      <c r="A160" s="1">
        <v>4</v>
      </c>
      <c r="B160" s="1">
        <v>0</v>
      </c>
      <c r="C160" s="1"/>
      <c r="D160" s="1">
        <f>ROW(A164)</f>
        <v>164</v>
      </c>
      <c r="E160" s="1"/>
      <c r="F160" s="1" t="s">
        <v>17</v>
      </c>
      <c r="G160" s="1" t="s">
        <v>75</v>
      </c>
      <c r="H160" s="1" t="s">
        <v>3</v>
      </c>
      <c r="I160" s="1">
        <v>0</v>
      </c>
      <c r="J160" s="1"/>
      <c r="K160" s="1">
        <v>0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06" x14ac:dyDescent="0.2">
      <c r="A162" s="7">
        <v>52</v>
      </c>
      <c r="B162" s="7">
        <f t="shared" ref="B162:G162" si="40">B164</f>
        <v>0</v>
      </c>
      <c r="C162" s="7">
        <f t="shared" si="40"/>
        <v>4</v>
      </c>
      <c r="D162" s="7">
        <f t="shared" si="40"/>
        <v>160</v>
      </c>
      <c r="E162" s="7">
        <f t="shared" si="40"/>
        <v>0</v>
      </c>
      <c r="F162" s="7" t="str">
        <f t="shared" si="40"/>
        <v>Новый раздел</v>
      </c>
      <c r="G162" s="7" t="str">
        <f t="shared" si="40"/>
        <v>Устройство заземления</v>
      </c>
      <c r="H162" s="7"/>
      <c r="I162" s="7"/>
      <c r="J162" s="7"/>
      <c r="K162" s="7"/>
      <c r="L162" s="7"/>
      <c r="M162" s="7"/>
      <c r="N162" s="7"/>
      <c r="O162" s="7">
        <f t="shared" ref="O162:BZ162" si="41">O164</f>
        <v>0</v>
      </c>
      <c r="P162" s="7">
        <f t="shared" si="41"/>
        <v>0</v>
      </c>
      <c r="Q162" s="7">
        <f t="shared" si="41"/>
        <v>0</v>
      </c>
      <c r="R162" s="7">
        <f t="shared" si="41"/>
        <v>0</v>
      </c>
      <c r="S162" s="7">
        <f t="shared" si="41"/>
        <v>0</v>
      </c>
      <c r="T162" s="7">
        <f t="shared" si="41"/>
        <v>0</v>
      </c>
      <c r="U162" s="7">
        <f t="shared" si="41"/>
        <v>0</v>
      </c>
      <c r="V162" s="7">
        <f t="shared" si="41"/>
        <v>0</v>
      </c>
      <c r="W162" s="7">
        <f t="shared" si="41"/>
        <v>0</v>
      </c>
      <c r="X162" s="7">
        <f t="shared" si="41"/>
        <v>0</v>
      </c>
      <c r="Y162" s="7">
        <f t="shared" si="41"/>
        <v>0</v>
      </c>
      <c r="Z162" s="7">
        <f t="shared" si="41"/>
        <v>0</v>
      </c>
      <c r="AA162" s="7">
        <f t="shared" si="41"/>
        <v>0</v>
      </c>
      <c r="AB162" s="7">
        <f t="shared" si="41"/>
        <v>0</v>
      </c>
      <c r="AC162" s="7">
        <f t="shared" si="41"/>
        <v>0</v>
      </c>
      <c r="AD162" s="7">
        <f t="shared" si="41"/>
        <v>0</v>
      </c>
      <c r="AE162" s="7">
        <f t="shared" si="41"/>
        <v>0</v>
      </c>
      <c r="AF162" s="7">
        <f t="shared" si="41"/>
        <v>0</v>
      </c>
      <c r="AG162" s="7">
        <f t="shared" si="41"/>
        <v>0</v>
      </c>
      <c r="AH162" s="7">
        <f t="shared" si="41"/>
        <v>0</v>
      </c>
      <c r="AI162" s="7">
        <f t="shared" si="41"/>
        <v>0</v>
      </c>
      <c r="AJ162" s="7">
        <f t="shared" si="41"/>
        <v>0</v>
      </c>
      <c r="AK162" s="7">
        <f t="shared" si="41"/>
        <v>0</v>
      </c>
      <c r="AL162" s="7">
        <f t="shared" si="41"/>
        <v>0</v>
      </c>
      <c r="AM162" s="7">
        <f t="shared" si="41"/>
        <v>0</v>
      </c>
      <c r="AN162" s="7">
        <f t="shared" si="41"/>
        <v>0</v>
      </c>
      <c r="AO162" s="7">
        <f t="shared" si="41"/>
        <v>0</v>
      </c>
      <c r="AP162" s="7">
        <f t="shared" si="41"/>
        <v>0</v>
      </c>
      <c r="AQ162" s="7">
        <f t="shared" si="41"/>
        <v>0</v>
      </c>
      <c r="AR162" s="7">
        <f t="shared" si="41"/>
        <v>0</v>
      </c>
      <c r="AS162" s="7">
        <f t="shared" si="41"/>
        <v>0</v>
      </c>
      <c r="AT162" s="7">
        <f t="shared" si="41"/>
        <v>0</v>
      </c>
      <c r="AU162" s="7">
        <f t="shared" si="41"/>
        <v>0</v>
      </c>
      <c r="AV162" s="7">
        <f t="shared" si="41"/>
        <v>0</v>
      </c>
      <c r="AW162" s="7">
        <f t="shared" si="41"/>
        <v>0</v>
      </c>
      <c r="AX162" s="7">
        <f t="shared" si="41"/>
        <v>0</v>
      </c>
      <c r="AY162" s="7">
        <f t="shared" si="41"/>
        <v>0</v>
      </c>
      <c r="AZ162" s="7">
        <f t="shared" si="41"/>
        <v>0</v>
      </c>
      <c r="BA162" s="7">
        <f t="shared" si="41"/>
        <v>0</v>
      </c>
      <c r="BB162" s="7">
        <f t="shared" si="41"/>
        <v>0</v>
      </c>
      <c r="BC162" s="7">
        <f t="shared" si="41"/>
        <v>0</v>
      </c>
      <c r="BD162" s="7">
        <f t="shared" si="41"/>
        <v>0</v>
      </c>
      <c r="BE162" s="7">
        <f t="shared" si="41"/>
        <v>0</v>
      </c>
      <c r="BF162" s="7">
        <f t="shared" si="41"/>
        <v>0</v>
      </c>
      <c r="BG162" s="7">
        <f t="shared" si="41"/>
        <v>0</v>
      </c>
      <c r="BH162" s="7">
        <f t="shared" si="41"/>
        <v>0</v>
      </c>
      <c r="BI162" s="7">
        <f t="shared" si="41"/>
        <v>0</v>
      </c>
      <c r="BJ162" s="7">
        <f t="shared" si="41"/>
        <v>0</v>
      </c>
      <c r="BK162" s="7">
        <f t="shared" si="41"/>
        <v>0</v>
      </c>
      <c r="BL162" s="7">
        <f t="shared" si="41"/>
        <v>0</v>
      </c>
      <c r="BM162" s="7">
        <f t="shared" si="41"/>
        <v>0</v>
      </c>
      <c r="BN162" s="7">
        <f t="shared" si="41"/>
        <v>0</v>
      </c>
      <c r="BO162" s="7">
        <f t="shared" si="41"/>
        <v>0</v>
      </c>
      <c r="BP162" s="7">
        <f t="shared" si="41"/>
        <v>0</v>
      </c>
      <c r="BQ162" s="7">
        <f t="shared" si="41"/>
        <v>0</v>
      </c>
      <c r="BR162" s="7">
        <f t="shared" si="41"/>
        <v>0</v>
      </c>
      <c r="BS162" s="7">
        <f t="shared" si="41"/>
        <v>0</v>
      </c>
      <c r="BT162" s="7">
        <f t="shared" si="41"/>
        <v>0</v>
      </c>
      <c r="BU162" s="7">
        <f t="shared" si="41"/>
        <v>0</v>
      </c>
      <c r="BV162" s="7">
        <f t="shared" si="41"/>
        <v>0</v>
      </c>
      <c r="BW162" s="7">
        <f t="shared" si="41"/>
        <v>0</v>
      </c>
      <c r="BX162" s="7">
        <f t="shared" si="41"/>
        <v>0</v>
      </c>
      <c r="BY162" s="7">
        <f t="shared" si="41"/>
        <v>0</v>
      </c>
      <c r="BZ162" s="7">
        <f t="shared" si="41"/>
        <v>0</v>
      </c>
      <c r="CA162" s="7">
        <f t="shared" ref="CA162:EL162" si="42">CA164</f>
        <v>0</v>
      </c>
      <c r="CB162" s="7">
        <f t="shared" si="42"/>
        <v>0</v>
      </c>
      <c r="CC162" s="7">
        <f t="shared" si="42"/>
        <v>0</v>
      </c>
      <c r="CD162" s="7">
        <f t="shared" si="42"/>
        <v>0</v>
      </c>
      <c r="CE162" s="7">
        <f t="shared" si="42"/>
        <v>0</v>
      </c>
      <c r="CF162" s="7">
        <f t="shared" si="42"/>
        <v>0</v>
      </c>
      <c r="CG162" s="7">
        <f t="shared" si="42"/>
        <v>0</v>
      </c>
      <c r="CH162" s="7">
        <f t="shared" si="42"/>
        <v>0</v>
      </c>
      <c r="CI162" s="7">
        <f t="shared" si="42"/>
        <v>0</v>
      </c>
      <c r="CJ162" s="7">
        <f t="shared" si="42"/>
        <v>0</v>
      </c>
      <c r="CK162" s="7">
        <f t="shared" si="42"/>
        <v>0</v>
      </c>
      <c r="CL162" s="7">
        <f t="shared" si="42"/>
        <v>0</v>
      </c>
      <c r="CM162" s="7">
        <f t="shared" si="42"/>
        <v>0</v>
      </c>
      <c r="CN162" s="7">
        <f t="shared" si="42"/>
        <v>0</v>
      </c>
      <c r="CO162" s="7">
        <f t="shared" si="42"/>
        <v>0</v>
      </c>
      <c r="CP162" s="7">
        <f t="shared" si="42"/>
        <v>0</v>
      </c>
      <c r="CQ162" s="7">
        <f t="shared" si="42"/>
        <v>0</v>
      </c>
      <c r="CR162" s="7">
        <f t="shared" si="42"/>
        <v>0</v>
      </c>
      <c r="CS162" s="7">
        <f t="shared" si="42"/>
        <v>0</v>
      </c>
      <c r="CT162" s="7">
        <f t="shared" si="42"/>
        <v>0</v>
      </c>
      <c r="CU162" s="7">
        <f t="shared" si="42"/>
        <v>0</v>
      </c>
      <c r="CV162" s="7">
        <f t="shared" si="42"/>
        <v>0</v>
      </c>
      <c r="CW162" s="7">
        <f t="shared" si="42"/>
        <v>0</v>
      </c>
      <c r="CX162" s="7">
        <f t="shared" si="42"/>
        <v>0</v>
      </c>
      <c r="CY162" s="7">
        <f t="shared" si="42"/>
        <v>0</v>
      </c>
      <c r="CZ162" s="7">
        <f t="shared" si="42"/>
        <v>0</v>
      </c>
      <c r="DA162" s="7">
        <f t="shared" si="42"/>
        <v>0</v>
      </c>
      <c r="DB162" s="7">
        <f t="shared" si="42"/>
        <v>0</v>
      </c>
      <c r="DC162" s="7">
        <f t="shared" si="42"/>
        <v>0</v>
      </c>
      <c r="DD162" s="7">
        <f t="shared" si="42"/>
        <v>0</v>
      </c>
      <c r="DE162" s="7">
        <f t="shared" si="42"/>
        <v>0</v>
      </c>
      <c r="DF162" s="7">
        <f t="shared" si="42"/>
        <v>0</v>
      </c>
      <c r="DG162" s="4">
        <f t="shared" si="42"/>
        <v>0</v>
      </c>
      <c r="DH162" s="4">
        <f t="shared" si="42"/>
        <v>0</v>
      </c>
      <c r="DI162" s="4">
        <f t="shared" si="42"/>
        <v>0</v>
      </c>
      <c r="DJ162" s="4">
        <f t="shared" si="42"/>
        <v>0</v>
      </c>
      <c r="DK162" s="4">
        <f t="shared" si="42"/>
        <v>0</v>
      </c>
      <c r="DL162" s="4">
        <f t="shared" si="42"/>
        <v>0</v>
      </c>
      <c r="DM162" s="4">
        <f t="shared" si="42"/>
        <v>0</v>
      </c>
      <c r="DN162" s="4">
        <f t="shared" si="42"/>
        <v>0</v>
      </c>
      <c r="DO162" s="4">
        <f t="shared" si="42"/>
        <v>0</v>
      </c>
      <c r="DP162" s="4">
        <f t="shared" si="42"/>
        <v>0</v>
      </c>
      <c r="DQ162" s="4">
        <f t="shared" si="42"/>
        <v>0</v>
      </c>
      <c r="DR162" s="4">
        <f t="shared" si="42"/>
        <v>0</v>
      </c>
      <c r="DS162" s="4">
        <f t="shared" si="42"/>
        <v>0</v>
      </c>
      <c r="DT162" s="4">
        <f t="shared" si="42"/>
        <v>0</v>
      </c>
      <c r="DU162" s="4">
        <f t="shared" si="42"/>
        <v>0</v>
      </c>
      <c r="DV162" s="4">
        <f t="shared" si="42"/>
        <v>0</v>
      </c>
      <c r="DW162" s="4">
        <f t="shared" si="42"/>
        <v>0</v>
      </c>
      <c r="DX162" s="4">
        <f t="shared" si="42"/>
        <v>0</v>
      </c>
      <c r="DY162" s="4">
        <f t="shared" si="42"/>
        <v>0</v>
      </c>
      <c r="DZ162" s="4">
        <f t="shared" si="42"/>
        <v>0</v>
      </c>
      <c r="EA162" s="4">
        <f t="shared" si="42"/>
        <v>0</v>
      </c>
      <c r="EB162" s="4">
        <f t="shared" si="42"/>
        <v>0</v>
      </c>
      <c r="EC162" s="4">
        <f t="shared" si="42"/>
        <v>0</v>
      </c>
      <c r="ED162" s="4">
        <f t="shared" si="42"/>
        <v>0</v>
      </c>
      <c r="EE162" s="4">
        <f t="shared" si="42"/>
        <v>0</v>
      </c>
      <c r="EF162" s="4">
        <f t="shared" si="42"/>
        <v>0</v>
      </c>
      <c r="EG162" s="4">
        <f t="shared" si="42"/>
        <v>0</v>
      </c>
      <c r="EH162" s="4">
        <f t="shared" si="42"/>
        <v>0</v>
      </c>
      <c r="EI162" s="4">
        <f t="shared" si="42"/>
        <v>0</v>
      </c>
      <c r="EJ162" s="4">
        <f t="shared" si="42"/>
        <v>0</v>
      </c>
      <c r="EK162" s="4">
        <f t="shared" si="42"/>
        <v>0</v>
      </c>
      <c r="EL162" s="4">
        <f t="shared" si="42"/>
        <v>0</v>
      </c>
      <c r="EM162" s="4">
        <f t="shared" ref="EM162:GX162" si="43">EM164</f>
        <v>0</v>
      </c>
      <c r="EN162" s="4">
        <f t="shared" si="43"/>
        <v>0</v>
      </c>
      <c r="EO162" s="4">
        <f t="shared" si="43"/>
        <v>0</v>
      </c>
      <c r="EP162" s="4">
        <f t="shared" si="43"/>
        <v>0</v>
      </c>
      <c r="EQ162" s="4">
        <f t="shared" si="43"/>
        <v>0</v>
      </c>
      <c r="ER162" s="4">
        <f t="shared" si="43"/>
        <v>0</v>
      </c>
      <c r="ES162" s="4">
        <f t="shared" si="43"/>
        <v>0</v>
      </c>
      <c r="ET162" s="4">
        <f t="shared" si="43"/>
        <v>0</v>
      </c>
      <c r="EU162" s="4">
        <f t="shared" si="43"/>
        <v>0</v>
      </c>
      <c r="EV162" s="4">
        <f t="shared" si="43"/>
        <v>0</v>
      </c>
      <c r="EW162" s="4">
        <f t="shared" si="43"/>
        <v>0</v>
      </c>
      <c r="EX162" s="4">
        <f t="shared" si="43"/>
        <v>0</v>
      </c>
      <c r="EY162" s="4">
        <f t="shared" si="43"/>
        <v>0</v>
      </c>
      <c r="EZ162" s="4">
        <f t="shared" si="43"/>
        <v>0</v>
      </c>
      <c r="FA162" s="4">
        <f t="shared" si="43"/>
        <v>0</v>
      </c>
      <c r="FB162" s="4">
        <f t="shared" si="43"/>
        <v>0</v>
      </c>
      <c r="FC162" s="4">
        <f t="shared" si="43"/>
        <v>0</v>
      </c>
      <c r="FD162" s="4">
        <f t="shared" si="43"/>
        <v>0</v>
      </c>
      <c r="FE162" s="4">
        <f t="shared" si="43"/>
        <v>0</v>
      </c>
      <c r="FF162" s="4">
        <f t="shared" si="43"/>
        <v>0</v>
      </c>
      <c r="FG162" s="4">
        <f t="shared" si="43"/>
        <v>0</v>
      </c>
      <c r="FH162" s="4">
        <f t="shared" si="43"/>
        <v>0</v>
      </c>
      <c r="FI162" s="4">
        <f t="shared" si="43"/>
        <v>0</v>
      </c>
      <c r="FJ162" s="4">
        <f t="shared" si="43"/>
        <v>0</v>
      </c>
      <c r="FK162" s="4">
        <f t="shared" si="43"/>
        <v>0</v>
      </c>
      <c r="FL162" s="4">
        <f t="shared" si="43"/>
        <v>0</v>
      </c>
      <c r="FM162" s="4">
        <f t="shared" si="43"/>
        <v>0</v>
      </c>
      <c r="FN162" s="4">
        <f t="shared" si="43"/>
        <v>0</v>
      </c>
      <c r="FO162" s="4">
        <f t="shared" si="43"/>
        <v>0</v>
      </c>
      <c r="FP162" s="4">
        <f t="shared" si="43"/>
        <v>0</v>
      </c>
      <c r="FQ162" s="4">
        <f t="shared" si="43"/>
        <v>0</v>
      </c>
      <c r="FR162" s="4">
        <f t="shared" si="43"/>
        <v>0</v>
      </c>
      <c r="FS162" s="4">
        <f t="shared" si="43"/>
        <v>0</v>
      </c>
      <c r="FT162" s="4">
        <f t="shared" si="43"/>
        <v>0</v>
      </c>
      <c r="FU162" s="4">
        <f t="shared" si="43"/>
        <v>0</v>
      </c>
      <c r="FV162" s="4">
        <f t="shared" si="43"/>
        <v>0</v>
      </c>
      <c r="FW162" s="4">
        <f t="shared" si="43"/>
        <v>0</v>
      </c>
      <c r="FX162" s="4">
        <f t="shared" si="43"/>
        <v>0</v>
      </c>
      <c r="FY162" s="4">
        <f t="shared" si="43"/>
        <v>0</v>
      </c>
      <c r="FZ162" s="4">
        <f t="shared" si="43"/>
        <v>0</v>
      </c>
      <c r="GA162" s="4">
        <f t="shared" si="43"/>
        <v>0</v>
      </c>
      <c r="GB162" s="4">
        <f t="shared" si="43"/>
        <v>0</v>
      </c>
      <c r="GC162" s="4">
        <f t="shared" si="43"/>
        <v>0</v>
      </c>
      <c r="GD162" s="4">
        <f t="shared" si="43"/>
        <v>0</v>
      </c>
      <c r="GE162" s="4">
        <f t="shared" si="43"/>
        <v>0</v>
      </c>
      <c r="GF162" s="4">
        <f t="shared" si="43"/>
        <v>0</v>
      </c>
      <c r="GG162" s="4">
        <f t="shared" si="43"/>
        <v>0</v>
      </c>
      <c r="GH162" s="4">
        <f t="shared" si="43"/>
        <v>0</v>
      </c>
      <c r="GI162" s="4">
        <f t="shared" si="43"/>
        <v>0</v>
      </c>
      <c r="GJ162" s="4">
        <f t="shared" si="43"/>
        <v>0</v>
      </c>
      <c r="GK162" s="4">
        <f t="shared" si="43"/>
        <v>0</v>
      </c>
      <c r="GL162" s="4">
        <f t="shared" si="43"/>
        <v>0</v>
      </c>
      <c r="GM162" s="4">
        <f t="shared" si="43"/>
        <v>0</v>
      </c>
      <c r="GN162" s="4">
        <f t="shared" si="43"/>
        <v>0</v>
      </c>
      <c r="GO162" s="4">
        <f t="shared" si="43"/>
        <v>0</v>
      </c>
      <c r="GP162" s="4">
        <f t="shared" si="43"/>
        <v>0</v>
      </c>
      <c r="GQ162" s="4">
        <f t="shared" si="43"/>
        <v>0</v>
      </c>
      <c r="GR162" s="4">
        <f t="shared" si="43"/>
        <v>0</v>
      </c>
      <c r="GS162" s="4">
        <f t="shared" si="43"/>
        <v>0</v>
      </c>
      <c r="GT162" s="4">
        <f t="shared" si="43"/>
        <v>0</v>
      </c>
      <c r="GU162" s="4">
        <f t="shared" si="43"/>
        <v>0</v>
      </c>
      <c r="GV162" s="4">
        <f t="shared" si="43"/>
        <v>0</v>
      </c>
      <c r="GW162" s="4">
        <f t="shared" si="43"/>
        <v>0</v>
      </c>
      <c r="GX162" s="4">
        <f t="shared" si="43"/>
        <v>0</v>
      </c>
    </row>
    <row r="164" spans="1:206" x14ac:dyDescent="0.2">
      <c r="A164" s="7">
        <v>51</v>
      </c>
      <c r="B164" s="7">
        <f>B160</f>
        <v>0</v>
      </c>
      <c r="C164" s="7">
        <f>A160</f>
        <v>4</v>
      </c>
      <c r="D164" s="7">
        <f>ROW(A160)</f>
        <v>160</v>
      </c>
      <c r="E164" s="7"/>
      <c r="F164" s="7" t="str">
        <f>IF(F160&lt;&gt;"",F160,"")</f>
        <v>Новый раздел</v>
      </c>
      <c r="G164" s="7" t="str">
        <f>IF(G160&lt;&gt;"",G160,"")</f>
        <v>Устройство заземления</v>
      </c>
      <c r="H164" s="7">
        <v>0</v>
      </c>
      <c r="I164" s="7"/>
      <c r="J164" s="7"/>
      <c r="K164" s="7"/>
      <c r="L164" s="7"/>
      <c r="M164" s="7"/>
      <c r="N164" s="7"/>
      <c r="O164" s="7">
        <f t="shared" ref="O164:Y164" si="44">AB164</f>
        <v>0</v>
      </c>
      <c r="P164" s="7">
        <f t="shared" si="44"/>
        <v>0</v>
      </c>
      <c r="Q164" s="7">
        <f t="shared" si="44"/>
        <v>0</v>
      </c>
      <c r="R164" s="7">
        <f t="shared" si="44"/>
        <v>0</v>
      </c>
      <c r="S164" s="7">
        <f t="shared" si="44"/>
        <v>0</v>
      </c>
      <c r="T164" s="7">
        <f t="shared" si="44"/>
        <v>0</v>
      </c>
      <c r="U164" s="7">
        <f t="shared" si="44"/>
        <v>0</v>
      </c>
      <c r="V164" s="7">
        <f t="shared" si="44"/>
        <v>0</v>
      </c>
      <c r="W164" s="7">
        <f t="shared" si="44"/>
        <v>0</v>
      </c>
      <c r="X164" s="7">
        <f t="shared" si="44"/>
        <v>0</v>
      </c>
      <c r="Y164" s="7">
        <f t="shared" si="44"/>
        <v>0</v>
      </c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>
        <f t="shared" ref="AO164:BD164" si="45">BX164</f>
        <v>0</v>
      </c>
      <c r="AP164" s="7">
        <f t="shared" si="45"/>
        <v>0</v>
      </c>
      <c r="AQ164" s="7">
        <f t="shared" si="45"/>
        <v>0</v>
      </c>
      <c r="AR164" s="7">
        <f t="shared" si="45"/>
        <v>0</v>
      </c>
      <c r="AS164" s="7">
        <f t="shared" si="45"/>
        <v>0</v>
      </c>
      <c r="AT164" s="7">
        <f t="shared" si="45"/>
        <v>0</v>
      </c>
      <c r="AU164" s="7">
        <f t="shared" si="45"/>
        <v>0</v>
      </c>
      <c r="AV164" s="7">
        <f t="shared" si="45"/>
        <v>0</v>
      </c>
      <c r="AW164" s="7">
        <f t="shared" si="45"/>
        <v>0</v>
      </c>
      <c r="AX164" s="7">
        <f t="shared" si="45"/>
        <v>0</v>
      </c>
      <c r="AY164" s="7">
        <f t="shared" si="45"/>
        <v>0</v>
      </c>
      <c r="AZ164" s="7">
        <f t="shared" si="45"/>
        <v>0</v>
      </c>
      <c r="BA164" s="7">
        <f t="shared" si="45"/>
        <v>0</v>
      </c>
      <c r="BB164" s="7">
        <f t="shared" si="45"/>
        <v>0</v>
      </c>
      <c r="BC164" s="7">
        <f t="shared" si="45"/>
        <v>0</v>
      </c>
      <c r="BD164" s="7">
        <f t="shared" si="45"/>
        <v>0</v>
      </c>
      <c r="BE164" s="7"/>
      <c r="BF164" s="7"/>
      <c r="BG164" s="7"/>
      <c r="BH164" s="7"/>
      <c r="BI164" s="7"/>
      <c r="BJ164" s="7"/>
      <c r="BK164" s="7"/>
      <c r="BL164" s="7"/>
      <c r="BM164" s="7"/>
      <c r="BN164" s="7"/>
      <c r="BO164" s="7"/>
      <c r="BP164" s="7"/>
      <c r="BQ164" s="7"/>
      <c r="BR164" s="7"/>
      <c r="BS164" s="7"/>
      <c r="BT164" s="7"/>
      <c r="BU164" s="7"/>
      <c r="BV164" s="7"/>
      <c r="BW164" s="7"/>
      <c r="BX164" s="7"/>
      <c r="BY164" s="7"/>
      <c r="BZ164" s="7"/>
      <c r="CA164" s="7"/>
      <c r="CB164" s="7"/>
      <c r="CC164" s="7"/>
      <c r="CD164" s="7"/>
      <c r="CE164" s="7"/>
      <c r="CF164" s="7"/>
      <c r="CG164" s="7"/>
      <c r="CH164" s="7"/>
      <c r="CI164" s="7"/>
      <c r="CJ164" s="7"/>
      <c r="CK164" s="7"/>
      <c r="CL164" s="7"/>
      <c r="CM164" s="7"/>
      <c r="CN164" s="7"/>
      <c r="CO164" s="7"/>
      <c r="CP164" s="7"/>
      <c r="CQ164" s="7"/>
      <c r="CR164" s="7"/>
      <c r="CS164" s="7"/>
      <c r="CT164" s="7"/>
      <c r="CU164" s="7"/>
      <c r="CV164" s="7"/>
      <c r="CW164" s="7"/>
      <c r="CX164" s="7"/>
      <c r="CY164" s="7"/>
      <c r="CZ164" s="7"/>
      <c r="DA164" s="7"/>
      <c r="DB164" s="7"/>
      <c r="DC164" s="7"/>
      <c r="DD164" s="7"/>
      <c r="DE164" s="7"/>
      <c r="DF164" s="7"/>
      <c r="DG164" s="4">
        <f t="shared" ref="DG164:DQ164" si="46">DT164</f>
        <v>0</v>
      </c>
      <c r="DH164" s="4">
        <f t="shared" si="46"/>
        <v>0</v>
      </c>
      <c r="DI164" s="4">
        <f t="shared" si="46"/>
        <v>0</v>
      </c>
      <c r="DJ164" s="4">
        <f t="shared" si="46"/>
        <v>0</v>
      </c>
      <c r="DK164" s="4">
        <f t="shared" si="46"/>
        <v>0</v>
      </c>
      <c r="DL164" s="4">
        <f t="shared" si="46"/>
        <v>0</v>
      </c>
      <c r="DM164" s="4">
        <f t="shared" si="46"/>
        <v>0</v>
      </c>
      <c r="DN164" s="4">
        <f t="shared" si="46"/>
        <v>0</v>
      </c>
      <c r="DO164" s="4">
        <f t="shared" si="46"/>
        <v>0</v>
      </c>
      <c r="DP164" s="4">
        <f t="shared" si="46"/>
        <v>0</v>
      </c>
      <c r="DQ164" s="4">
        <f t="shared" si="46"/>
        <v>0</v>
      </c>
      <c r="DR164" s="4"/>
      <c r="DS164" s="4"/>
      <c r="DT164" s="4"/>
      <c r="DU164" s="4"/>
      <c r="DV164" s="4"/>
      <c r="DW164" s="4"/>
      <c r="DX164" s="4"/>
      <c r="DY164" s="4"/>
      <c r="DZ164" s="4"/>
      <c r="EA164" s="4"/>
      <c r="EB164" s="4"/>
      <c r="EC164" s="4"/>
      <c r="ED164" s="4"/>
      <c r="EE164" s="4"/>
      <c r="EF164" s="4"/>
      <c r="EG164" s="4">
        <f t="shared" ref="EG164:EV164" si="47">FP164</f>
        <v>0</v>
      </c>
      <c r="EH164" s="4">
        <f t="shared" si="47"/>
        <v>0</v>
      </c>
      <c r="EI164" s="4">
        <f t="shared" si="47"/>
        <v>0</v>
      </c>
      <c r="EJ164" s="4">
        <f t="shared" si="47"/>
        <v>0</v>
      </c>
      <c r="EK164" s="4">
        <f t="shared" si="47"/>
        <v>0</v>
      </c>
      <c r="EL164" s="4">
        <f t="shared" si="47"/>
        <v>0</v>
      </c>
      <c r="EM164" s="4">
        <f t="shared" si="47"/>
        <v>0</v>
      </c>
      <c r="EN164" s="4">
        <f t="shared" si="47"/>
        <v>0</v>
      </c>
      <c r="EO164" s="4">
        <f t="shared" si="47"/>
        <v>0</v>
      </c>
      <c r="EP164" s="4">
        <f t="shared" si="47"/>
        <v>0</v>
      </c>
      <c r="EQ164" s="4">
        <f t="shared" si="47"/>
        <v>0</v>
      </c>
      <c r="ER164" s="4">
        <f t="shared" si="47"/>
        <v>0</v>
      </c>
      <c r="ES164" s="4">
        <f t="shared" si="47"/>
        <v>0</v>
      </c>
      <c r="ET164" s="4">
        <f t="shared" si="47"/>
        <v>0</v>
      </c>
      <c r="EU164" s="4">
        <f t="shared" si="47"/>
        <v>0</v>
      </c>
      <c r="EV164" s="4">
        <f t="shared" si="47"/>
        <v>0</v>
      </c>
      <c r="EW164" s="4"/>
      <c r="EX164" s="4"/>
      <c r="EY164" s="4"/>
      <c r="EZ164" s="4"/>
      <c r="FA164" s="4"/>
      <c r="FB164" s="4"/>
      <c r="FC164" s="4"/>
      <c r="FD164" s="4"/>
      <c r="FE164" s="4"/>
      <c r="FF164" s="4"/>
      <c r="FG164" s="4"/>
      <c r="FH164" s="4"/>
      <c r="FI164" s="4"/>
      <c r="FJ164" s="4"/>
      <c r="FK164" s="4"/>
      <c r="FL164" s="4"/>
      <c r="FM164" s="4"/>
      <c r="FN164" s="4"/>
      <c r="FO164" s="4"/>
      <c r="FP164" s="4"/>
      <c r="FQ164" s="4"/>
      <c r="FR164" s="4"/>
      <c r="FS164" s="4"/>
      <c r="FT164" s="4"/>
      <c r="FU164" s="4"/>
      <c r="FV164" s="4"/>
      <c r="FW164" s="4"/>
      <c r="FX164" s="4"/>
      <c r="FY164" s="4"/>
      <c r="FZ164" s="4"/>
      <c r="GA164" s="4"/>
      <c r="GB164" s="4"/>
      <c r="GC164" s="4"/>
      <c r="GD164" s="4"/>
      <c r="GE164" s="4"/>
      <c r="GF164" s="4"/>
      <c r="GG164" s="4"/>
      <c r="GH164" s="4"/>
      <c r="GI164" s="4"/>
      <c r="GJ164" s="4"/>
      <c r="GK164" s="4"/>
      <c r="GL164" s="4"/>
      <c r="GM164" s="4"/>
      <c r="GN164" s="4"/>
      <c r="GO164" s="4"/>
      <c r="GP164" s="4"/>
      <c r="GQ164" s="4"/>
      <c r="GR164" s="4"/>
      <c r="GS164" s="4"/>
      <c r="GT164" s="4"/>
      <c r="GU164" s="4"/>
      <c r="GV164" s="4"/>
      <c r="GW164" s="4"/>
      <c r="GX164" s="4">
        <v>0</v>
      </c>
    </row>
    <row r="166" spans="1:206" x14ac:dyDescent="0.2">
      <c r="A166" s="8">
        <v>50</v>
      </c>
      <c r="B166" s="8">
        <v>0</v>
      </c>
      <c r="C166" s="8">
        <v>0</v>
      </c>
      <c r="D166" s="8">
        <v>1</v>
      </c>
      <c r="E166" s="8">
        <v>201</v>
      </c>
      <c r="F166" s="8">
        <f>ROUND(Source!O164,O166)</f>
        <v>0</v>
      </c>
      <c r="G166" s="8" t="s">
        <v>18</v>
      </c>
      <c r="H166" s="8" t="s">
        <v>19</v>
      </c>
      <c r="I166" s="8"/>
      <c r="J166" s="8"/>
      <c r="K166" s="8">
        <v>201</v>
      </c>
      <c r="L166" s="8">
        <v>1</v>
      </c>
      <c r="M166" s="8">
        <v>3</v>
      </c>
      <c r="N166" s="8" t="s">
        <v>3</v>
      </c>
      <c r="O166" s="8">
        <v>0</v>
      </c>
      <c r="P166" s="8">
        <f>ROUND(Source!DG164,O166)</f>
        <v>0</v>
      </c>
      <c r="Q166" s="8"/>
      <c r="R166" s="8"/>
      <c r="S166" s="8"/>
      <c r="T166" s="8"/>
      <c r="U166" s="8"/>
      <c r="V166" s="8"/>
      <c r="W166" s="8">
        <v>0</v>
      </c>
      <c r="X166" s="8">
        <v>1</v>
      </c>
      <c r="Y166" s="8">
        <v>0</v>
      </c>
      <c r="Z166" s="8">
        <v>0</v>
      </c>
      <c r="AA166" s="8">
        <v>1</v>
      </c>
      <c r="AB166" s="8">
        <v>0</v>
      </c>
    </row>
    <row r="167" spans="1:206" x14ac:dyDescent="0.2">
      <c r="A167" s="8">
        <v>50</v>
      </c>
      <c r="B167" s="8">
        <v>0</v>
      </c>
      <c r="C167" s="8">
        <v>0</v>
      </c>
      <c r="D167" s="8">
        <v>1</v>
      </c>
      <c r="E167" s="8">
        <v>202</v>
      </c>
      <c r="F167" s="8">
        <f>ROUND(Source!P164,O167)</f>
        <v>0</v>
      </c>
      <c r="G167" s="8" t="s">
        <v>20</v>
      </c>
      <c r="H167" s="8" t="s">
        <v>21</v>
      </c>
      <c r="I167" s="8"/>
      <c r="J167" s="8"/>
      <c r="K167" s="8">
        <v>202</v>
      </c>
      <c r="L167" s="8">
        <v>2</v>
      </c>
      <c r="M167" s="8">
        <v>3</v>
      </c>
      <c r="N167" s="8" t="s">
        <v>3</v>
      </c>
      <c r="O167" s="8">
        <v>0</v>
      </c>
      <c r="P167" s="8">
        <f>ROUND(Source!DH164,O167)</f>
        <v>0</v>
      </c>
      <c r="Q167" s="8"/>
      <c r="R167" s="8"/>
      <c r="S167" s="8"/>
      <c r="T167" s="8"/>
      <c r="U167" s="8"/>
      <c r="V167" s="8"/>
      <c r="W167" s="8">
        <v>0</v>
      </c>
      <c r="X167" s="8">
        <v>1</v>
      </c>
      <c r="Y167" s="8">
        <v>0</v>
      </c>
      <c r="Z167" s="8">
        <v>0</v>
      </c>
      <c r="AA167" s="8">
        <v>1</v>
      </c>
      <c r="AB167" s="8">
        <v>0</v>
      </c>
    </row>
    <row r="168" spans="1:206" x14ac:dyDescent="0.2">
      <c r="A168" s="8">
        <v>50</v>
      </c>
      <c r="B168" s="8">
        <v>0</v>
      </c>
      <c r="C168" s="8">
        <v>0</v>
      </c>
      <c r="D168" s="8">
        <v>1</v>
      </c>
      <c r="E168" s="8">
        <v>222</v>
      </c>
      <c r="F168" s="8">
        <f>ROUND(Source!AO164,O168)</f>
        <v>0</v>
      </c>
      <c r="G168" s="8" t="s">
        <v>22</v>
      </c>
      <c r="H168" s="8" t="s">
        <v>23</v>
      </c>
      <c r="I168" s="8"/>
      <c r="J168" s="8"/>
      <c r="K168" s="8">
        <v>222</v>
      </c>
      <c r="L168" s="8">
        <v>3</v>
      </c>
      <c r="M168" s="8">
        <v>3</v>
      </c>
      <c r="N168" s="8" t="s">
        <v>3</v>
      </c>
      <c r="O168" s="8">
        <v>0</v>
      </c>
      <c r="P168" s="8">
        <f>ROUND(Source!EG164,O168)</f>
        <v>0</v>
      </c>
      <c r="Q168" s="8"/>
      <c r="R168" s="8"/>
      <c r="S168" s="8"/>
      <c r="T168" s="8"/>
      <c r="U168" s="8"/>
      <c r="V168" s="8"/>
      <c r="W168" s="8">
        <v>0</v>
      </c>
      <c r="X168" s="8">
        <v>1</v>
      </c>
      <c r="Y168" s="8">
        <v>0</v>
      </c>
      <c r="Z168" s="8">
        <v>0</v>
      </c>
      <c r="AA168" s="8">
        <v>1</v>
      </c>
      <c r="AB168" s="8">
        <v>0</v>
      </c>
    </row>
    <row r="169" spans="1:206" x14ac:dyDescent="0.2">
      <c r="A169" s="8">
        <v>50</v>
      </c>
      <c r="B169" s="8">
        <v>0</v>
      </c>
      <c r="C169" s="8">
        <v>0</v>
      </c>
      <c r="D169" s="8">
        <v>1</v>
      </c>
      <c r="E169" s="8">
        <v>225</v>
      </c>
      <c r="F169" s="8">
        <f>ROUND(Source!AV164,O169)</f>
        <v>0</v>
      </c>
      <c r="G169" s="8" t="s">
        <v>24</v>
      </c>
      <c r="H169" s="8" t="s">
        <v>25</v>
      </c>
      <c r="I169" s="8"/>
      <c r="J169" s="8"/>
      <c r="K169" s="8">
        <v>225</v>
      </c>
      <c r="L169" s="8">
        <v>4</v>
      </c>
      <c r="M169" s="8">
        <v>3</v>
      </c>
      <c r="N169" s="8" t="s">
        <v>3</v>
      </c>
      <c r="O169" s="8">
        <v>0</v>
      </c>
      <c r="P169" s="8">
        <f>ROUND(Source!EN164,O169)</f>
        <v>0</v>
      </c>
      <c r="Q169" s="8"/>
      <c r="R169" s="8"/>
      <c r="S169" s="8"/>
      <c r="T169" s="8"/>
      <c r="U169" s="8"/>
      <c r="V169" s="8"/>
      <c r="W169" s="8">
        <v>0</v>
      </c>
      <c r="X169" s="8">
        <v>1</v>
      </c>
      <c r="Y169" s="8">
        <v>0</v>
      </c>
      <c r="Z169" s="8">
        <v>0</v>
      </c>
      <c r="AA169" s="8">
        <v>1</v>
      </c>
      <c r="AB169" s="8">
        <v>0</v>
      </c>
    </row>
    <row r="170" spans="1:206" x14ac:dyDescent="0.2">
      <c r="A170" s="8">
        <v>50</v>
      </c>
      <c r="B170" s="8">
        <v>0</v>
      </c>
      <c r="C170" s="8">
        <v>0</v>
      </c>
      <c r="D170" s="8">
        <v>1</v>
      </c>
      <c r="E170" s="8">
        <v>226</v>
      </c>
      <c r="F170" s="8">
        <f>ROUND(Source!AW164,O170)</f>
        <v>0</v>
      </c>
      <c r="G170" s="8" t="s">
        <v>26</v>
      </c>
      <c r="H170" s="8" t="s">
        <v>27</v>
      </c>
      <c r="I170" s="8"/>
      <c r="J170" s="8"/>
      <c r="K170" s="8">
        <v>226</v>
      </c>
      <c r="L170" s="8">
        <v>5</v>
      </c>
      <c r="M170" s="8">
        <v>3</v>
      </c>
      <c r="N170" s="8" t="s">
        <v>3</v>
      </c>
      <c r="O170" s="8">
        <v>0</v>
      </c>
      <c r="P170" s="8">
        <f>ROUND(Source!EO164,O170)</f>
        <v>0</v>
      </c>
      <c r="Q170" s="8"/>
      <c r="R170" s="8"/>
      <c r="S170" s="8"/>
      <c r="T170" s="8"/>
      <c r="U170" s="8"/>
      <c r="V170" s="8"/>
      <c r="W170" s="8">
        <v>0</v>
      </c>
      <c r="X170" s="8">
        <v>1</v>
      </c>
      <c r="Y170" s="8">
        <v>0</v>
      </c>
      <c r="Z170" s="8">
        <v>0</v>
      </c>
      <c r="AA170" s="8">
        <v>1</v>
      </c>
      <c r="AB170" s="8">
        <v>0</v>
      </c>
    </row>
    <row r="171" spans="1:206" x14ac:dyDescent="0.2">
      <c r="A171" s="8">
        <v>50</v>
      </c>
      <c r="B171" s="8">
        <v>0</v>
      </c>
      <c r="C171" s="8">
        <v>0</v>
      </c>
      <c r="D171" s="8">
        <v>1</v>
      </c>
      <c r="E171" s="8">
        <v>227</v>
      </c>
      <c r="F171" s="8">
        <f>ROUND(Source!AX164,O171)</f>
        <v>0</v>
      </c>
      <c r="G171" s="8" t="s">
        <v>28</v>
      </c>
      <c r="H171" s="8" t="s">
        <v>29</v>
      </c>
      <c r="I171" s="8"/>
      <c r="J171" s="8"/>
      <c r="K171" s="8">
        <v>227</v>
      </c>
      <c r="L171" s="8">
        <v>6</v>
      </c>
      <c r="M171" s="8">
        <v>3</v>
      </c>
      <c r="N171" s="8" t="s">
        <v>3</v>
      </c>
      <c r="O171" s="8">
        <v>0</v>
      </c>
      <c r="P171" s="8">
        <f>ROUND(Source!EP164,O171)</f>
        <v>0</v>
      </c>
      <c r="Q171" s="8"/>
      <c r="R171" s="8"/>
      <c r="S171" s="8"/>
      <c r="T171" s="8"/>
      <c r="U171" s="8"/>
      <c r="V171" s="8"/>
      <c r="W171" s="8">
        <v>0</v>
      </c>
      <c r="X171" s="8">
        <v>1</v>
      </c>
      <c r="Y171" s="8">
        <v>0</v>
      </c>
      <c r="Z171" s="8">
        <v>0</v>
      </c>
      <c r="AA171" s="8">
        <v>1</v>
      </c>
      <c r="AB171" s="8">
        <v>0</v>
      </c>
    </row>
    <row r="172" spans="1:206" x14ac:dyDescent="0.2">
      <c r="A172" s="8">
        <v>50</v>
      </c>
      <c r="B172" s="8">
        <v>0</v>
      </c>
      <c r="C172" s="8">
        <v>0</v>
      </c>
      <c r="D172" s="8">
        <v>1</v>
      </c>
      <c r="E172" s="8">
        <v>228</v>
      </c>
      <c r="F172" s="8">
        <f>ROUND(Source!AY164,O172)</f>
        <v>0</v>
      </c>
      <c r="G172" s="8" t="s">
        <v>30</v>
      </c>
      <c r="H172" s="8" t="s">
        <v>31</v>
      </c>
      <c r="I172" s="8"/>
      <c r="J172" s="8"/>
      <c r="K172" s="8">
        <v>228</v>
      </c>
      <c r="L172" s="8">
        <v>7</v>
      </c>
      <c r="M172" s="8">
        <v>3</v>
      </c>
      <c r="N172" s="8" t="s">
        <v>3</v>
      </c>
      <c r="O172" s="8">
        <v>0</v>
      </c>
      <c r="P172" s="8">
        <f>ROUND(Source!EQ164,O172)</f>
        <v>0</v>
      </c>
      <c r="Q172" s="8"/>
      <c r="R172" s="8"/>
      <c r="S172" s="8"/>
      <c r="T172" s="8"/>
      <c r="U172" s="8"/>
      <c r="V172" s="8"/>
      <c r="W172" s="8">
        <v>0</v>
      </c>
      <c r="X172" s="8">
        <v>1</v>
      </c>
      <c r="Y172" s="8">
        <v>0</v>
      </c>
      <c r="Z172" s="8">
        <v>0</v>
      </c>
      <c r="AA172" s="8">
        <v>1</v>
      </c>
      <c r="AB172" s="8">
        <v>0</v>
      </c>
    </row>
    <row r="173" spans="1:206" x14ac:dyDescent="0.2">
      <c r="A173" s="8">
        <v>50</v>
      </c>
      <c r="B173" s="8">
        <v>0</v>
      </c>
      <c r="C173" s="8">
        <v>0</v>
      </c>
      <c r="D173" s="8">
        <v>1</v>
      </c>
      <c r="E173" s="8">
        <v>216</v>
      </c>
      <c r="F173" s="8">
        <f>ROUND(Source!AP164,O173)</f>
        <v>0</v>
      </c>
      <c r="G173" s="8" t="s">
        <v>32</v>
      </c>
      <c r="H173" s="8" t="s">
        <v>33</v>
      </c>
      <c r="I173" s="8"/>
      <c r="J173" s="8"/>
      <c r="K173" s="8">
        <v>216</v>
      </c>
      <c r="L173" s="8">
        <v>8</v>
      </c>
      <c r="M173" s="8">
        <v>3</v>
      </c>
      <c r="N173" s="8" t="s">
        <v>3</v>
      </c>
      <c r="O173" s="8">
        <v>0</v>
      </c>
      <c r="P173" s="8">
        <f>ROUND(Source!EH164,O173)</f>
        <v>0</v>
      </c>
      <c r="Q173" s="8"/>
      <c r="R173" s="8"/>
      <c r="S173" s="8"/>
      <c r="T173" s="8"/>
      <c r="U173" s="8"/>
      <c r="V173" s="8"/>
      <c r="W173" s="8">
        <v>0</v>
      </c>
      <c r="X173" s="8">
        <v>1</v>
      </c>
      <c r="Y173" s="8">
        <v>0</v>
      </c>
      <c r="Z173" s="8">
        <v>0</v>
      </c>
      <c r="AA173" s="8">
        <v>1</v>
      </c>
      <c r="AB173" s="8">
        <v>0</v>
      </c>
    </row>
    <row r="174" spans="1:206" x14ac:dyDescent="0.2">
      <c r="A174" s="8">
        <v>50</v>
      </c>
      <c r="B174" s="8">
        <v>0</v>
      </c>
      <c r="C174" s="8">
        <v>0</v>
      </c>
      <c r="D174" s="8">
        <v>1</v>
      </c>
      <c r="E174" s="8">
        <v>223</v>
      </c>
      <c r="F174" s="8">
        <f>ROUND(Source!AQ164,O174)</f>
        <v>0</v>
      </c>
      <c r="G174" s="8" t="s">
        <v>34</v>
      </c>
      <c r="H174" s="8" t="s">
        <v>35</v>
      </c>
      <c r="I174" s="8"/>
      <c r="J174" s="8"/>
      <c r="K174" s="8">
        <v>223</v>
      </c>
      <c r="L174" s="8">
        <v>9</v>
      </c>
      <c r="M174" s="8">
        <v>3</v>
      </c>
      <c r="N174" s="8" t="s">
        <v>3</v>
      </c>
      <c r="O174" s="8">
        <v>0</v>
      </c>
      <c r="P174" s="8">
        <f>ROUND(Source!EI164,O174)</f>
        <v>0</v>
      </c>
      <c r="Q174" s="8"/>
      <c r="R174" s="8"/>
      <c r="S174" s="8"/>
      <c r="T174" s="8"/>
      <c r="U174" s="8"/>
      <c r="V174" s="8"/>
      <c r="W174" s="8">
        <v>0</v>
      </c>
      <c r="X174" s="8">
        <v>1</v>
      </c>
      <c r="Y174" s="8">
        <v>0</v>
      </c>
      <c r="Z174" s="8">
        <v>0</v>
      </c>
      <c r="AA174" s="8">
        <v>1</v>
      </c>
      <c r="AB174" s="8">
        <v>0</v>
      </c>
    </row>
    <row r="175" spans="1:206" x14ac:dyDescent="0.2">
      <c r="A175" s="8">
        <v>50</v>
      </c>
      <c r="B175" s="8">
        <v>0</v>
      </c>
      <c r="C175" s="8">
        <v>0</v>
      </c>
      <c r="D175" s="8">
        <v>1</v>
      </c>
      <c r="E175" s="8">
        <v>229</v>
      </c>
      <c r="F175" s="8">
        <f>ROUND(Source!AZ164,O175)</f>
        <v>0</v>
      </c>
      <c r="G175" s="8" t="s">
        <v>36</v>
      </c>
      <c r="H175" s="8" t="s">
        <v>37</v>
      </c>
      <c r="I175" s="8"/>
      <c r="J175" s="8"/>
      <c r="K175" s="8">
        <v>229</v>
      </c>
      <c r="L175" s="8">
        <v>10</v>
      </c>
      <c r="M175" s="8">
        <v>3</v>
      </c>
      <c r="N175" s="8" t="s">
        <v>3</v>
      </c>
      <c r="O175" s="8">
        <v>0</v>
      </c>
      <c r="P175" s="8">
        <f>ROUND(Source!ER164,O175)</f>
        <v>0</v>
      </c>
      <c r="Q175" s="8"/>
      <c r="R175" s="8"/>
      <c r="S175" s="8"/>
      <c r="T175" s="8"/>
      <c r="U175" s="8"/>
      <c r="V175" s="8"/>
      <c r="W175" s="8">
        <v>0</v>
      </c>
      <c r="X175" s="8">
        <v>1</v>
      </c>
      <c r="Y175" s="8">
        <v>0</v>
      </c>
      <c r="Z175" s="8">
        <v>0</v>
      </c>
      <c r="AA175" s="8">
        <v>1</v>
      </c>
      <c r="AB175" s="8">
        <v>0</v>
      </c>
    </row>
    <row r="176" spans="1:206" x14ac:dyDescent="0.2">
      <c r="A176" s="8">
        <v>50</v>
      </c>
      <c r="B176" s="8">
        <v>0</v>
      </c>
      <c r="C176" s="8">
        <v>0</v>
      </c>
      <c r="D176" s="8">
        <v>1</v>
      </c>
      <c r="E176" s="8">
        <v>203</v>
      </c>
      <c r="F176" s="8">
        <f>ROUND(Source!Q164,O176)</f>
        <v>0</v>
      </c>
      <c r="G176" s="8" t="s">
        <v>38</v>
      </c>
      <c r="H176" s="8" t="s">
        <v>39</v>
      </c>
      <c r="I176" s="8"/>
      <c r="J176" s="8"/>
      <c r="K176" s="8">
        <v>203</v>
      </c>
      <c r="L176" s="8">
        <v>11</v>
      </c>
      <c r="M176" s="8">
        <v>3</v>
      </c>
      <c r="N176" s="8" t="s">
        <v>3</v>
      </c>
      <c r="O176" s="8">
        <v>0</v>
      </c>
      <c r="P176" s="8">
        <f>ROUND(Source!DI164,O176)</f>
        <v>0</v>
      </c>
      <c r="Q176" s="8"/>
      <c r="R176" s="8"/>
      <c r="S176" s="8"/>
      <c r="T176" s="8"/>
      <c r="U176" s="8"/>
      <c r="V176" s="8"/>
      <c r="W176" s="8">
        <v>0</v>
      </c>
      <c r="X176" s="8">
        <v>1</v>
      </c>
      <c r="Y176" s="8">
        <v>0</v>
      </c>
      <c r="Z176" s="8">
        <v>0</v>
      </c>
      <c r="AA176" s="8">
        <v>1</v>
      </c>
      <c r="AB176" s="8">
        <v>0</v>
      </c>
    </row>
    <row r="177" spans="1:28" x14ac:dyDescent="0.2">
      <c r="A177" s="8">
        <v>50</v>
      </c>
      <c r="B177" s="8">
        <v>0</v>
      </c>
      <c r="C177" s="8">
        <v>0</v>
      </c>
      <c r="D177" s="8">
        <v>1</v>
      </c>
      <c r="E177" s="8">
        <v>231</v>
      </c>
      <c r="F177" s="8">
        <f>ROUND(Source!BB164,O177)</f>
        <v>0</v>
      </c>
      <c r="G177" s="8" t="s">
        <v>40</v>
      </c>
      <c r="H177" s="8" t="s">
        <v>41</v>
      </c>
      <c r="I177" s="8"/>
      <c r="J177" s="8"/>
      <c r="K177" s="8">
        <v>231</v>
      </c>
      <c r="L177" s="8">
        <v>12</v>
      </c>
      <c r="M177" s="8">
        <v>3</v>
      </c>
      <c r="N177" s="8" t="s">
        <v>3</v>
      </c>
      <c r="O177" s="8">
        <v>0</v>
      </c>
      <c r="P177" s="8">
        <f>ROUND(Source!ET164,O177)</f>
        <v>0</v>
      </c>
      <c r="Q177" s="8"/>
      <c r="R177" s="8"/>
      <c r="S177" s="8"/>
      <c r="T177" s="8"/>
      <c r="U177" s="8"/>
      <c r="V177" s="8"/>
      <c r="W177" s="8">
        <v>0</v>
      </c>
      <c r="X177" s="8">
        <v>1</v>
      </c>
      <c r="Y177" s="8">
        <v>0</v>
      </c>
      <c r="Z177" s="8">
        <v>0</v>
      </c>
      <c r="AA177" s="8">
        <v>1</v>
      </c>
      <c r="AB177" s="8">
        <v>0</v>
      </c>
    </row>
    <row r="178" spans="1:28" x14ac:dyDescent="0.2">
      <c r="A178" s="8">
        <v>50</v>
      </c>
      <c r="B178" s="8">
        <v>0</v>
      </c>
      <c r="C178" s="8">
        <v>0</v>
      </c>
      <c r="D178" s="8">
        <v>1</v>
      </c>
      <c r="E178" s="8">
        <v>204</v>
      </c>
      <c r="F178" s="8">
        <f>ROUND(Source!R164,O178)</f>
        <v>0</v>
      </c>
      <c r="G178" s="8" t="s">
        <v>42</v>
      </c>
      <c r="H178" s="8" t="s">
        <v>43</v>
      </c>
      <c r="I178" s="8"/>
      <c r="J178" s="8"/>
      <c r="K178" s="8">
        <v>204</v>
      </c>
      <c r="L178" s="8">
        <v>13</v>
      </c>
      <c r="M178" s="8">
        <v>3</v>
      </c>
      <c r="N178" s="8" t="s">
        <v>3</v>
      </c>
      <c r="O178" s="8">
        <v>0</v>
      </c>
      <c r="P178" s="8">
        <f>ROUND(Source!DJ164,O178)</f>
        <v>0</v>
      </c>
      <c r="Q178" s="8"/>
      <c r="R178" s="8"/>
      <c r="S178" s="8"/>
      <c r="T178" s="8"/>
      <c r="U178" s="8"/>
      <c r="V178" s="8"/>
      <c r="W178" s="8">
        <v>0</v>
      </c>
      <c r="X178" s="8">
        <v>1</v>
      </c>
      <c r="Y178" s="8">
        <v>0</v>
      </c>
      <c r="Z178" s="8">
        <v>0</v>
      </c>
      <c r="AA178" s="8">
        <v>1</v>
      </c>
      <c r="AB178" s="8">
        <v>0</v>
      </c>
    </row>
    <row r="179" spans="1:28" x14ac:dyDescent="0.2">
      <c r="A179" s="8">
        <v>50</v>
      </c>
      <c r="B179" s="8">
        <v>0</v>
      </c>
      <c r="C179" s="8">
        <v>0</v>
      </c>
      <c r="D179" s="8">
        <v>1</v>
      </c>
      <c r="E179" s="8">
        <v>205</v>
      </c>
      <c r="F179" s="8">
        <f>ROUND(Source!S164,O179)</f>
        <v>0</v>
      </c>
      <c r="G179" s="8" t="s">
        <v>44</v>
      </c>
      <c r="H179" s="8" t="s">
        <v>45</v>
      </c>
      <c r="I179" s="8"/>
      <c r="J179" s="8"/>
      <c r="K179" s="8">
        <v>205</v>
      </c>
      <c r="L179" s="8">
        <v>14</v>
      </c>
      <c r="M179" s="8">
        <v>3</v>
      </c>
      <c r="N179" s="8" t="s">
        <v>3</v>
      </c>
      <c r="O179" s="8">
        <v>0</v>
      </c>
      <c r="P179" s="8">
        <f>ROUND(Source!DK164,O179)</f>
        <v>0</v>
      </c>
      <c r="Q179" s="8"/>
      <c r="R179" s="8"/>
      <c r="S179" s="8"/>
      <c r="T179" s="8"/>
      <c r="U179" s="8"/>
      <c r="V179" s="8"/>
      <c r="W179" s="8">
        <v>0</v>
      </c>
      <c r="X179" s="8">
        <v>1</v>
      </c>
      <c r="Y179" s="8">
        <v>0</v>
      </c>
      <c r="Z179" s="8">
        <v>0</v>
      </c>
      <c r="AA179" s="8">
        <v>1</v>
      </c>
      <c r="AB179" s="8">
        <v>0</v>
      </c>
    </row>
    <row r="180" spans="1:28" x14ac:dyDescent="0.2">
      <c r="A180" s="8">
        <v>50</v>
      </c>
      <c r="B180" s="8">
        <v>0</v>
      </c>
      <c r="C180" s="8">
        <v>0</v>
      </c>
      <c r="D180" s="8">
        <v>1</v>
      </c>
      <c r="E180" s="8">
        <v>232</v>
      </c>
      <c r="F180" s="8">
        <f>ROUND(Source!BC164,O180)</f>
        <v>0</v>
      </c>
      <c r="G180" s="8" t="s">
        <v>46</v>
      </c>
      <c r="H180" s="8" t="s">
        <v>47</v>
      </c>
      <c r="I180" s="8"/>
      <c r="J180" s="8"/>
      <c r="K180" s="8">
        <v>232</v>
      </c>
      <c r="L180" s="8">
        <v>15</v>
      </c>
      <c r="M180" s="8">
        <v>3</v>
      </c>
      <c r="N180" s="8" t="s">
        <v>3</v>
      </c>
      <c r="O180" s="8">
        <v>0</v>
      </c>
      <c r="P180" s="8">
        <f>ROUND(Source!EU164,O180)</f>
        <v>0</v>
      </c>
      <c r="Q180" s="8"/>
      <c r="R180" s="8"/>
      <c r="S180" s="8"/>
      <c r="T180" s="8"/>
      <c r="U180" s="8"/>
      <c r="V180" s="8"/>
      <c r="W180" s="8">
        <v>0</v>
      </c>
      <c r="X180" s="8">
        <v>1</v>
      </c>
      <c r="Y180" s="8">
        <v>0</v>
      </c>
      <c r="Z180" s="8">
        <v>0</v>
      </c>
      <c r="AA180" s="8">
        <v>1</v>
      </c>
      <c r="AB180" s="8">
        <v>0</v>
      </c>
    </row>
    <row r="181" spans="1:28" x14ac:dyDescent="0.2">
      <c r="A181" s="8">
        <v>50</v>
      </c>
      <c r="B181" s="8">
        <v>0</v>
      </c>
      <c r="C181" s="8">
        <v>0</v>
      </c>
      <c r="D181" s="8">
        <v>1</v>
      </c>
      <c r="E181" s="8">
        <v>214</v>
      </c>
      <c r="F181" s="8">
        <f>ROUND(Source!AS164,O181)</f>
        <v>0</v>
      </c>
      <c r="G181" s="8" t="s">
        <v>48</v>
      </c>
      <c r="H181" s="8" t="s">
        <v>49</v>
      </c>
      <c r="I181" s="8"/>
      <c r="J181" s="8"/>
      <c r="K181" s="8">
        <v>214</v>
      </c>
      <c r="L181" s="8">
        <v>16</v>
      </c>
      <c r="M181" s="8">
        <v>3</v>
      </c>
      <c r="N181" s="8" t="s">
        <v>3</v>
      </c>
      <c r="O181" s="8">
        <v>0</v>
      </c>
      <c r="P181" s="8">
        <f>ROUND(Source!EK164,O181)</f>
        <v>0</v>
      </c>
      <c r="Q181" s="8"/>
      <c r="R181" s="8"/>
      <c r="S181" s="8"/>
      <c r="T181" s="8"/>
      <c r="U181" s="8"/>
      <c r="V181" s="8"/>
      <c r="W181" s="8">
        <v>0</v>
      </c>
      <c r="X181" s="8">
        <v>1</v>
      </c>
      <c r="Y181" s="8">
        <v>0</v>
      </c>
      <c r="Z181" s="8">
        <v>0</v>
      </c>
      <c r="AA181" s="8">
        <v>1</v>
      </c>
      <c r="AB181" s="8">
        <v>0</v>
      </c>
    </row>
    <row r="182" spans="1:28" x14ac:dyDescent="0.2">
      <c r="A182" s="8">
        <v>50</v>
      </c>
      <c r="B182" s="8">
        <v>0</v>
      </c>
      <c r="C182" s="8">
        <v>0</v>
      </c>
      <c r="D182" s="8">
        <v>1</v>
      </c>
      <c r="E182" s="8">
        <v>215</v>
      </c>
      <c r="F182" s="8">
        <f>ROUND(Source!AT164,O182)</f>
        <v>0</v>
      </c>
      <c r="G182" s="8" t="s">
        <v>50</v>
      </c>
      <c r="H182" s="8" t="s">
        <v>51</v>
      </c>
      <c r="I182" s="8"/>
      <c r="J182" s="8"/>
      <c r="K182" s="8">
        <v>215</v>
      </c>
      <c r="L182" s="8">
        <v>17</v>
      </c>
      <c r="M182" s="8">
        <v>3</v>
      </c>
      <c r="N182" s="8" t="s">
        <v>3</v>
      </c>
      <c r="O182" s="8">
        <v>0</v>
      </c>
      <c r="P182" s="8">
        <f>ROUND(Source!EL164,O182)</f>
        <v>0</v>
      </c>
      <c r="Q182" s="8"/>
      <c r="R182" s="8"/>
      <c r="S182" s="8"/>
      <c r="T182" s="8"/>
      <c r="U182" s="8"/>
      <c r="V182" s="8"/>
      <c r="W182" s="8">
        <v>0</v>
      </c>
      <c r="X182" s="8">
        <v>1</v>
      </c>
      <c r="Y182" s="8">
        <v>0</v>
      </c>
      <c r="Z182" s="8">
        <v>0</v>
      </c>
      <c r="AA182" s="8">
        <v>1</v>
      </c>
      <c r="AB182" s="8">
        <v>0</v>
      </c>
    </row>
    <row r="183" spans="1:28" x14ac:dyDescent="0.2">
      <c r="A183" s="8">
        <v>50</v>
      </c>
      <c r="B183" s="8">
        <v>0</v>
      </c>
      <c r="C183" s="8">
        <v>0</v>
      </c>
      <c r="D183" s="8">
        <v>1</v>
      </c>
      <c r="E183" s="8">
        <v>217</v>
      </c>
      <c r="F183" s="8">
        <f>ROUND(Source!AU164,O183)</f>
        <v>0</v>
      </c>
      <c r="G183" s="8" t="s">
        <v>52</v>
      </c>
      <c r="H183" s="8" t="s">
        <v>53</v>
      </c>
      <c r="I183" s="8"/>
      <c r="J183" s="8"/>
      <c r="K183" s="8">
        <v>217</v>
      </c>
      <c r="L183" s="8">
        <v>18</v>
      </c>
      <c r="M183" s="8">
        <v>3</v>
      </c>
      <c r="N183" s="8" t="s">
        <v>3</v>
      </c>
      <c r="O183" s="8">
        <v>0</v>
      </c>
      <c r="P183" s="8">
        <f>ROUND(Source!EM164,O183)</f>
        <v>0</v>
      </c>
      <c r="Q183" s="8"/>
      <c r="R183" s="8"/>
      <c r="S183" s="8"/>
      <c r="T183" s="8"/>
      <c r="U183" s="8"/>
      <c r="V183" s="8"/>
      <c r="W183" s="8">
        <v>0</v>
      </c>
      <c r="X183" s="8">
        <v>1</v>
      </c>
      <c r="Y183" s="8">
        <v>0</v>
      </c>
      <c r="Z183" s="8">
        <v>0</v>
      </c>
      <c r="AA183" s="8">
        <v>1</v>
      </c>
      <c r="AB183" s="8">
        <v>0</v>
      </c>
    </row>
    <row r="184" spans="1:28" x14ac:dyDescent="0.2">
      <c r="A184" s="8">
        <v>50</v>
      </c>
      <c r="B184" s="8">
        <v>0</v>
      </c>
      <c r="C184" s="8">
        <v>0</v>
      </c>
      <c r="D184" s="8">
        <v>1</v>
      </c>
      <c r="E184" s="8">
        <v>230</v>
      </c>
      <c r="F184" s="8">
        <f>ROUND(Source!BA164,O184)</f>
        <v>0</v>
      </c>
      <c r="G184" s="8" t="s">
        <v>54</v>
      </c>
      <c r="H184" s="8" t="s">
        <v>55</v>
      </c>
      <c r="I184" s="8"/>
      <c r="J184" s="8"/>
      <c r="K184" s="8">
        <v>230</v>
      </c>
      <c r="L184" s="8">
        <v>19</v>
      </c>
      <c r="M184" s="8">
        <v>3</v>
      </c>
      <c r="N184" s="8" t="s">
        <v>3</v>
      </c>
      <c r="O184" s="8">
        <v>0</v>
      </c>
      <c r="P184" s="8">
        <f>ROUND(Source!ES164,O184)</f>
        <v>0</v>
      </c>
      <c r="Q184" s="8"/>
      <c r="R184" s="8"/>
      <c r="S184" s="8"/>
      <c r="T184" s="8"/>
      <c r="U184" s="8"/>
      <c r="V184" s="8"/>
      <c r="W184" s="8">
        <v>0</v>
      </c>
      <c r="X184" s="8">
        <v>1</v>
      </c>
      <c r="Y184" s="8">
        <v>0</v>
      </c>
      <c r="Z184" s="8">
        <v>0</v>
      </c>
      <c r="AA184" s="8">
        <v>1</v>
      </c>
      <c r="AB184" s="8">
        <v>0</v>
      </c>
    </row>
    <row r="185" spans="1:28" x14ac:dyDescent="0.2">
      <c r="A185" s="8">
        <v>50</v>
      </c>
      <c r="B185" s="8">
        <v>0</v>
      </c>
      <c r="C185" s="8">
        <v>0</v>
      </c>
      <c r="D185" s="8">
        <v>1</v>
      </c>
      <c r="E185" s="8">
        <v>206</v>
      </c>
      <c r="F185" s="8">
        <f>ROUND(Source!T164,O185)</f>
        <v>0</v>
      </c>
      <c r="G185" s="8" t="s">
        <v>56</v>
      </c>
      <c r="H185" s="8" t="s">
        <v>57</v>
      </c>
      <c r="I185" s="8"/>
      <c r="J185" s="8"/>
      <c r="K185" s="8">
        <v>206</v>
      </c>
      <c r="L185" s="8">
        <v>20</v>
      </c>
      <c r="M185" s="8">
        <v>3</v>
      </c>
      <c r="N185" s="8" t="s">
        <v>3</v>
      </c>
      <c r="O185" s="8">
        <v>0</v>
      </c>
      <c r="P185" s="8">
        <f>ROUND(Source!DL164,O185)</f>
        <v>0</v>
      </c>
      <c r="Q185" s="8"/>
      <c r="R185" s="8"/>
      <c r="S185" s="8"/>
      <c r="T185" s="8"/>
      <c r="U185" s="8"/>
      <c r="V185" s="8"/>
      <c r="W185" s="8">
        <v>0</v>
      </c>
      <c r="X185" s="8">
        <v>1</v>
      </c>
      <c r="Y185" s="8">
        <v>0</v>
      </c>
      <c r="Z185" s="8">
        <v>0</v>
      </c>
      <c r="AA185" s="8">
        <v>1</v>
      </c>
      <c r="AB185" s="8">
        <v>0</v>
      </c>
    </row>
    <row r="186" spans="1:28" x14ac:dyDescent="0.2">
      <c r="A186" s="8">
        <v>50</v>
      </c>
      <c r="B186" s="8">
        <v>0</v>
      </c>
      <c r="C186" s="8">
        <v>0</v>
      </c>
      <c r="D186" s="8">
        <v>1</v>
      </c>
      <c r="E186" s="8">
        <v>207</v>
      </c>
      <c r="F186" s="8">
        <f>ROUND(Source!U164,O186)</f>
        <v>0</v>
      </c>
      <c r="G186" s="8" t="s">
        <v>58</v>
      </c>
      <c r="H186" s="8" t="s">
        <v>59</v>
      </c>
      <c r="I186" s="8"/>
      <c r="J186" s="8"/>
      <c r="K186" s="8">
        <v>207</v>
      </c>
      <c r="L186" s="8">
        <v>21</v>
      </c>
      <c r="M186" s="8">
        <v>3</v>
      </c>
      <c r="N186" s="8" t="s">
        <v>3</v>
      </c>
      <c r="O186" s="8">
        <v>7</v>
      </c>
      <c r="P186" s="8">
        <f>ROUND(Source!DM164,O186)</f>
        <v>0</v>
      </c>
      <c r="Q186" s="8"/>
      <c r="R186" s="8"/>
      <c r="S186" s="8"/>
      <c r="T186" s="8"/>
      <c r="U186" s="8"/>
      <c r="V186" s="8"/>
      <c r="W186" s="8">
        <v>0</v>
      </c>
      <c r="X186" s="8">
        <v>1</v>
      </c>
      <c r="Y186" s="8">
        <v>0</v>
      </c>
      <c r="Z186" s="8">
        <v>0</v>
      </c>
      <c r="AA186" s="8">
        <v>1</v>
      </c>
      <c r="AB186" s="8">
        <v>0</v>
      </c>
    </row>
    <row r="187" spans="1:28" x14ac:dyDescent="0.2">
      <c r="A187" s="8">
        <v>50</v>
      </c>
      <c r="B187" s="8">
        <v>0</v>
      </c>
      <c r="C187" s="8">
        <v>0</v>
      </c>
      <c r="D187" s="8">
        <v>1</v>
      </c>
      <c r="E187" s="8">
        <v>208</v>
      </c>
      <c r="F187" s="8">
        <f>ROUND(Source!V164,O187)</f>
        <v>0</v>
      </c>
      <c r="G187" s="8" t="s">
        <v>60</v>
      </c>
      <c r="H187" s="8" t="s">
        <v>61</v>
      </c>
      <c r="I187" s="8"/>
      <c r="J187" s="8"/>
      <c r="K187" s="8">
        <v>208</v>
      </c>
      <c r="L187" s="8">
        <v>22</v>
      </c>
      <c r="M187" s="8">
        <v>3</v>
      </c>
      <c r="N187" s="8" t="s">
        <v>3</v>
      </c>
      <c r="O187" s="8">
        <v>7</v>
      </c>
      <c r="P187" s="8">
        <f>ROUND(Source!DN164,O187)</f>
        <v>0</v>
      </c>
      <c r="Q187" s="8"/>
      <c r="R187" s="8"/>
      <c r="S187" s="8"/>
      <c r="T187" s="8"/>
      <c r="U187" s="8"/>
      <c r="V187" s="8"/>
      <c r="W187" s="8">
        <v>0</v>
      </c>
      <c r="X187" s="8">
        <v>1</v>
      </c>
      <c r="Y187" s="8">
        <v>0</v>
      </c>
      <c r="Z187" s="8">
        <v>0</v>
      </c>
      <c r="AA187" s="8">
        <v>1</v>
      </c>
      <c r="AB187" s="8">
        <v>0</v>
      </c>
    </row>
    <row r="188" spans="1:28" x14ac:dyDescent="0.2">
      <c r="A188" s="8">
        <v>50</v>
      </c>
      <c r="B188" s="8">
        <v>0</v>
      </c>
      <c r="C188" s="8">
        <v>0</v>
      </c>
      <c r="D188" s="8">
        <v>1</v>
      </c>
      <c r="E188" s="8">
        <v>209</v>
      </c>
      <c r="F188" s="8">
        <f>ROUND(Source!W164,O188)</f>
        <v>0</v>
      </c>
      <c r="G188" s="8" t="s">
        <v>62</v>
      </c>
      <c r="H188" s="8" t="s">
        <v>63</v>
      </c>
      <c r="I188" s="8"/>
      <c r="J188" s="8"/>
      <c r="K188" s="8">
        <v>209</v>
      </c>
      <c r="L188" s="8">
        <v>23</v>
      </c>
      <c r="M188" s="8">
        <v>3</v>
      </c>
      <c r="N188" s="8" t="s">
        <v>3</v>
      </c>
      <c r="O188" s="8">
        <v>0</v>
      </c>
      <c r="P188" s="8">
        <f>ROUND(Source!DO164,O188)</f>
        <v>0</v>
      </c>
      <c r="Q188" s="8"/>
      <c r="R188" s="8"/>
      <c r="S188" s="8"/>
      <c r="T188" s="8"/>
      <c r="U188" s="8"/>
      <c r="V188" s="8"/>
      <c r="W188" s="8">
        <v>0</v>
      </c>
      <c r="X188" s="8">
        <v>1</v>
      </c>
      <c r="Y188" s="8">
        <v>0</v>
      </c>
      <c r="Z188" s="8">
        <v>0</v>
      </c>
      <c r="AA188" s="8">
        <v>1</v>
      </c>
      <c r="AB188" s="8">
        <v>0</v>
      </c>
    </row>
    <row r="189" spans="1:28" x14ac:dyDescent="0.2">
      <c r="A189" s="8">
        <v>50</v>
      </c>
      <c r="B189" s="8">
        <v>0</v>
      </c>
      <c r="C189" s="8">
        <v>0</v>
      </c>
      <c r="D189" s="8">
        <v>1</v>
      </c>
      <c r="E189" s="8">
        <v>233</v>
      </c>
      <c r="F189" s="8">
        <f>ROUND(Source!BD164,O189)</f>
        <v>0</v>
      </c>
      <c r="G189" s="8" t="s">
        <v>64</v>
      </c>
      <c r="H189" s="8" t="s">
        <v>65</v>
      </c>
      <c r="I189" s="8"/>
      <c r="J189" s="8"/>
      <c r="K189" s="8">
        <v>233</v>
      </c>
      <c r="L189" s="8">
        <v>24</v>
      </c>
      <c r="M189" s="8">
        <v>3</v>
      </c>
      <c r="N189" s="8" t="s">
        <v>3</v>
      </c>
      <c r="O189" s="8">
        <v>0</v>
      </c>
      <c r="P189" s="8">
        <f>ROUND(Source!EV164,O189)</f>
        <v>0</v>
      </c>
      <c r="Q189" s="8"/>
      <c r="R189" s="8"/>
      <c r="S189" s="8"/>
      <c r="T189" s="8"/>
      <c r="U189" s="8"/>
      <c r="V189" s="8"/>
      <c r="W189" s="8">
        <v>0</v>
      </c>
      <c r="X189" s="8">
        <v>1</v>
      </c>
      <c r="Y189" s="8">
        <v>0</v>
      </c>
      <c r="Z189" s="8">
        <v>0</v>
      </c>
      <c r="AA189" s="8">
        <v>1</v>
      </c>
      <c r="AB189" s="8">
        <v>0</v>
      </c>
    </row>
    <row r="190" spans="1:28" x14ac:dyDescent="0.2">
      <c r="A190" s="8">
        <v>50</v>
      </c>
      <c r="B190" s="8">
        <v>0</v>
      </c>
      <c r="C190" s="8">
        <v>0</v>
      </c>
      <c r="D190" s="8">
        <v>1</v>
      </c>
      <c r="E190" s="8">
        <v>210</v>
      </c>
      <c r="F190" s="8">
        <f>ROUND(Source!X164,O190)</f>
        <v>0</v>
      </c>
      <c r="G190" s="8" t="s">
        <v>66</v>
      </c>
      <c r="H190" s="8" t="s">
        <v>67</v>
      </c>
      <c r="I190" s="8"/>
      <c r="J190" s="8"/>
      <c r="K190" s="8">
        <v>210</v>
      </c>
      <c r="L190" s="8">
        <v>25</v>
      </c>
      <c r="M190" s="8">
        <v>3</v>
      </c>
      <c r="N190" s="8" t="s">
        <v>3</v>
      </c>
      <c r="O190" s="8">
        <v>0</v>
      </c>
      <c r="P190" s="8">
        <f>ROUND(Source!DP164,O190)</f>
        <v>0</v>
      </c>
      <c r="Q190" s="8"/>
      <c r="R190" s="8"/>
      <c r="S190" s="8"/>
      <c r="T190" s="8"/>
      <c r="U190" s="8"/>
      <c r="V190" s="8"/>
      <c r="W190" s="8">
        <v>0</v>
      </c>
      <c r="X190" s="8">
        <v>1</v>
      </c>
      <c r="Y190" s="8">
        <v>0</v>
      </c>
      <c r="Z190" s="8">
        <v>0</v>
      </c>
      <c r="AA190" s="8">
        <v>1</v>
      </c>
      <c r="AB190" s="8">
        <v>0</v>
      </c>
    </row>
    <row r="191" spans="1:28" x14ac:dyDescent="0.2">
      <c r="A191" s="8">
        <v>50</v>
      </c>
      <c r="B191" s="8">
        <v>0</v>
      </c>
      <c r="C191" s="8">
        <v>0</v>
      </c>
      <c r="D191" s="8">
        <v>1</v>
      </c>
      <c r="E191" s="8">
        <v>211</v>
      </c>
      <c r="F191" s="8">
        <f>ROUND(Source!Y164,O191)</f>
        <v>0</v>
      </c>
      <c r="G191" s="8" t="s">
        <v>68</v>
      </c>
      <c r="H191" s="8" t="s">
        <v>69</v>
      </c>
      <c r="I191" s="8"/>
      <c r="J191" s="8"/>
      <c r="K191" s="8">
        <v>211</v>
      </c>
      <c r="L191" s="8">
        <v>26</v>
      </c>
      <c r="M191" s="8">
        <v>3</v>
      </c>
      <c r="N191" s="8" t="s">
        <v>3</v>
      </c>
      <c r="O191" s="8">
        <v>0</v>
      </c>
      <c r="P191" s="8">
        <f>ROUND(Source!DQ164,O191)</f>
        <v>0</v>
      </c>
      <c r="Q191" s="8"/>
      <c r="R191" s="8"/>
      <c r="S191" s="8"/>
      <c r="T191" s="8"/>
      <c r="U191" s="8"/>
      <c r="V191" s="8"/>
      <c r="W191" s="8">
        <v>0</v>
      </c>
      <c r="X191" s="8">
        <v>1</v>
      </c>
      <c r="Y191" s="8">
        <v>0</v>
      </c>
      <c r="Z191" s="8">
        <v>0</v>
      </c>
      <c r="AA191" s="8">
        <v>1</v>
      </c>
      <c r="AB191" s="8">
        <v>0</v>
      </c>
    </row>
    <row r="192" spans="1:28" x14ac:dyDescent="0.2">
      <c r="A192" s="8">
        <v>50</v>
      </c>
      <c r="B192" s="8">
        <v>0</v>
      </c>
      <c r="C192" s="8">
        <v>0</v>
      </c>
      <c r="D192" s="8">
        <v>1</v>
      </c>
      <c r="E192" s="8">
        <v>224</v>
      </c>
      <c r="F192" s="8">
        <f>ROUND(Source!AR164,O192)</f>
        <v>0</v>
      </c>
      <c r="G192" s="8" t="s">
        <v>70</v>
      </c>
      <c r="H192" s="8" t="s">
        <v>71</v>
      </c>
      <c r="I192" s="8"/>
      <c r="J192" s="8"/>
      <c r="K192" s="8">
        <v>224</v>
      </c>
      <c r="L192" s="8">
        <v>27</v>
      </c>
      <c r="M192" s="8">
        <v>3</v>
      </c>
      <c r="N192" s="8" t="s">
        <v>3</v>
      </c>
      <c r="O192" s="8">
        <v>0</v>
      </c>
      <c r="P192" s="8">
        <f>ROUND(Source!EJ164,O192)</f>
        <v>0</v>
      </c>
      <c r="Q192" s="8"/>
      <c r="R192" s="8"/>
      <c r="S192" s="8"/>
      <c r="T192" s="8"/>
      <c r="U192" s="8"/>
      <c r="V192" s="8"/>
      <c r="W192" s="8">
        <v>0</v>
      </c>
      <c r="X192" s="8">
        <v>1</v>
      </c>
      <c r="Y192" s="8">
        <v>0</v>
      </c>
      <c r="Z192" s="8">
        <v>0</v>
      </c>
      <c r="AA192" s="8">
        <v>1</v>
      </c>
      <c r="AB192" s="8">
        <v>0</v>
      </c>
    </row>
    <row r="194" spans="1:206" x14ac:dyDescent="0.2">
      <c r="A194" s="1">
        <v>4</v>
      </c>
      <c r="B194" s="1">
        <v>0</v>
      </c>
      <c r="C194" s="1"/>
      <c r="D194" s="1">
        <f>ROW(A198)</f>
        <v>198</v>
      </c>
      <c r="E194" s="1"/>
      <c r="F194" s="1" t="s">
        <v>17</v>
      </c>
      <c r="G194" s="1" t="s">
        <v>76</v>
      </c>
      <c r="H194" s="1" t="s">
        <v>3</v>
      </c>
      <c r="I194" s="1">
        <v>0</v>
      </c>
      <c r="J194" s="1"/>
      <c r="K194" s="1">
        <v>0</v>
      </c>
      <c r="L194" s="1"/>
      <c r="M194" s="1" t="s">
        <v>3</v>
      </c>
      <c r="N194" s="1"/>
      <c r="O194" s="1"/>
      <c r="P194" s="1"/>
      <c r="Q194" s="1"/>
      <c r="R194" s="1"/>
      <c r="S194" s="1">
        <v>0</v>
      </c>
      <c r="T194" s="1">
        <v>0</v>
      </c>
      <c r="U194" s="1" t="s">
        <v>3</v>
      </c>
      <c r="V194" s="1">
        <v>0</v>
      </c>
      <c r="W194" s="1"/>
      <c r="X194" s="1"/>
      <c r="Y194" s="1"/>
      <c r="Z194" s="1"/>
      <c r="AA194" s="1"/>
      <c r="AB194" s="1" t="s">
        <v>3</v>
      </c>
      <c r="AC194" s="1" t="s">
        <v>3</v>
      </c>
      <c r="AD194" s="1" t="s">
        <v>3</v>
      </c>
      <c r="AE194" s="1" t="s">
        <v>3</v>
      </c>
      <c r="AF194" s="1" t="s">
        <v>3</v>
      </c>
      <c r="AG194" s="1" t="s">
        <v>3</v>
      </c>
      <c r="AH194" s="1"/>
      <c r="AI194" s="1"/>
      <c r="AJ194" s="1"/>
      <c r="AK194" s="1"/>
      <c r="AL194" s="1"/>
      <c r="AM194" s="1"/>
      <c r="AN194" s="1"/>
      <c r="AO194" s="1"/>
      <c r="AP194" s="1" t="s">
        <v>3</v>
      </c>
      <c r="AQ194" s="1" t="s">
        <v>3</v>
      </c>
      <c r="AR194" s="1" t="s">
        <v>3</v>
      </c>
      <c r="AS194" s="1"/>
      <c r="AT194" s="1"/>
      <c r="AU194" s="1"/>
      <c r="AV194" s="1"/>
      <c r="AW194" s="1"/>
      <c r="AX194" s="1"/>
      <c r="AY194" s="1"/>
      <c r="AZ194" s="1" t="s">
        <v>3</v>
      </c>
      <c r="BA194" s="1"/>
      <c r="BB194" s="1" t="s">
        <v>3</v>
      </c>
      <c r="BC194" s="1" t="s">
        <v>3</v>
      </c>
      <c r="BD194" s="1" t="s">
        <v>3</v>
      </c>
      <c r="BE194" s="1" t="s">
        <v>3</v>
      </c>
      <c r="BF194" s="1" t="s">
        <v>3</v>
      </c>
      <c r="BG194" s="1" t="s">
        <v>3</v>
      </c>
      <c r="BH194" s="1" t="s">
        <v>3</v>
      </c>
      <c r="BI194" s="1" t="s">
        <v>3</v>
      </c>
      <c r="BJ194" s="1" t="s">
        <v>3</v>
      </c>
      <c r="BK194" s="1" t="s">
        <v>3</v>
      </c>
      <c r="BL194" s="1" t="s">
        <v>3</v>
      </c>
      <c r="BM194" s="1" t="s">
        <v>3</v>
      </c>
      <c r="BN194" s="1" t="s">
        <v>3</v>
      </c>
      <c r="BO194" s="1" t="s">
        <v>3</v>
      </c>
      <c r="BP194" s="1" t="s">
        <v>3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06" x14ac:dyDescent="0.2">
      <c r="A196" s="7">
        <v>52</v>
      </c>
      <c r="B196" s="7">
        <f t="shared" ref="B196:G196" si="48">B198</f>
        <v>0</v>
      </c>
      <c r="C196" s="7">
        <f t="shared" si="48"/>
        <v>4</v>
      </c>
      <c r="D196" s="7">
        <f t="shared" si="48"/>
        <v>194</v>
      </c>
      <c r="E196" s="7">
        <f t="shared" si="48"/>
        <v>0</v>
      </c>
      <c r="F196" s="7" t="str">
        <f t="shared" si="48"/>
        <v>Новый раздел</v>
      </c>
      <c r="G196" s="7" t="str">
        <f t="shared" si="48"/>
        <v>Оборудование</v>
      </c>
      <c r="H196" s="7"/>
      <c r="I196" s="7"/>
      <c r="J196" s="7"/>
      <c r="K196" s="7"/>
      <c r="L196" s="7"/>
      <c r="M196" s="7"/>
      <c r="N196" s="7"/>
      <c r="O196" s="7">
        <f t="shared" ref="O196:BZ196" si="49">O198</f>
        <v>0</v>
      </c>
      <c r="P196" s="7">
        <f t="shared" si="49"/>
        <v>0</v>
      </c>
      <c r="Q196" s="7">
        <f t="shared" si="49"/>
        <v>0</v>
      </c>
      <c r="R196" s="7">
        <f t="shared" si="49"/>
        <v>0</v>
      </c>
      <c r="S196" s="7">
        <f t="shared" si="49"/>
        <v>0</v>
      </c>
      <c r="T196" s="7">
        <f t="shared" si="49"/>
        <v>0</v>
      </c>
      <c r="U196" s="7">
        <f t="shared" si="49"/>
        <v>0</v>
      </c>
      <c r="V196" s="7">
        <f t="shared" si="49"/>
        <v>0</v>
      </c>
      <c r="W196" s="7">
        <f t="shared" si="49"/>
        <v>0</v>
      </c>
      <c r="X196" s="7">
        <f t="shared" si="49"/>
        <v>0</v>
      </c>
      <c r="Y196" s="7">
        <f t="shared" si="49"/>
        <v>0</v>
      </c>
      <c r="Z196" s="7">
        <f t="shared" si="49"/>
        <v>0</v>
      </c>
      <c r="AA196" s="7">
        <f t="shared" si="49"/>
        <v>0</v>
      </c>
      <c r="AB196" s="7">
        <f t="shared" si="49"/>
        <v>0</v>
      </c>
      <c r="AC196" s="7">
        <f t="shared" si="49"/>
        <v>0</v>
      </c>
      <c r="AD196" s="7">
        <f t="shared" si="49"/>
        <v>0</v>
      </c>
      <c r="AE196" s="7">
        <f t="shared" si="49"/>
        <v>0</v>
      </c>
      <c r="AF196" s="7">
        <f t="shared" si="49"/>
        <v>0</v>
      </c>
      <c r="AG196" s="7">
        <f t="shared" si="49"/>
        <v>0</v>
      </c>
      <c r="AH196" s="7">
        <f t="shared" si="49"/>
        <v>0</v>
      </c>
      <c r="AI196" s="7">
        <f t="shared" si="49"/>
        <v>0</v>
      </c>
      <c r="AJ196" s="7">
        <f t="shared" si="49"/>
        <v>0</v>
      </c>
      <c r="AK196" s="7">
        <f t="shared" si="49"/>
        <v>0</v>
      </c>
      <c r="AL196" s="7">
        <f t="shared" si="49"/>
        <v>0</v>
      </c>
      <c r="AM196" s="7">
        <f t="shared" si="49"/>
        <v>0</v>
      </c>
      <c r="AN196" s="7">
        <f t="shared" si="49"/>
        <v>0</v>
      </c>
      <c r="AO196" s="7">
        <f t="shared" si="49"/>
        <v>0</v>
      </c>
      <c r="AP196" s="7">
        <f t="shared" si="49"/>
        <v>0</v>
      </c>
      <c r="AQ196" s="7">
        <f t="shared" si="49"/>
        <v>0</v>
      </c>
      <c r="AR196" s="7">
        <f t="shared" si="49"/>
        <v>0</v>
      </c>
      <c r="AS196" s="7">
        <f t="shared" si="49"/>
        <v>0</v>
      </c>
      <c r="AT196" s="7">
        <f t="shared" si="49"/>
        <v>0</v>
      </c>
      <c r="AU196" s="7">
        <f t="shared" si="49"/>
        <v>0</v>
      </c>
      <c r="AV196" s="7">
        <f t="shared" si="49"/>
        <v>0</v>
      </c>
      <c r="AW196" s="7">
        <f t="shared" si="49"/>
        <v>0</v>
      </c>
      <c r="AX196" s="7">
        <f t="shared" si="49"/>
        <v>0</v>
      </c>
      <c r="AY196" s="7">
        <f t="shared" si="49"/>
        <v>0</v>
      </c>
      <c r="AZ196" s="7">
        <f t="shared" si="49"/>
        <v>0</v>
      </c>
      <c r="BA196" s="7">
        <f t="shared" si="49"/>
        <v>0</v>
      </c>
      <c r="BB196" s="7">
        <f t="shared" si="49"/>
        <v>0</v>
      </c>
      <c r="BC196" s="7">
        <f t="shared" si="49"/>
        <v>0</v>
      </c>
      <c r="BD196" s="7">
        <f t="shared" si="49"/>
        <v>0</v>
      </c>
      <c r="BE196" s="7">
        <f t="shared" si="49"/>
        <v>0</v>
      </c>
      <c r="BF196" s="7">
        <f t="shared" si="49"/>
        <v>0</v>
      </c>
      <c r="BG196" s="7">
        <f t="shared" si="49"/>
        <v>0</v>
      </c>
      <c r="BH196" s="7">
        <f t="shared" si="49"/>
        <v>0</v>
      </c>
      <c r="BI196" s="7">
        <f t="shared" si="49"/>
        <v>0</v>
      </c>
      <c r="BJ196" s="7">
        <f t="shared" si="49"/>
        <v>0</v>
      </c>
      <c r="BK196" s="7">
        <f t="shared" si="49"/>
        <v>0</v>
      </c>
      <c r="BL196" s="7">
        <f t="shared" si="49"/>
        <v>0</v>
      </c>
      <c r="BM196" s="7">
        <f t="shared" si="49"/>
        <v>0</v>
      </c>
      <c r="BN196" s="7">
        <f t="shared" si="49"/>
        <v>0</v>
      </c>
      <c r="BO196" s="7">
        <f t="shared" si="49"/>
        <v>0</v>
      </c>
      <c r="BP196" s="7">
        <f t="shared" si="49"/>
        <v>0</v>
      </c>
      <c r="BQ196" s="7">
        <f t="shared" si="49"/>
        <v>0</v>
      </c>
      <c r="BR196" s="7">
        <f t="shared" si="49"/>
        <v>0</v>
      </c>
      <c r="BS196" s="7">
        <f t="shared" si="49"/>
        <v>0</v>
      </c>
      <c r="BT196" s="7">
        <f t="shared" si="49"/>
        <v>0</v>
      </c>
      <c r="BU196" s="7">
        <f t="shared" si="49"/>
        <v>0</v>
      </c>
      <c r="BV196" s="7">
        <f t="shared" si="49"/>
        <v>0</v>
      </c>
      <c r="BW196" s="7">
        <f t="shared" si="49"/>
        <v>0</v>
      </c>
      <c r="BX196" s="7">
        <f t="shared" si="49"/>
        <v>0</v>
      </c>
      <c r="BY196" s="7">
        <f t="shared" si="49"/>
        <v>0</v>
      </c>
      <c r="BZ196" s="7">
        <f t="shared" si="49"/>
        <v>0</v>
      </c>
      <c r="CA196" s="7">
        <f t="shared" ref="CA196:EL196" si="50">CA198</f>
        <v>0</v>
      </c>
      <c r="CB196" s="7">
        <f t="shared" si="50"/>
        <v>0</v>
      </c>
      <c r="CC196" s="7">
        <f t="shared" si="50"/>
        <v>0</v>
      </c>
      <c r="CD196" s="7">
        <f t="shared" si="50"/>
        <v>0</v>
      </c>
      <c r="CE196" s="7">
        <f t="shared" si="50"/>
        <v>0</v>
      </c>
      <c r="CF196" s="7">
        <f t="shared" si="50"/>
        <v>0</v>
      </c>
      <c r="CG196" s="7">
        <f t="shared" si="50"/>
        <v>0</v>
      </c>
      <c r="CH196" s="7">
        <f t="shared" si="50"/>
        <v>0</v>
      </c>
      <c r="CI196" s="7">
        <f t="shared" si="50"/>
        <v>0</v>
      </c>
      <c r="CJ196" s="7">
        <f t="shared" si="50"/>
        <v>0</v>
      </c>
      <c r="CK196" s="7">
        <f t="shared" si="50"/>
        <v>0</v>
      </c>
      <c r="CL196" s="7">
        <f t="shared" si="50"/>
        <v>0</v>
      </c>
      <c r="CM196" s="7">
        <f t="shared" si="50"/>
        <v>0</v>
      </c>
      <c r="CN196" s="7">
        <f t="shared" si="50"/>
        <v>0</v>
      </c>
      <c r="CO196" s="7">
        <f t="shared" si="50"/>
        <v>0</v>
      </c>
      <c r="CP196" s="7">
        <f t="shared" si="50"/>
        <v>0</v>
      </c>
      <c r="CQ196" s="7">
        <f t="shared" si="50"/>
        <v>0</v>
      </c>
      <c r="CR196" s="7">
        <f t="shared" si="50"/>
        <v>0</v>
      </c>
      <c r="CS196" s="7">
        <f t="shared" si="50"/>
        <v>0</v>
      </c>
      <c r="CT196" s="7">
        <f t="shared" si="50"/>
        <v>0</v>
      </c>
      <c r="CU196" s="7">
        <f t="shared" si="50"/>
        <v>0</v>
      </c>
      <c r="CV196" s="7">
        <f t="shared" si="50"/>
        <v>0</v>
      </c>
      <c r="CW196" s="7">
        <f t="shared" si="50"/>
        <v>0</v>
      </c>
      <c r="CX196" s="7">
        <f t="shared" si="50"/>
        <v>0</v>
      </c>
      <c r="CY196" s="7">
        <f t="shared" si="50"/>
        <v>0</v>
      </c>
      <c r="CZ196" s="7">
        <f t="shared" si="50"/>
        <v>0</v>
      </c>
      <c r="DA196" s="7">
        <f t="shared" si="50"/>
        <v>0</v>
      </c>
      <c r="DB196" s="7">
        <f t="shared" si="50"/>
        <v>0</v>
      </c>
      <c r="DC196" s="7">
        <f t="shared" si="50"/>
        <v>0</v>
      </c>
      <c r="DD196" s="7">
        <f t="shared" si="50"/>
        <v>0</v>
      </c>
      <c r="DE196" s="7">
        <f t="shared" si="50"/>
        <v>0</v>
      </c>
      <c r="DF196" s="7">
        <f t="shared" si="50"/>
        <v>0</v>
      </c>
      <c r="DG196" s="4">
        <f t="shared" si="50"/>
        <v>0</v>
      </c>
      <c r="DH196" s="4">
        <f t="shared" si="50"/>
        <v>0</v>
      </c>
      <c r="DI196" s="4">
        <f t="shared" si="50"/>
        <v>0</v>
      </c>
      <c r="DJ196" s="4">
        <f t="shared" si="50"/>
        <v>0</v>
      </c>
      <c r="DK196" s="4">
        <f t="shared" si="50"/>
        <v>0</v>
      </c>
      <c r="DL196" s="4">
        <f t="shared" si="50"/>
        <v>0</v>
      </c>
      <c r="DM196" s="4">
        <f t="shared" si="50"/>
        <v>0</v>
      </c>
      <c r="DN196" s="4">
        <f t="shared" si="50"/>
        <v>0</v>
      </c>
      <c r="DO196" s="4">
        <f t="shared" si="50"/>
        <v>0</v>
      </c>
      <c r="DP196" s="4">
        <f t="shared" si="50"/>
        <v>0</v>
      </c>
      <c r="DQ196" s="4">
        <f t="shared" si="50"/>
        <v>0</v>
      </c>
      <c r="DR196" s="4">
        <f t="shared" si="50"/>
        <v>0</v>
      </c>
      <c r="DS196" s="4">
        <f t="shared" si="50"/>
        <v>0</v>
      </c>
      <c r="DT196" s="4">
        <f t="shared" si="50"/>
        <v>0</v>
      </c>
      <c r="DU196" s="4">
        <f t="shared" si="50"/>
        <v>0</v>
      </c>
      <c r="DV196" s="4">
        <f t="shared" si="50"/>
        <v>0</v>
      </c>
      <c r="DW196" s="4">
        <f t="shared" si="50"/>
        <v>0</v>
      </c>
      <c r="DX196" s="4">
        <f t="shared" si="50"/>
        <v>0</v>
      </c>
      <c r="DY196" s="4">
        <f t="shared" si="50"/>
        <v>0</v>
      </c>
      <c r="DZ196" s="4">
        <f t="shared" si="50"/>
        <v>0</v>
      </c>
      <c r="EA196" s="4">
        <f t="shared" si="50"/>
        <v>0</v>
      </c>
      <c r="EB196" s="4">
        <f t="shared" si="50"/>
        <v>0</v>
      </c>
      <c r="EC196" s="4">
        <f t="shared" si="50"/>
        <v>0</v>
      </c>
      <c r="ED196" s="4">
        <f t="shared" si="50"/>
        <v>0</v>
      </c>
      <c r="EE196" s="4">
        <f t="shared" si="50"/>
        <v>0</v>
      </c>
      <c r="EF196" s="4">
        <f t="shared" si="50"/>
        <v>0</v>
      </c>
      <c r="EG196" s="4">
        <f t="shared" si="50"/>
        <v>0</v>
      </c>
      <c r="EH196" s="4">
        <f t="shared" si="50"/>
        <v>0</v>
      </c>
      <c r="EI196" s="4">
        <f t="shared" si="50"/>
        <v>0</v>
      </c>
      <c r="EJ196" s="4">
        <f t="shared" si="50"/>
        <v>0</v>
      </c>
      <c r="EK196" s="4">
        <f t="shared" si="50"/>
        <v>0</v>
      </c>
      <c r="EL196" s="4">
        <f t="shared" si="50"/>
        <v>0</v>
      </c>
      <c r="EM196" s="4">
        <f t="shared" ref="EM196:GX196" si="51">EM198</f>
        <v>0</v>
      </c>
      <c r="EN196" s="4">
        <f t="shared" si="51"/>
        <v>0</v>
      </c>
      <c r="EO196" s="4">
        <f t="shared" si="51"/>
        <v>0</v>
      </c>
      <c r="EP196" s="4">
        <f t="shared" si="51"/>
        <v>0</v>
      </c>
      <c r="EQ196" s="4">
        <f t="shared" si="51"/>
        <v>0</v>
      </c>
      <c r="ER196" s="4">
        <f t="shared" si="51"/>
        <v>0</v>
      </c>
      <c r="ES196" s="4">
        <f t="shared" si="51"/>
        <v>0</v>
      </c>
      <c r="ET196" s="4">
        <f t="shared" si="51"/>
        <v>0</v>
      </c>
      <c r="EU196" s="4">
        <f t="shared" si="51"/>
        <v>0</v>
      </c>
      <c r="EV196" s="4">
        <f t="shared" si="51"/>
        <v>0</v>
      </c>
      <c r="EW196" s="4">
        <f t="shared" si="51"/>
        <v>0</v>
      </c>
      <c r="EX196" s="4">
        <f t="shared" si="51"/>
        <v>0</v>
      </c>
      <c r="EY196" s="4">
        <f t="shared" si="51"/>
        <v>0</v>
      </c>
      <c r="EZ196" s="4">
        <f t="shared" si="51"/>
        <v>0</v>
      </c>
      <c r="FA196" s="4">
        <f t="shared" si="51"/>
        <v>0</v>
      </c>
      <c r="FB196" s="4">
        <f t="shared" si="51"/>
        <v>0</v>
      </c>
      <c r="FC196" s="4">
        <f t="shared" si="51"/>
        <v>0</v>
      </c>
      <c r="FD196" s="4">
        <f t="shared" si="51"/>
        <v>0</v>
      </c>
      <c r="FE196" s="4">
        <f t="shared" si="51"/>
        <v>0</v>
      </c>
      <c r="FF196" s="4">
        <f t="shared" si="51"/>
        <v>0</v>
      </c>
      <c r="FG196" s="4">
        <f t="shared" si="51"/>
        <v>0</v>
      </c>
      <c r="FH196" s="4">
        <f t="shared" si="51"/>
        <v>0</v>
      </c>
      <c r="FI196" s="4">
        <f t="shared" si="51"/>
        <v>0</v>
      </c>
      <c r="FJ196" s="4">
        <f t="shared" si="51"/>
        <v>0</v>
      </c>
      <c r="FK196" s="4">
        <f t="shared" si="51"/>
        <v>0</v>
      </c>
      <c r="FL196" s="4">
        <f t="shared" si="51"/>
        <v>0</v>
      </c>
      <c r="FM196" s="4">
        <f t="shared" si="51"/>
        <v>0</v>
      </c>
      <c r="FN196" s="4">
        <f t="shared" si="51"/>
        <v>0</v>
      </c>
      <c r="FO196" s="4">
        <f t="shared" si="51"/>
        <v>0</v>
      </c>
      <c r="FP196" s="4">
        <f t="shared" si="51"/>
        <v>0</v>
      </c>
      <c r="FQ196" s="4">
        <f t="shared" si="51"/>
        <v>0</v>
      </c>
      <c r="FR196" s="4">
        <f t="shared" si="51"/>
        <v>0</v>
      </c>
      <c r="FS196" s="4">
        <f t="shared" si="51"/>
        <v>0</v>
      </c>
      <c r="FT196" s="4">
        <f t="shared" si="51"/>
        <v>0</v>
      </c>
      <c r="FU196" s="4">
        <f t="shared" si="51"/>
        <v>0</v>
      </c>
      <c r="FV196" s="4">
        <f t="shared" si="51"/>
        <v>0</v>
      </c>
      <c r="FW196" s="4">
        <f t="shared" si="51"/>
        <v>0</v>
      </c>
      <c r="FX196" s="4">
        <f t="shared" si="51"/>
        <v>0</v>
      </c>
      <c r="FY196" s="4">
        <f t="shared" si="51"/>
        <v>0</v>
      </c>
      <c r="FZ196" s="4">
        <f t="shared" si="51"/>
        <v>0</v>
      </c>
      <c r="GA196" s="4">
        <f t="shared" si="51"/>
        <v>0</v>
      </c>
      <c r="GB196" s="4">
        <f t="shared" si="51"/>
        <v>0</v>
      </c>
      <c r="GC196" s="4">
        <f t="shared" si="51"/>
        <v>0</v>
      </c>
      <c r="GD196" s="4">
        <f t="shared" si="51"/>
        <v>0</v>
      </c>
      <c r="GE196" s="4">
        <f t="shared" si="51"/>
        <v>0</v>
      </c>
      <c r="GF196" s="4">
        <f t="shared" si="51"/>
        <v>0</v>
      </c>
      <c r="GG196" s="4">
        <f t="shared" si="51"/>
        <v>0</v>
      </c>
      <c r="GH196" s="4">
        <f t="shared" si="51"/>
        <v>0</v>
      </c>
      <c r="GI196" s="4">
        <f t="shared" si="51"/>
        <v>0</v>
      </c>
      <c r="GJ196" s="4">
        <f t="shared" si="51"/>
        <v>0</v>
      </c>
      <c r="GK196" s="4">
        <f t="shared" si="51"/>
        <v>0</v>
      </c>
      <c r="GL196" s="4">
        <f t="shared" si="51"/>
        <v>0</v>
      </c>
      <c r="GM196" s="4">
        <f t="shared" si="51"/>
        <v>0</v>
      </c>
      <c r="GN196" s="4">
        <f t="shared" si="51"/>
        <v>0</v>
      </c>
      <c r="GO196" s="4">
        <f t="shared" si="51"/>
        <v>0</v>
      </c>
      <c r="GP196" s="4">
        <f t="shared" si="51"/>
        <v>0</v>
      </c>
      <c r="GQ196" s="4">
        <f t="shared" si="51"/>
        <v>0</v>
      </c>
      <c r="GR196" s="4">
        <f t="shared" si="51"/>
        <v>0</v>
      </c>
      <c r="GS196" s="4">
        <f t="shared" si="51"/>
        <v>0</v>
      </c>
      <c r="GT196" s="4">
        <f t="shared" si="51"/>
        <v>0</v>
      </c>
      <c r="GU196" s="4">
        <f t="shared" si="51"/>
        <v>0</v>
      </c>
      <c r="GV196" s="4">
        <f t="shared" si="51"/>
        <v>0</v>
      </c>
      <c r="GW196" s="4">
        <f t="shared" si="51"/>
        <v>0</v>
      </c>
      <c r="GX196" s="4">
        <f t="shared" si="51"/>
        <v>0</v>
      </c>
    </row>
    <row r="198" spans="1:206" x14ac:dyDescent="0.2">
      <c r="A198" s="7">
        <v>51</v>
      </c>
      <c r="B198" s="7">
        <f>B194</f>
        <v>0</v>
      </c>
      <c r="C198" s="7">
        <f>A194</f>
        <v>4</v>
      </c>
      <c r="D198" s="7">
        <f>ROW(A194)</f>
        <v>194</v>
      </c>
      <c r="E198" s="7"/>
      <c r="F198" s="7" t="str">
        <f>IF(F194&lt;&gt;"",F194,"")</f>
        <v>Новый раздел</v>
      </c>
      <c r="G198" s="7" t="str">
        <f>IF(G194&lt;&gt;"",G194,"")</f>
        <v>Оборудование</v>
      </c>
      <c r="H198" s="7">
        <v>0</v>
      </c>
      <c r="I198" s="7"/>
      <c r="J198" s="7"/>
      <c r="K198" s="7"/>
      <c r="L198" s="7"/>
      <c r="M198" s="7"/>
      <c r="N198" s="7"/>
      <c r="O198" s="7">
        <f t="shared" ref="O198:Y198" si="52">AB198</f>
        <v>0</v>
      </c>
      <c r="P198" s="7">
        <f t="shared" si="52"/>
        <v>0</v>
      </c>
      <c r="Q198" s="7">
        <f t="shared" si="52"/>
        <v>0</v>
      </c>
      <c r="R198" s="7">
        <f t="shared" si="52"/>
        <v>0</v>
      </c>
      <c r="S198" s="7">
        <f t="shared" si="52"/>
        <v>0</v>
      </c>
      <c r="T198" s="7">
        <f t="shared" si="52"/>
        <v>0</v>
      </c>
      <c r="U198" s="7">
        <f t="shared" si="52"/>
        <v>0</v>
      </c>
      <c r="V198" s="7">
        <f t="shared" si="52"/>
        <v>0</v>
      </c>
      <c r="W198" s="7">
        <f t="shared" si="52"/>
        <v>0</v>
      </c>
      <c r="X198" s="7">
        <f t="shared" si="52"/>
        <v>0</v>
      </c>
      <c r="Y198" s="7">
        <f t="shared" si="52"/>
        <v>0</v>
      </c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>
        <f t="shared" ref="AO198:BD198" si="53">BX198</f>
        <v>0</v>
      </c>
      <c r="AP198" s="7">
        <f t="shared" si="53"/>
        <v>0</v>
      </c>
      <c r="AQ198" s="7">
        <f t="shared" si="53"/>
        <v>0</v>
      </c>
      <c r="AR198" s="7">
        <f t="shared" si="53"/>
        <v>0</v>
      </c>
      <c r="AS198" s="7">
        <f t="shared" si="53"/>
        <v>0</v>
      </c>
      <c r="AT198" s="7">
        <f t="shared" si="53"/>
        <v>0</v>
      </c>
      <c r="AU198" s="7">
        <f t="shared" si="53"/>
        <v>0</v>
      </c>
      <c r="AV198" s="7">
        <f t="shared" si="53"/>
        <v>0</v>
      </c>
      <c r="AW198" s="7">
        <f t="shared" si="53"/>
        <v>0</v>
      </c>
      <c r="AX198" s="7">
        <f t="shared" si="53"/>
        <v>0</v>
      </c>
      <c r="AY198" s="7">
        <f t="shared" si="53"/>
        <v>0</v>
      </c>
      <c r="AZ198" s="7">
        <f t="shared" si="53"/>
        <v>0</v>
      </c>
      <c r="BA198" s="7">
        <f t="shared" si="53"/>
        <v>0</v>
      </c>
      <c r="BB198" s="7">
        <f t="shared" si="53"/>
        <v>0</v>
      </c>
      <c r="BC198" s="7">
        <f t="shared" si="53"/>
        <v>0</v>
      </c>
      <c r="BD198" s="7">
        <f t="shared" si="53"/>
        <v>0</v>
      </c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7"/>
      <c r="CW198" s="7"/>
      <c r="CX198" s="7"/>
      <c r="CY198" s="7"/>
      <c r="CZ198" s="7"/>
      <c r="DA198" s="7"/>
      <c r="DB198" s="7"/>
      <c r="DC198" s="7"/>
      <c r="DD198" s="7"/>
      <c r="DE198" s="7"/>
      <c r="DF198" s="7"/>
      <c r="DG198" s="4">
        <f t="shared" ref="DG198:DQ198" si="54">DT198</f>
        <v>0</v>
      </c>
      <c r="DH198" s="4">
        <f t="shared" si="54"/>
        <v>0</v>
      </c>
      <c r="DI198" s="4">
        <f t="shared" si="54"/>
        <v>0</v>
      </c>
      <c r="DJ198" s="4">
        <f t="shared" si="54"/>
        <v>0</v>
      </c>
      <c r="DK198" s="4">
        <f t="shared" si="54"/>
        <v>0</v>
      </c>
      <c r="DL198" s="4">
        <f t="shared" si="54"/>
        <v>0</v>
      </c>
      <c r="DM198" s="4">
        <f t="shared" si="54"/>
        <v>0</v>
      </c>
      <c r="DN198" s="4">
        <f t="shared" si="54"/>
        <v>0</v>
      </c>
      <c r="DO198" s="4">
        <f t="shared" si="54"/>
        <v>0</v>
      </c>
      <c r="DP198" s="4">
        <f t="shared" si="54"/>
        <v>0</v>
      </c>
      <c r="DQ198" s="4">
        <f t="shared" si="54"/>
        <v>0</v>
      </c>
      <c r="DR198" s="4"/>
      <c r="DS198" s="4"/>
      <c r="DT198" s="4"/>
      <c r="DU198" s="4"/>
      <c r="DV198" s="4"/>
      <c r="DW198" s="4"/>
      <c r="DX198" s="4"/>
      <c r="DY198" s="4"/>
      <c r="DZ198" s="4"/>
      <c r="EA198" s="4"/>
      <c r="EB198" s="4"/>
      <c r="EC198" s="4"/>
      <c r="ED198" s="4"/>
      <c r="EE198" s="4"/>
      <c r="EF198" s="4"/>
      <c r="EG198" s="4">
        <f t="shared" ref="EG198:EV198" si="55">FP198</f>
        <v>0</v>
      </c>
      <c r="EH198" s="4">
        <f t="shared" si="55"/>
        <v>0</v>
      </c>
      <c r="EI198" s="4">
        <f t="shared" si="55"/>
        <v>0</v>
      </c>
      <c r="EJ198" s="4">
        <f t="shared" si="55"/>
        <v>0</v>
      </c>
      <c r="EK198" s="4">
        <f t="shared" si="55"/>
        <v>0</v>
      </c>
      <c r="EL198" s="4">
        <f t="shared" si="55"/>
        <v>0</v>
      </c>
      <c r="EM198" s="4">
        <f t="shared" si="55"/>
        <v>0</v>
      </c>
      <c r="EN198" s="4">
        <f t="shared" si="55"/>
        <v>0</v>
      </c>
      <c r="EO198" s="4">
        <f t="shared" si="55"/>
        <v>0</v>
      </c>
      <c r="EP198" s="4">
        <f t="shared" si="55"/>
        <v>0</v>
      </c>
      <c r="EQ198" s="4">
        <f t="shared" si="55"/>
        <v>0</v>
      </c>
      <c r="ER198" s="4">
        <f t="shared" si="55"/>
        <v>0</v>
      </c>
      <c r="ES198" s="4">
        <f t="shared" si="55"/>
        <v>0</v>
      </c>
      <c r="ET198" s="4">
        <f t="shared" si="55"/>
        <v>0</v>
      </c>
      <c r="EU198" s="4">
        <f t="shared" si="55"/>
        <v>0</v>
      </c>
      <c r="EV198" s="4">
        <f t="shared" si="55"/>
        <v>0</v>
      </c>
      <c r="EW198" s="4"/>
      <c r="EX198" s="4"/>
      <c r="EY198" s="4"/>
      <c r="EZ198" s="4"/>
      <c r="FA198" s="4"/>
      <c r="FB198" s="4"/>
      <c r="FC198" s="4"/>
      <c r="FD198" s="4"/>
      <c r="FE198" s="4"/>
      <c r="FF198" s="4"/>
      <c r="FG198" s="4"/>
      <c r="FH198" s="4"/>
      <c r="FI198" s="4"/>
      <c r="FJ198" s="4"/>
      <c r="FK198" s="4"/>
      <c r="FL198" s="4"/>
      <c r="FM198" s="4"/>
      <c r="FN198" s="4"/>
      <c r="FO198" s="4"/>
      <c r="FP198" s="4"/>
      <c r="FQ198" s="4"/>
      <c r="FR198" s="4"/>
      <c r="FS198" s="4"/>
      <c r="FT198" s="4"/>
      <c r="FU198" s="4"/>
      <c r="FV198" s="4"/>
      <c r="FW198" s="4"/>
      <c r="FX198" s="4"/>
      <c r="FY198" s="4"/>
      <c r="FZ198" s="4"/>
      <c r="GA198" s="4"/>
      <c r="GB198" s="4"/>
      <c r="GC198" s="4"/>
      <c r="GD198" s="4"/>
      <c r="GE198" s="4"/>
      <c r="GF198" s="4"/>
      <c r="GG198" s="4"/>
      <c r="GH198" s="4"/>
      <c r="GI198" s="4"/>
      <c r="GJ198" s="4"/>
      <c r="GK198" s="4"/>
      <c r="GL198" s="4"/>
      <c r="GM198" s="4"/>
      <c r="GN198" s="4"/>
      <c r="GO198" s="4"/>
      <c r="GP198" s="4"/>
      <c r="GQ198" s="4"/>
      <c r="GR198" s="4"/>
      <c r="GS198" s="4"/>
      <c r="GT198" s="4"/>
      <c r="GU198" s="4"/>
      <c r="GV198" s="4"/>
      <c r="GW198" s="4"/>
      <c r="GX198" s="4">
        <v>0</v>
      </c>
    </row>
    <row r="200" spans="1:206" x14ac:dyDescent="0.2">
      <c r="A200" s="8">
        <v>50</v>
      </c>
      <c r="B200" s="8">
        <v>0</v>
      </c>
      <c r="C200" s="8">
        <v>0</v>
      </c>
      <c r="D200" s="8">
        <v>1</v>
      </c>
      <c r="E200" s="8">
        <v>201</v>
      </c>
      <c r="F200" s="8">
        <f>ROUND(Source!O198,O200)</f>
        <v>0</v>
      </c>
      <c r="G200" s="8" t="s">
        <v>18</v>
      </c>
      <c r="H200" s="8" t="s">
        <v>19</v>
      </c>
      <c r="I200" s="8"/>
      <c r="J200" s="8"/>
      <c r="K200" s="8">
        <v>201</v>
      </c>
      <c r="L200" s="8">
        <v>1</v>
      </c>
      <c r="M200" s="8">
        <v>3</v>
      </c>
      <c r="N200" s="8" t="s">
        <v>3</v>
      </c>
      <c r="O200" s="8">
        <v>0</v>
      </c>
      <c r="P200" s="8">
        <f>ROUND(Source!DG198,O200)</f>
        <v>0</v>
      </c>
      <c r="Q200" s="8"/>
      <c r="R200" s="8"/>
      <c r="S200" s="8"/>
      <c r="T200" s="8"/>
      <c r="U200" s="8"/>
      <c r="V200" s="8"/>
      <c r="W200" s="8">
        <v>0</v>
      </c>
      <c r="X200" s="8">
        <v>1</v>
      </c>
      <c r="Y200" s="8">
        <v>0</v>
      </c>
      <c r="Z200" s="8">
        <v>0</v>
      </c>
      <c r="AA200" s="8">
        <v>1</v>
      </c>
      <c r="AB200" s="8">
        <v>0</v>
      </c>
    </row>
    <row r="201" spans="1:206" x14ac:dyDescent="0.2">
      <c r="A201" s="8">
        <v>50</v>
      </c>
      <c r="B201" s="8">
        <v>0</v>
      </c>
      <c r="C201" s="8">
        <v>0</v>
      </c>
      <c r="D201" s="8">
        <v>1</v>
      </c>
      <c r="E201" s="8">
        <v>202</v>
      </c>
      <c r="F201" s="8">
        <f>ROUND(Source!P198,O201)</f>
        <v>0</v>
      </c>
      <c r="G201" s="8" t="s">
        <v>20</v>
      </c>
      <c r="H201" s="8" t="s">
        <v>21</v>
      </c>
      <c r="I201" s="8"/>
      <c r="J201" s="8"/>
      <c r="K201" s="8">
        <v>202</v>
      </c>
      <c r="L201" s="8">
        <v>2</v>
      </c>
      <c r="M201" s="8">
        <v>3</v>
      </c>
      <c r="N201" s="8" t="s">
        <v>3</v>
      </c>
      <c r="O201" s="8">
        <v>0</v>
      </c>
      <c r="P201" s="8">
        <f>ROUND(Source!DH198,O201)</f>
        <v>0</v>
      </c>
      <c r="Q201" s="8"/>
      <c r="R201" s="8"/>
      <c r="S201" s="8"/>
      <c r="T201" s="8"/>
      <c r="U201" s="8"/>
      <c r="V201" s="8"/>
      <c r="W201" s="8">
        <v>0</v>
      </c>
      <c r="X201" s="8">
        <v>1</v>
      </c>
      <c r="Y201" s="8">
        <v>0</v>
      </c>
      <c r="Z201" s="8">
        <v>0</v>
      </c>
      <c r="AA201" s="8">
        <v>1</v>
      </c>
      <c r="AB201" s="8">
        <v>0</v>
      </c>
    </row>
    <row r="202" spans="1:206" x14ac:dyDescent="0.2">
      <c r="A202" s="8">
        <v>50</v>
      </c>
      <c r="B202" s="8">
        <v>0</v>
      </c>
      <c r="C202" s="8">
        <v>0</v>
      </c>
      <c r="D202" s="8">
        <v>1</v>
      </c>
      <c r="E202" s="8">
        <v>222</v>
      </c>
      <c r="F202" s="8">
        <f>ROUND(Source!AO198,O202)</f>
        <v>0</v>
      </c>
      <c r="G202" s="8" t="s">
        <v>22</v>
      </c>
      <c r="H202" s="8" t="s">
        <v>23</v>
      </c>
      <c r="I202" s="8"/>
      <c r="J202" s="8"/>
      <c r="K202" s="8">
        <v>222</v>
      </c>
      <c r="L202" s="8">
        <v>3</v>
      </c>
      <c r="M202" s="8">
        <v>3</v>
      </c>
      <c r="N202" s="8" t="s">
        <v>3</v>
      </c>
      <c r="O202" s="8">
        <v>0</v>
      </c>
      <c r="P202" s="8">
        <f>ROUND(Source!EG198,O202)</f>
        <v>0</v>
      </c>
      <c r="Q202" s="8"/>
      <c r="R202" s="8"/>
      <c r="S202" s="8"/>
      <c r="T202" s="8"/>
      <c r="U202" s="8"/>
      <c r="V202" s="8"/>
      <c r="W202" s="8">
        <v>0</v>
      </c>
      <c r="X202" s="8">
        <v>1</v>
      </c>
      <c r="Y202" s="8">
        <v>0</v>
      </c>
      <c r="Z202" s="8">
        <v>0</v>
      </c>
      <c r="AA202" s="8">
        <v>1</v>
      </c>
      <c r="AB202" s="8">
        <v>0</v>
      </c>
    </row>
    <row r="203" spans="1:206" x14ac:dyDescent="0.2">
      <c r="A203" s="8">
        <v>50</v>
      </c>
      <c r="B203" s="8">
        <v>0</v>
      </c>
      <c r="C203" s="8">
        <v>0</v>
      </c>
      <c r="D203" s="8">
        <v>1</v>
      </c>
      <c r="E203" s="8">
        <v>225</v>
      </c>
      <c r="F203" s="8">
        <f>ROUND(Source!AV198,O203)</f>
        <v>0</v>
      </c>
      <c r="G203" s="8" t="s">
        <v>24</v>
      </c>
      <c r="H203" s="8" t="s">
        <v>25</v>
      </c>
      <c r="I203" s="8"/>
      <c r="J203" s="8"/>
      <c r="K203" s="8">
        <v>225</v>
      </c>
      <c r="L203" s="8">
        <v>4</v>
      </c>
      <c r="M203" s="8">
        <v>3</v>
      </c>
      <c r="N203" s="8" t="s">
        <v>3</v>
      </c>
      <c r="O203" s="8">
        <v>0</v>
      </c>
      <c r="P203" s="8">
        <f>ROUND(Source!EN198,O203)</f>
        <v>0</v>
      </c>
      <c r="Q203" s="8"/>
      <c r="R203" s="8"/>
      <c r="S203" s="8"/>
      <c r="T203" s="8"/>
      <c r="U203" s="8"/>
      <c r="V203" s="8"/>
      <c r="W203" s="8">
        <v>0</v>
      </c>
      <c r="X203" s="8">
        <v>1</v>
      </c>
      <c r="Y203" s="8">
        <v>0</v>
      </c>
      <c r="Z203" s="8">
        <v>0</v>
      </c>
      <c r="AA203" s="8">
        <v>1</v>
      </c>
      <c r="AB203" s="8">
        <v>0</v>
      </c>
    </row>
    <row r="204" spans="1:206" x14ac:dyDescent="0.2">
      <c r="A204" s="8">
        <v>50</v>
      </c>
      <c r="B204" s="8">
        <v>0</v>
      </c>
      <c r="C204" s="8">
        <v>0</v>
      </c>
      <c r="D204" s="8">
        <v>1</v>
      </c>
      <c r="E204" s="8">
        <v>226</v>
      </c>
      <c r="F204" s="8">
        <f>ROUND(Source!AW198,O204)</f>
        <v>0</v>
      </c>
      <c r="G204" s="8" t="s">
        <v>26</v>
      </c>
      <c r="H204" s="8" t="s">
        <v>27</v>
      </c>
      <c r="I204" s="8"/>
      <c r="J204" s="8"/>
      <c r="K204" s="8">
        <v>226</v>
      </c>
      <c r="L204" s="8">
        <v>5</v>
      </c>
      <c r="M204" s="8">
        <v>3</v>
      </c>
      <c r="N204" s="8" t="s">
        <v>3</v>
      </c>
      <c r="O204" s="8">
        <v>0</v>
      </c>
      <c r="P204" s="8">
        <f>ROUND(Source!EO198,O204)</f>
        <v>0</v>
      </c>
      <c r="Q204" s="8"/>
      <c r="R204" s="8"/>
      <c r="S204" s="8"/>
      <c r="T204" s="8"/>
      <c r="U204" s="8"/>
      <c r="V204" s="8"/>
      <c r="W204" s="8">
        <v>0</v>
      </c>
      <c r="X204" s="8">
        <v>1</v>
      </c>
      <c r="Y204" s="8">
        <v>0</v>
      </c>
      <c r="Z204" s="8">
        <v>0</v>
      </c>
      <c r="AA204" s="8">
        <v>1</v>
      </c>
      <c r="AB204" s="8">
        <v>0</v>
      </c>
    </row>
    <row r="205" spans="1:206" x14ac:dyDescent="0.2">
      <c r="A205" s="8">
        <v>50</v>
      </c>
      <c r="B205" s="8">
        <v>0</v>
      </c>
      <c r="C205" s="8">
        <v>0</v>
      </c>
      <c r="D205" s="8">
        <v>1</v>
      </c>
      <c r="E205" s="8">
        <v>227</v>
      </c>
      <c r="F205" s="8">
        <f>ROUND(Source!AX198,O205)</f>
        <v>0</v>
      </c>
      <c r="G205" s="8" t="s">
        <v>28</v>
      </c>
      <c r="H205" s="8" t="s">
        <v>29</v>
      </c>
      <c r="I205" s="8"/>
      <c r="J205" s="8"/>
      <c r="K205" s="8">
        <v>227</v>
      </c>
      <c r="L205" s="8">
        <v>6</v>
      </c>
      <c r="M205" s="8">
        <v>3</v>
      </c>
      <c r="N205" s="8" t="s">
        <v>3</v>
      </c>
      <c r="O205" s="8">
        <v>0</v>
      </c>
      <c r="P205" s="8">
        <f>ROUND(Source!EP198,O205)</f>
        <v>0</v>
      </c>
      <c r="Q205" s="8"/>
      <c r="R205" s="8"/>
      <c r="S205" s="8"/>
      <c r="T205" s="8"/>
      <c r="U205" s="8"/>
      <c r="V205" s="8"/>
      <c r="W205" s="8">
        <v>0</v>
      </c>
      <c r="X205" s="8">
        <v>1</v>
      </c>
      <c r="Y205" s="8">
        <v>0</v>
      </c>
      <c r="Z205" s="8">
        <v>0</v>
      </c>
      <c r="AA205" s="8">
        <v>1</v>
      </c>
      <c r="AB205" s="8">
        <v>0</v>
      </c>
    </row>
    <row r="206" spans="1:206" x14ac:dyDescent="0.2">
      <c r="A206" s="8">
        <v>50</v>
      </c>
      <c r="B206" s="8">
        <v>0</v>
      </c>
      <c r="C206" s="8">
        <v>0</v>
      </c>
      <c r="D206" s="8">
        <v>1</v>
      </c>
      <c r="E206" s="8">
        <v>228</v>
      </c>
      <c r="F206" s="8">
        <f>ROUND(Source!AY198,O206)</f>
        <v>0</v>
      </c>
      <c r="G206" s="8" t="s">
        <v>30</v>
      </c>
      <c r="H206" s="8" t="s">
        <v>31</v>
      </c>
      <c r="I206" s="8"/>
      <c r="J206" s="8"/>
      <c r="K206" s="8">
        <v>228</v>
      </c>
      <c r="L206" s="8">
        <v>7</v>
      </c>
      <c r="M206" s="8">
        <v>3</v>
      </c>
      <c r="N206" s="8" t="s">
        <v>3</v>
      </c>
      <c r="O206" s="8">
        <v>0</v>
      </c>
      <c r="P206" s="8">
        <f>ROUND(Source!EQ198,O206)</f>
        <v>0</v>
      </c>
      <c r="Q206" s="8"/>
      <c r="R206" s="8"/>
      <c r="S206" s="8"/>
      <c r="T206" s="8"/>
      <c r="U206" s="8"/>
      <c r="V206" s="8"/>
      <c r="W206" s="8">
        <v>0</v>
      </c>
      <c r="X206" s="8">
        <v>1</v>
      </c>
      <c r="Y206" s="8">
        <v>0</v>
      </c>
      <c r="Z206" s="8">
        <v>0</v>
      </c>
      <c r="AA206" s="8">
        <v>1</v>
      </c>
      <c r="AB206" s="8">
        <v>0</v>
      </c>
    </row>
    <row r="207" spans="1:206" x14ac:dyDescent="0.2">
      <c r="A207" s="8">
        <v>50</v>
      </c>
      <c r="B207" s="8">
        <v>0</v>
      </c>
      <c r="C207" s="8">
        <v>0</v>
      </c>
      <c r="D207" s="8">
        <v>1</v>
      </c>
      <c r="E207" s="8">
        <v>216</v>
      </c>
      <c r="F207" s="8">
        <f>ROUND(Source!AP198,O207)</f>
        <v>0</v>
      </c>
      <c r="G207" s="8" t="s">
        <v>32</v>
      </c>
      <c r="H207" s="8" t="s">
        <v>33</v>
      </c>
      <c r="I207" s="8"/>
      <c r="J207" s="8"/>
      <c r="K207" s="8">
        <v>216</v>
      </c>
      <c r="L207" s="8">
        <v>8</v>
      </c>
      <c r="M207" s="8">
        <v>3</v>
      </c>
      <c r="N207" s="8" t="s">
        <v>3</v>
      </c>
      <c r="O207" s="8">
        <v>0</v>
      </c>
      <c r="P207" s="8">
        <f>ROUND(Source!EH198,O207)</f>
        <v>0</v>
      </c>
      <c r="Q207" s="8"/>
      <c r="R207" s="8"/>
      <c r="S207" s="8"/>
      <c r="T207" s="8"/>
      <c r="U207" s="8"/>
      <c r="V207" s="8"/>
      <c r="W207" s="8">
        <v>0</v>
      </c>
      <c r="X207" s="8">
        <v>1</v>
      </c>
      <c r="Y207" s="8">
        <v>0</v>
      </c>
      <c r="Z207" s="8">
        <v>0</v>
      </c>
      <c r="AA207" s="8">
        <v>1</v>
      </c>
      <c r="AB207" s="8">
        <v>0</v>
      </c>
    </row>
    <row r="208" spans="1:206" x14ac:dyDescent="0.2">
      <c r="A208" s="8">
        <v>50</v>
      </c>
      <c r="B208" s="8">
        <v>0</v>
      </c>
      <c r="C208" s="8">
        <v>0</v>
      </c>
      <c r="D208" s="8">
        <v>1</v>
      </c>
      <c r="E208" s="8">
        <v>223</v>
      </c>
      <c r="F208" s="8">
        <f>ROUND(Source!AQ198,O208)</f>
        <v>0</v>
      </c>
      <c r="G208" s="8" t="s">
        <v>34</v>
      </c>
      <c r="H208" s="8" t="s">
        <v>35</v>
      </c>
      <c r="I208" s="8"/>
      <c r="J208" s="8"/>
      <c r="K208" s="8">
        <v>223</v>
      </c>
      <c r="L208" s="8">
        <v>9</v>
      </c>
      <c r="M208" s="8">
        <v>3</v>
      </c>
      <c r="N208" s="8" t="s">
        <v>3</v>
      </c>
      <c r="O208" s="8">
        <v>0</v>
      </c>
      <c r="P208" s="8">
        <f>ROUND(Source!EI198,O208)</f>
        <v>0</v>
      </c>
      <c r="Q208" s="8"/>
      <c r="R208" s="8"/>
      <c r="S208" s="8"/>
      <c r="T208" s="8"/>
      <c r="U208" s="8"/>
      <c r="V208" s="8"/>
      <c r="W208" s="8">
        <v>0</v>
      </c>
      <c r="X208" s="8">
        <v>1</v>
      </c>
      <c r="Y208" s="8">
        <v>0</v>
      </c>
      <c r="Z208" s="8">
        <v>0</v>
      </c>
      <c r="AA208" s="8">
        <v>1</v>
      </c>
      <c r="AB208" s="8">
        <v>0</v>
      </c>
    </row>
    <row r="209" spans="1:28" x14ac:dyDescent="0.2">
      <c r="A209" s="8">
        <v>50</v>
      </c>
      <c r="B209" s="8">
        <v>0</v>
      </c>
      <c r="C209" s="8">
        <v>0</v>
      </c>
      <c r="D209" s="8">
        <v>1</v>
      </c>
      <c r="E209" s="8">
        <v>229</v>
      </c>
      <c r="F209" s="8">
        <f>ROUND(Source!AZ198,O209)</f>
        <v>0</v>
      </c>
      <c r="G209" s="8" t="s">
        <v>36</v>
      </c>
      <c r="H209" s="8" t="s">
        <v>37</v>
      </c>
      <c r="I209" s="8"/>
      <c r="J209" s="8"/>
      <c r="K209" s="8">
        <v>229</v>
      </c>
      <c r="L209" s="8">
        <v>10</v>
      </c>
      <c r="M209" s="8">
        <v>3</v>
      </c>
      <c r="N209" s="8" t="s">
        <v>3</v>
      </c>
      <c r="O209" s="8">
        <v>0</v>
      </c>
      <c r="P209" s="8">
        <f>ROUND(Source!ER198,O209)</f>
        <v>0</v>
      </c>
      <c r="Q209" s="8"/>
      <c r="R209" s="8"/>
      <c r="S209" s="8"/>
      <c r="T209" s="8"/>
      <c r="U209" s="8"/>
      <c r="V209" s="8"/>
      <c r="W209" s="8">
        <v>0</v>
      </c>
      <c r="X209" s="8">
        <v>1</v>
      </c>
      <c r="Y209" s="8">
        <v>0</v>
      </c>
      <c r="Z209" s="8">
        <v>0</v>
      </c>
      <c r="AA209" s="8">
        <v>1</v>
      </c>
      <c r="AB209" s="8">
        <v>0</v>
      </c>
    </row>
    <row r="210" spans="1:28" x14ac:dyDescent="0.2">
      <c r="A210" s="8">
        <v>50</v>
      </c>
      <c r="B210" s="8">
        <v>0</v>
      </c>
      <c r="C210" s="8">
        <v>0</v>
      </c>
      <c r="D210" s="8">
        <v>1</v>
      </c>
      <c r="E210" s="8">
        <v>203</v>
      </c>
      <c r="F210" s="8">
        <f>ROUND(Source!Q198,O210)</f>
        <v>0</v>
      </c>
      <c r="G210" s="8" t="s">
        <v>38</v>
      </c>
      <c r="H210" s="8" t="s">
        <v>39</v>
      </c>
      <c r="I210" s="8"/>
      <c r="J210" s="8"/>
      <c r="K210" s="8">
        <v>203</v>
      </c>
      <c r="L210" s="8">
        <v>11</v>
      </c>
      <c r="M210" s="8">
        <v>3</v>
      </c>
      <c r="N210" s="8" t="s">
        <v>3</v>
      </c>
      <c r="O210" s="8">
        <v>0</v>
      </c>
      <c r="P210" s="8">
        <f>ROUND(Source!DI198,O210)</f>
        <v>0</v>
      </c>
      <c r="Q210" s="8"/>
      <c r="R210" s="8"/>
      <c r="S210" s="8"/>
      <c r="T210" s="8"/>
      <c r="U210" s="8"/>
      <c r="V210" s="8"/>
      <c r="W210" s="8">
        <v>0</v>
      </c>
      <c r="X210" s="8">
        <v>1</v>
      </c>
      <c r="Y210" s="8">
        <v>0</v>
      </c>
      <c r="Z210" s="8">
        <v>0</v>
      </c>
      <c r="AA210" s="8">
        <v>1</v>
      </c>
      <c r="AB210" s="8">
        <v>0</v>
      </c>
    </row>
    <row r="211" spans="1:28" x14ac:dyDescent="0.2">
      <c r="A211" s="8">
        <v>50</v>
      </c>
      <c r="B211" s="8">
        <v>0</v>
      </c>
      <c r="C211" s="8">
        <v>0</v>
      </c>
      <c r="D211" s="8">
        <v>1</v>
      </c>
      <c r="E211" s="8">
        <v>231</v>
      </c>
      <c r="F211" s="8">
        <f>ROUND(Source!BB198,O211)</f>
        <v>0</v>
      </c>
      <c r="G211" s="8" t="s">
        <v>40</v>
      </c>
      <c r="H211" s="8" t="s">
        <v>41</v>
      </c>
      <c r="I211" s="8"/>
      <c r="J211" s="8"/>
      <c r="K211" s="8">
        <v>231</v>
      </c>
      <c r="L211" s="8">
        <v>12</v>
      </c>
      <c r="M211" s="8">
        <v>3</v>
      </c>
      <c r="N211" s="8" t="s">
        <v>3</v>
      </c>
      <c r="O211" s="8">
        <v>0</v>
      </c>
      <c r="P211" s="8">
        <f>ROUND(Source!ET198,O211)</f>
        <v>0</v>
      </c>
      <c r="Q211" s="8"/>
      <c r="R211" s="8"/>
      <c r="S211" s="8"/>
      <c r="T211" s="8"/>
      <c r="U211" s="8"/>
      <c r="V211" s="8"/>
      <c r="W211" s="8">
        <v>0</v>
      </c>
      <c r="X211" s="8">
        <v>1</v>
      </c>
      <c r="Y211" s="8">
        <v>0</v>
      </c>
      <c r="Z211" s="8">
        <v>0</v>
      </c>
      <c r="AA211" s="8">
        <v>1</v>
      </c>
      <c r="AB211" s="8">
        <v>0</v>
      </c>
    </row>
    <row r="212" spans="1:28" x14ac:dyDescent="0.2">
      <c r="A212" s="8">
        <v>50</v>
      </c>
      <c r="B212" s="8">
        <v>0</v>
      </c>
      <c r="C212" s="8">
        <v>0</v>
      </c>
      <c r="D212" s="8">
        <v>1</v>
      </c>
      <c r="E212" s="8">
        <v>204</v>
      </c>
      <c r="F212" s="8">
        <f>ROUND(Source!R198,O212)</f>
        <v>0</v>
      </c>
      <c r="G212" s="8" t="s">
        <v>42</v>
      </c>
      <c r="H212" s="8" t="s">
        <v>43</v>
      </c>
      <c r="I212" s="8"/>
      <c r="J212" s="8"/>
      <c r="K212" s="8">
        <v>204</v>
      </c>
      <c r="L212" s="8">
        <v>13</v>
      </c>
      <c r="M212" s="8">
        <v>3</v>
      </c>
      <c r="N212" s="8" t="s">
        <v>3</v>
      </c>
      <c r="O212" s="8">
        <v>0</v>
      </c>
      <c r="P212" s="8">
        <f>ROUND(Source!DJ198,O212)</f>
        <v>0</v>
      </c>
      <c r="Q212" s="8"/>
      <c r="R212" s="8"/>
      <c r="S212" s="8"/>
      <c r="T212" s="8"/>
      <c r="U212" s="8"/>
      <c r="V212" s="8"/>
      <c r="W212" s="8">
        <v>0</v>
      </c>
      <c r="X212" s="8">
        <v>1</v>
      </c>
      <c r="Y212" s="8">
        <v>0</v>
      </c>
      <c r="Z212" s="8">
        <v>0</v>
      </c>
      <c r="AA212" s="8">
        <v>1</v>
      </c>
      <c r="AB212" s="8">
        <v>0</v>
      </c>
    </row>
    <row r="213" spans="1:28" x14ac:dyDescent="0.2">
      <c r="A213" s="8">
        <v>50</v>
      </c>
      <c r="B213" s="8">
        <v>0</v>
      </c>
      <c r="C213" s="8">
        <v>0</v>
      </c>
      <c r="D213" s="8">
        <v>1</v>
      </c>
      <c r="E213" s="8">
        <v>205</v>
      </c>
      <c r="F213" s="8">
        <f>ROUND(Source!S198,O213)</f>
        <v>0</v>
      </c>
      <c r="G213" s="8" t="s">
        <v>44</v>
      </c>
      <c r="H213" s="8" t="s">
        <v>45</v>
      </c>
      <c r="I213" s="8"/>
      <c r="J213" s="8"/>
      <c r="K213" s="8">
        <v>205</v>
      </c>
      <c r="L213" s="8">
        <v>14</v>
      </c>
      <c r="M213" s="8">
        <v>3</v>
      </c>
      <c r="N213" s="8" t="s">
        <v>3</v>
      </c>
      <c r="O213" s="8">
        <v>0</v>
      </c>
      <c r="P213" s="8">
        <f>ROUND(Source!DK198,O213)</f>
        <v>0</v>
      </c>
      <c r="Q213" s="8"/>
      <c r="R213" s="8"/>
      <c r="S213" s="8"/>
      <c r="T213" s="8"/>
      <c r="U213" s="8"/>
      <c r="V213" s="8"/>
      <c r="W213" s="8">
        <v>0</v>
      </c>
      <c r="X213" s="8">
        <v>1</v>
      </c>
      <c r="Y213" s="8">
        <v>0</v>
      </c>
      <c r="Z213" s="8">
        <v>0</v>
      </c>
      <c r="AA213" s="8">
        <v>1</v>
      </c>
      <c r="AB213" s="8">
        <v>0</v>
      </c>
    </row>
    <row r="214" spans="1:28" x14ac:dyDescent="0.2">
      <c r="A214" s="8">
        <v>50</v>
      </c>
      <c r="B214" s="8">
        <v>0</v>
      </c>
      <c r="C214" s="8">
        <v>0</v>
      </c>
      <c r="D214" s="8">
        <v>1</v>
      </c>
      <c r="E214" s="8">
        <v>232</v>
      </c>
      <c r="F214" s="8">
        <f>ROUND(Source!BC198,O214)</f>
        <v>0</v>
      </c>
      <c r="G214" s="8" t="s">
        <v>46</v>
      </c>
      <c r="H214" s="8" t="s">
        <v>47</v>
      </c>
      <c r="I214" s="8"/>
      <c r="J214" s="8"/>
      <c r="K214" s="8">
        <v>232</v>
      </c>
      <c r="L214" s="8">
        <v>15</v>
      </c>
      <c r="M214" s="8">
        <v>3</v>
      </c>
      <c r="N214" s="8" t="s">
        <v>3</v>
      </c>
      <c r="O214" s="8">
        <v>0</v>
      </c>
      <c r="P214" s="8">
        <f>ROUND(Source!EU198,O214)</f>
        <v>0</v>
      </c>
      <c r="Q214" s="8"/>
      <c r="R214" s="8"/>
      <c r="S214" s="8"/>
      <c r="T214" s="8"/>
      <c r="U214" s="8"/>
      <c r="V214" s="8"/>
      <c r="W214" s="8">
        <v>0</v>
      </c>
      <c r="X214" s="8">
        <v>1</v>
      </c>
      <c r="Y214" s="8">
        <v>0</v>
      </c>
      <c r="Z214" s="8">
        <v>0</v>
      </c>
      <c r="AA214" s="8">
        <v>1</v>
      </c>
      <c r="AB214" s="8">
        <v>0</v>
      </c>
    </row>
    <row r="215" spans="1:28" x14ac:dyDescent="0.2">
      <c r="A215" s="8">
        <v>50</v>
      </c>
      <c r="B215" s="8">
        <v>0</v>
      </c>
      <c r="C215" s="8">
        <v>0</v>
      </c>
      <c r="D215" s="8">
        <v>1</v>
      </c>
      <c r="E215" s="8">
        <v>214</v>
      </c>
      <c r="F215" s="8">
        <f>ROUND(Source!AS198,O215)</f>
        <v>0</v>
      </c>
      <c r="G215" s="8" t="s">
        <v>48</v>
      </c>
      <c r="H215" s="8" t="s">
        <v>49</v>
      </c>
      <c r="I215" s="8"/>
      <c r="J215" s="8"/>
      <c r="K215" s="8">
        <v>214</v>
      </c>
      <c r="L215" s="8">
        <v>16</v>
      </c>
      <c r="M215" s="8">
        <v>3</v>
      </c>
      <c r="N215" s="8" t="s">
        <v>3</v>
      </c>
      <c r="O215" s="8">
        <v>0</v>
      </c>
      <c r="P215" s="8">
        <f>ROUND(Source!EK198,O215)</f>
        <v>0</v>
      </c>
      <c r="Q215" s="8"/>
      <c r="R215" s="8"/>
      <c r="S215" s="8"/>
      <c r="T215" s="8"/>
      <c r="U215" s="8"/>
      <c r="V215" s="8"/>
      <c r="W215" s="8">
        <v>0</v>
      </c>
      <c r="X215" s="8">
        <v>1</v>
      </c>
      <c r="Y215" s="8">
        <v>0</v>
      </c>
      <c r="Z215" s="8">
        <v>0</v>
      </c>
      <c r="AA215" s="8">
        <v>1</v>
      </c>
      <c r="AB215" s="8">
        <v>0</v>
      </c>
    </row>
    <row r="216" spans="1:28" x14ac:dyDescent="0.2">
      <c r="A216" s="8">
        <v>50</v>
      </c>
      <c r="B216" s="8">
        <v>0</v>
      </c>
      <c r="C216" s="8">
        <v>0</v>
      </c>
      <c r="D216" s="8">
        <v>1</v>
      </c>
      <c r="E216" s="8">
        <v>215</v>
      </c>
      <c r="F216" s="8">
        <f>ROUND(Source!AT198,O216)</f>
        <v>0</v>
      </c>
      <c r="G216" s="8" t="s">
        <v>50</v>
      </c>
      <c r="H216" s="8" t="s">
        <v>51</v>
      </c>
      <c r="I216" s="8"/>
      <c r="J216" s="8"/>
      <c r="K216" s="8">
        <v>215</v>
      </c>
      <c r="L216" s="8">
        <v>17</v>
      </c>
      <c r="M216" s="8">
        <v>3</v>
      </c>
      <c r="N216" s="8" t="s">
        <v>3</v>
      </c>
      <c r="O216" s="8">
        <v>0</v>
      </c>
      <c r="P216" s="8">
        <f>ROUND(Source!EL198,O216)</f>
        <v>0</v>
      </c>
      <c r="Q216" s="8"/>
      <c r="R216" s="8"/>
      <c r="S216" s="8"/>
      <c r="T216" s="8"/>
      <c r="U216" s="8"/>
      <c r="V216" s="8"/>
      <c r="W216" s="8">
        <v>0</v>
      </c>
      <c r="X216" s="8">
        <v>1</v>
      </c>
      <c r="Y216" s="8">
        <v>0</v>
      </c>
      <c r="Z216" s="8">
        <v>0</v>
      </c>
      <c r="AA216" s="8">
        <v>1</v>
      </c>
      <c r="AB216" s="8">
        <v>0</v>
      </c>
    </row>
    <row r="217" spans="1:28" x14ac:dyDescent="0.2">
      <c r="A217" s="8">
        <v>50</v>
      </c>
      <c r="B217" s="8">
        <v>0</v>
      </c>
      <c r="C217" s="8">
        <v>0</v>
      </c>
      <c r="D217" s="8">
        <v>1</v>
      </c>
      <c r="E217" s="8">
        <v>217</v>
      </c>
      <c r="F217" s="8">
        <f>ROUND(Source!AU198,O217)</f>
        <v>0</v>
      </c>
      <c r="G217" s="8" t="s">
        <v>52</v>
      </c>
      <c r="H217" s="8" t="s">
        <v>53</v>
      </c>
      <c r="I217" s="8"/>
      <c r="J217" s="8"/>
      <c r="K217" s="8">
        <v>217</v>
      </c>
      <c r="L217" s="8">
        <v>18</v>
      </c>
      <c r="M217" s="8">
        <v>3</v>
      </c>
      <c r="N217" s="8" t="s">
        <v>3</v>
      </c>
      <c r="O217" s="8">
        <v>0</v>
      </c>
      <c r="P217" s="8">
        <f>ROUND(Source!EM198,O217)</f>
        <v>0</v>
      </c>
      <c r="Q217" s="8"/>
      <c r="R217" s="8"/>
      <c r="S217" s="8"/>
      <c r="T217" s="8"/>
      <c r="U217" s="8"/>
      <c r="V217" s="8"/>
      <c r="W217" s="8">
        <v>0</v>
      </c>
      <c r="X217" s="8">
        <v>1</v>
      </c>
      <c r="Y217" s="8">
        <v>0</v>
      </c>
      <c r="Z217" s="8">
        <v>0</v>
      </c>
      <c r="AA217" s="8">
        <v>1</v>
      </c>
      <c r="AB217" s="8">
        <v>0</v>
      </c>
    </row>
    <row r="218" spans="1:28" x14ac:dyDescent="0.2">
      <c r="A218" s="8">
        <v>50</v>
      </c>
      <c r="B218" s="8">
        <v>0</v>
      </c>
      <c r="C218" s="8">
        <v>0</v>
      </c>
      <c r="D218" s="8">
        <v>1</v>
      </c>
      <c r="E218" s="8">
        <v>230</v>
      </c>
      <c r="F218" s="8">
        <f>ROUND(Source!BA198,O218)</f>
        <v>0</v>
      </c>
      <c r="G218" s="8" t="s">
        <v>54</v>
      </c>
      <c r="H218" s="8" t="s">
        <v>55</v>
      </c>
      <c r="I218" s="8"/>
      <c r="J218" s="8"/>
      <c r="K218" s="8">
        <v>230</v>
      </c>
      <c r="L218" s="8">
        <v>19</v>
      </c>
      <c r="M218" s="8">
        <v>3</v>
      </c>
      <c r="N218" s="8" t="s">
        <v>3</v>
      </c>
      <c r="O218" s="8">
        <v>0</v>
      </c>
      <c r="P218" s="8">
        <f>ROUND(Source!ES198,O218)</f>
        <v>0</v>
      </c>
      <c r="Q218" s="8"/>
      <c r="R218" s="8"/>
      <c r="S218" s="8"/>
      <c r="T218" s="8"/>
      <c r="U218" s="8"/>
      <c r="V218" s="8"/>
      <c r="W218" s="8">
        <v>0</v>
      </c>
      <c r="X218" s="8">
        <v>1</v>
      </c>
      <c r="Y218" s="8">
        <v>0</v>
      </c>
      <c r="Z218" s="8">
        <v>0</v>
      </c>
      <c r="AA218" s="8">
        <v>1</v>
      </c>
      <c r="AB218" s="8">
        <v>0</v>
      </c>
    </row>
    <row r="219" spans="1:28" x14ac:dyDescent="0.2">
      <c r="A219" s="8">
        <v>50</v>
      </c>
      <c r="B219" s="8">
        <v>0</v>
      </c>
      <c r="C219" s="8">
        <v>0</v>
      </c>
      <c r="D219" s="8">
        <v>1</v>
      </c>
      <c r="E219" s="8">
        <v>206</v>
      </c>
      <c r="F219" s="8">
        <f>ROUND(Source!T198,O219)</f>
        <v>0</v>
      </c>
      <c r="G219" s="8" t="s">
        <v>56</v>
      </c>
      <c r="H219" s="8" t="s">
        <v>57</v>
      </c>
      <c r="I219" s="8"/>
      <c r="J219" s="8"/>
      <c r="K219" s="8">
        <v>206</v>
      </c>
      <c r="L219" s="8">
        <v>20</v>
      </c>
      <c r="M219" s="8">
        <v>3</v>
      </c>
      <c r="N219" s="8" t="s">
        <v>3</v>
      </c>
      <c r="O219" s="8">
        <v>0</v>
      </c>
      <c r="P219" s="8">
        <f>ROUND(Source!DL198,O219)</f>
        <v>0</v>
      </c>
      <c r="Q219" s="8"/>
      <c r="R219" s="8"/>
      <c r="S219" s="8"/>
      <c r="T219" s="8"/>
      <c r="U219" s="8"/>
      <c r="V219" s="8"/>
      <c r="W219" s="8">
        <v>0</v>
      </c>
      <c r="X219" s="8">
        <v>1</v>
      </c>
      <c r="Y219" s="8">
        <v>0</v>
      </c>
      <c r="Z219" s="8">
        <v>0</v>
      </c>
      <c r="AA219" s="8">
        <v>1</v>
      </c>
      <c r="AB219" s="8">
        <v>0</v>
      </c>
    </row>
    <row r="220" spans="1:28" x14ac:dyDescent="0.2">
      <c r="A220" s="8">
        <v>50</v>
      </c>
      <c r="B220" s="8">
        <v>0</v>
      </c>
      <c r="C220" s="8">
        <v>0</v>
      </c>
      <c r="D220" s="8">
        <v>1</v>
      </c>
      <c r="E220" s="8">
        <v>207</v>
      </c>
      <c r="F220" s="8">
        <f>ROUND(Source!U198,O220)</f>
        <v>0</v>
      </c>
      <c r="G220" s="8" t="s">
        <v>58</v>
      </c>
      <c r="H220" s="8" t="s">
        <v>59</v>
      </c>
      <c r="I220" s="8"/>
      <c r="J220" s="8"/>
      <c r="K220" s="8">
        <v>207</v>
      </c>
      <c r="L220" s="8">
        <v>21</v>
      </c>
      <c r="M220" s="8">
        <v>3</v>
      </c>
      <c r="N220" s="8" t="s">
        <v>3</v>
      </c>
      <c r="O220" s="8">
        <v>7</v>
      </c>
      <c r="P220" s="8">
        <f>ROUND(Source!DM198,O220)</f>
        <v>0</v>
      </c>
      <c r="Q220" s="8"/>
      <c r="R220" s="8"/>
      <c r="S220" s="8"/>
      <c r="T220" s="8"/>
      <c r="U220" s="8"/>
      <c r="V220" s="8"/>
      <c r="W220" s="8">
        <v>0</v>
      </c>
      <c r="X220" s="8">
        <v>1</v>
      </c>
      <c r="Y220" s="8">
        <v>0</v>
      </c>
      <c r="Z220" s="8">
        <v>0</v>
      </c>
      <c r="AA220" s="8">
        <v>1</v>
      </c>
      <c r="AB220" s="8">
        <v>0</v>
      </c>
    </row>
    <row r="221" spans="1:28" x14ac:dyDescent="0.2">
      <c r="A221" s="8">
        <v>50</v>
      </c>
      <c r="B221" s="8">
        <v>0</v>
      </c>
      <c r="C221" s="8">
        <v>0</v>
      </c>
      <c r="D221" s="8">
        <v>1</v>
      </c>
      <c r="E221" s="8">
        <v>208</v>
      </c>
      <c r="F221" s="8">
        <f>ROUND(Source!V198,O221)</f>
        <v>0</v>
      </c>
      <c r="G221" s="8" t="s">
        <v>60</v>
      </c>
      <c r="H221" s="8" t="s">
        <v>61</v>
      </c>
      <c r="I221" s="8"/>
      <c r="J221" s="8"/>
      <c r="K221" s="8">
        <v>208</v>
      </c>
      <c r="L221" s="8">
        <v>22</v>
      </c>
      <c r="M221" s="8">
        <v>3</v>
      </c>
      <c r="N221" s="8" t="s">
        <v>3</v>
      </c>
      <c r="O221" s="8">
        <v>7</v>
      </c>
      <c r="P221" s="8">
        <f>ROUND(Source!DN198,O221)</f>
        <v>0</v>
      </c>
      <c r="Q221" s="8"/>
      <c r="R221" s="8"/>
      <c r="S221" s="8"/>
      <c r="T221" s="8"/>
      <c r="U221" s="8"/>
      <c r="V221" s="8"/>
      <c r="W221" s="8">
        <v>0</v>
      </c>
      <c r="X221" s="8">
        <v>1</v>
      </c>
      <c r="Y221" s="8">
        <v>0</v>
      </c>
      <c r="Z221" s="8">
        <v>0</v>
      </c>
      <c r="AA221" s="8">
        <v>1</v>
      </c>
      <c r="AB221" s="8">
        <v>0</v>
      </c>
    </row>
    <row r="222" spans="1:28" x14ac:dyDescent="0.2">
      <c r="A222" s="8">
        <v>50</v>
      </c>
      <c r="B222" s="8">
        <v>0</v>
      </c>
      <c r="C222" s="8">
        <v>0</v>
      </c>
      <c r="D222" s="8">
        <v>1</v>
      </c>
      <c r="E222" s="8">
        <v>209</v>
      </c>
      <c r="F222" s="8">
        <f>ROUND(Source!W198,O222)</f>
        <v>0</v>
      </c>
      <c r="G222" s="8" t="s">
        <v>62</v>
      </c>
      <c r="H222" s="8" t="s">
        <v>63</v>
      </c>
      <c r="I222" s="8"/>
      <c r="J222" s="8"/>
      <c r="K222" s="8">
        <v>209</v>
      </c>
      <c r="L222" s="8">
        <v>23</v>
      </c>
      <c r="M222" s="8">
        <v>3</v>
      </c>
      <c r="N222" s="8" t="s">
        <v>3</v>
      </c>
      <c r="O222" s="8">
        <v>0</v>
      </c>
      <c r="P222" s="8">
        <f>ROUND(Source!DO198,O222)</f>
        <v>0</v>
      </c>
      <c r="Q222" s="8"/>
      <c r="R222" s="8"/>
      <c r="S222" s="8"/>
      <c r="T222" s="8"/>
      <c r="U222" s="8"/>
      <c r="V222" s="8"/>
      <c r="W222" s="8">
        <v>0</v>
      </c>
      <c r="X222" s="8">
        <v>1</v>
      </c>
      <c r="Y222" s="8">
        <v>0</v>
      </c>
      <c r="Z222" s="8">
        <v>0</v>
      </c>
      <c r="AA222" s="8">
        <v>1</v>
      </c>
      <c r="AB222" s="8">
        <v>0</v>
      </c>
    </row>
    <row r="223" spans="1:28" x14ac:dyDescent="0.2">
      <c r="A223" s="8">
        <v>50</v>
      </c>
      <c r="B223" s="8">
        <v>0</v>
      </c>
      <c r="C223" s="8">
        <v>0</v>
      </c>
      <c r="D223" s="8">
        <v>1</v>
      </c>
      <c r="E223" s="8">
        <v>233</v>
      </c>
      <c r="F223" s="8">
        <f>ROUND(Source!BD198,O223)</f>
        <v>0</v>
      </c>
      <c r="G223" s="8" t="s">
        <v>64</v>
      </c>
      <c r="H223" s="8" t="s">
        <v>65</v>
      </c>
      <c r="I223" s="8"/>
      <c r="J223" s="8"/>
      <c r="K223" s="8">
        <v>233</v>
      </c>
      <c r="L223" s="8">
        <v>24</v>
      </c>
      <c r="M223" s="8">
        <v>3</v>
      </c>
      <c r="N223" s="8" t="s">
        <v>3</v>
      </c>
      <c r="O223" s="8">
        <v>0</v>
      </c>
      <c r="P223" s="8">
        <f>ROUND(Source!EV198,O223)</f>
        <v>0</v>
      </c>
      <c r="Q223" s="8"/>
      <c r="R223" s="8"/>
      <c r="S223" s="8"/>
      <c r="T223" s="8"/>
      <c r="U223" s="8"/>
      <c r="V223" s="8"/>
      <c r="W223" s="8">
        <v>0</v>
      </c>
      <c r="X223" s="8">
        <v>1</v>
      </c>
      <c r="Y223" s="8">
        <v>0</v>
      </c>
      <c r="Z223" s="8">
        <v>0</v>
      </c>
      <c r="AA223" s="8">
        <v>1</v>
      </c>
      <c r="AB223" s="8">
        <v>0</v>
      </c>
    </row>
    <row r="224" spans="1:28" x14ac:dyDescent="0.2">
      <c r="A224" s="8">
        <v>50</v>
      </c>
      <c r="B224" s="8">
        <v>0</v>
      </c>
      <c r="C224" s="8">
        <v>0</v>
      </c>
      <c r="D224" s="8">
        <v>1</v>
      </c>
      <c r="E224" s="8">
        <v>210</v>
      </c>
      <c r="F224" s="8">
        <f>ROUND(Source!X198,O224)</f>
        <v>0</v>
      </c>
      <c r="G224" s="8" t="s">
        <v>66</v>
      </c>
      <c r="H224" s="8" t="s">
        <v>67</v>
      </c>
      <c r="I224" s="8"/>
      <c r="J224" s="8"/>
      <c r="K224" s="8">
        <v>210</v>
      </c>
      <c r="L224" s="8">
        <v>25</v>
      </c>
      <c r="M224" s="8">
        <v>3</v>
      </c>
      <c r="N224" s="8" t="s">
        <v>3</v>
      </c>
      <c r="O224" s="8">
        <v>0</v>
      </c>
      <c r="P224" s="8">
        <f>ROUND(Source!DP198,O224)</f>
        <v>0</v>
      </c>
      <c r="Q224" s="8"/>
      <c r="R224" s="8"/>
      <c r="S224" s="8"/>
      <c r="T224" s="8"/>
      <c r="U224" s="8"/>
      <c r="V224" s="8"/>
      <c r="W224" s="8">
        <v>0</v>
      </c>
      <c r="X224" s="8">
        <v>1</v>
      </c>
      <c r="Y224" s="8">
        <v>0</v>
      </c>
      <c r="Z224" s="8">
        <v>0</v>
      </c>
      <c r="AA224" s="8">
        <v>1</v>
      </c>
      <c r="AB224" s="8">
        <v>0</v>
      </c>
    </row>
    <row r="225" spans="1:206" x14ac:dyDescent="0.2">
      <c r="A225" s="8">
        <v>50</v>
      </c>
      <c r="B225" s="8">
        <v>0</v>
      </c>
      <c r="C225" s="8">
        <v>0</v>
      </c>
      <c r="D225" s="8">
        <v>1</v>
      </c>
      <c r="E225" s="8">
        <v>211</v>
      </c>
      <c r="F225" s="8">
        <f>ROUND(Source!Y198,O225)</f>
        <v>0</v>
      </c>
      <c r="G225" s="8" t="s">
        <v>68</v>
      </c>
      <c r="H225" s="8" t="s">
        <v>69</v>
      </c>
      <c r="I225" s="8"/>
      <c r="J225" s="8"/>
      <c r="K225" s="8">
        <v>211</v>
      </c>
      <c r="L225" s="8">
        <v>26</v>
      </c>
      <c r="M225" s="8">
        <v>3</v>
      </c>
      <c r="N225" s="8" t="s">
        <v>3</v>
      </c>
      <c r="O225" s="8">
        <v>0</v>
      </c>
      <c r="P225" s="8">
        <f>ROUND(Source!DQ198,O225)</f>
        <v>0</v>
      </c>
      <c r="Q225" s="8"/>
      <c r="R225" s="8"/>
      <c r="S225" s="8"/>
      <c r="T225" s="8"/>
      <c r="U225" s="8"/>
      <c r="V225" s="8"/>
      <c r="W225" s="8">
        <v>0</v>
      </c>
      <c r="X225" s="8">
        <v>1</v>
      </c>
      <c r="Y225" s="8">
        <v>0</v>
      </c>
      <c r="Z225" s="8">
        <v>0</v>
      </c>
      <c r="AA225" s="8">
        <v>1</v>
      </c>
      <c r="AB225" s="8">
        <v>0</v>
      </c>
    </row>
    <row r="226" spans="1:206" x14ac:dyDescent="0.2">
      <c r="A226" s="8">
        <v>50</v>
      </c>
      <c r="B226" s="8">
        <v>0</v>
      </c>
      <c r="C226" s="8">
        <v>0</v>
      </c>
      <c r="D226" s="8">
        <v>1</v>
      </c>
      <c r="E226" s="8">
        <v>224</v>
      </c>
      <c r="F226" s="8">
        <f>ROUND(Source!AR198,O226)</f>
        <v>0</v>
      </c>
      <c r="G226" s="8" t="s">
        <v>70</v>
      </c>
      <c r="H226" s="8" t="s">
        <v>71</v>
      </c>
      <c r="I226" s="8"/>
      <c r="J226" s="8"/>
      <c r="K226" s="8">
        <v>224</v>
      </c>
      <c r="L226" s="8">
        <v>27</v>
      </c>
      <c r="M226" s="8">
        <v>3</v>
      </c>
      <c r="N226" s="8" t="s">
        <v>3</v>
      </c>
      <c r="O226" s="8">
        <v>0</v>
      </c>
      <c r="P226" s="8">
        <f>ROUND(Source!EJ198,O226)</f>
        <v>0</v>
      </c>
      <c r="Q226" s="8"/>
      <c r="R226" s="8"/>
      <c r="S226" s="8"/>
      <c r="T226" s="8"/>
      <c r="U226" s="8"/>
      <c r="V226" s="8"/>
      <c r="W226" s="8">
        <v>0</v>
      </c>
      <c r="X226" s="8">
        <v>1</v>
      </c>
      <c r="Y226" s="8">
        <v>0</v>
      </c>
      <c r="Z226" s="8">
        <v>0</v>
      </c>
      <c r="AA226" s="8">
        <v>1</v>
      </c>
      <c r="AB226" s="8">
        <v>0</v>
      </c>
    </row>
    <row r="228" spans="1:206" x14ac:dyDescent="0.2">
      <c r="A228" s="1">
        <v>4</v>
      </c>
      <c r="B228" s="1">
        <v>0</v>
      </c>
      <c r="C228" s="1"/>
      <c r="D228" s="1">
        <f>ROW(A232)</f>
        <v>232</v>
      </c>
      <c r="E228" s="1"/>
      <c r="F228" s="1" t="s">
        <v>17</v>
      </c>
      <c r="G228" s="1" t="s">
        <v>77</v>
      </c>
      <c r="H228" s="1" t="s">
        <v>3</v>
      </c>
      <c r="I228" s="1">
        <v>0</v>
      </c>
      <c r="J228" s="1"/>
      <c r="K228" s="1">
        <v>0</v>
      </c>
      <c r="L228" s="1"/>
      <c r="M228" s="1" t="s">
        <v>3</v>
      </c>
      <c r="N228" s="1"/>
      <c r="O228" s="1"/>
      <c r="P228" s="1"/>
      <c r="Q228" s="1"/>
      <c r="R228" s="1"/>
      <c r="S228" s="1">
        <v>0</v>
      </c>
      <c r="T228" s="1">
        <v>0</v>
      </c>
      <c r="U228" s="1" t="s">
        <v>3</v>
      </c>
      <c r="V228" s="1">
        <v>0</v>
      </c>
      <c r="W228" s="1"/>
      <c r="X228" s="1"/>
      <c r="Y228" s="1"/>
      <c r="Z228" s="1"/>
      <c r="AA228" s="1"/>
      <c r="AB228" s="1" t="s">
        <v>3</v>
      </c>
      <c r="AC228" s="1" t="s">
        <v>3</v>
      </c>
      <c r="AD228" s="1" t="s">
        <v>3</v>
      </c>
      <c r="AE228" s="1" t="s">
        <v>3</v>
      </c>
      <c r="AF228" s="1" t="s">
        <v>3</v>
      </c>
      <c r="AG228" s="1" t="s">
        <v>3</v>
      </c>
      <c r="AH228" s="1"/>
      <c r="AI228" s="1"/>
      <c r="AJ228" s="1"/>
      <c r="AK228" s="1"/>
      <c r="AL228" s="1"/>
      <c r="AM228" s="1"/>
      <c r="AN228" s="1"/>
      <c r="AO228" s="1"/>
      <c r="AP228" s="1" t="s">
        <v>3</v>
      </c>
      <c r="AQ228" s="1" t="s">
        <v>3</v>
      </c>
      <c r="AR228" s="1" t="s">
        <v>3</v>
      </c>
      <c r="AS228" s="1"/>
      <c r="AT228" s="1"/>
      <c r="AU228" s="1"/>
      <c r="AV228" s="1"/>
      <c r="AW228" s="1"/>
      <c r="AX228" s="1"/>
      <c r="AY228" s="1"/>
      <c r="AZ228" s="1" t="s">
        <v>3</v>
      </c>
      <c r="BA228" s="1"/>
      <c r="BB228" s="1" t="s">
        <v>3</v>
      </c>
      <c r="BC228" s="1" t="s">
        <v>3</v>
      </c>
      <c r="BD228" s="1" t="s">
        <v>3</v>
      </c>
      <c r="BE228" s="1" t="s">
        <v>3</v>
      </c>
      <c r="BF228" s="1" t="s">
        <v>3</v>
      </c>
      <c r="BG228" s="1" t="s">
        <v>3</v>
      </c>
      <c r="BH228" s="1" t="s">
        <v>3</v>
      </c>
      <c r="BI228" s="1" t="s">
        <v>3</v>
      </c>
      <c r="BJ228" s="1" t="s">
        <v>3</v>
      </c>
      <c r="BK228" s="1" t="s">
        <v>3</v>
      </c>
      <c r="BL228" s="1" t="s">
        <v>3</v>
      </c>
      <c r="BM228" s="1" t="s">
        <v>3</v>
      </c>
      <c r="BN228" s="1" t="s">
        <v>3</v>
      </c>
      <c r="BO228" s="1" t="s">
        <v>3</v>
      </c>
      <c r="BP228" s="1" t="s">
        <v>3</v>
      </c>
      <c r="BQ228" s="1"/>
      <c r="BR228" s="1"/>
      <c r="BS228" s="1"/>
      <c r="BT228" s="1"/>
      <c r="BU228" s="1"/>
      <c r="BV228" s="1"/>
      <c r="BW228" s="1"/>
      <c r="BX228" s="1">
        <v>0</v>
      </c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>
        <v>0</v>
      </c>
    </row>
    <row r="230" spans="1:206" x14ac:dyDescent="0.2">
      <c r="A230" s="7">
        <v>52</v>
      </c>
      <c r="B230" s="7">
        <f t="shared" ref="B230:G230" si="56">B232</f>
        <v>0</v>
      </c>
      <c r="C230" s="7">
        <f t="shared" si="56"/>
        <v>4</v>
      </c>
      <c r="D230" s="7">
        <f t="shared" si="56"/>
        <v>228</v>
      </c>
      <c r="E230" s="7">
        <f t="shared" si="56"/>
        <v>0</v>
      </c>
      <c r="F230" s="7" t="str">
        <f t="shared" si="56"/>
        <v>Новый раздел</v>
      </c>
      <c r="G230" s="7" t="str">
        <f t="shared" si="56"/>
        <v>Материалы</v>
      </c>
      <c r="H230" s="7"/>
      <c r="I230" s="7"/>
      <c r="J230" s="7"/>
      <c r="K230" s="7"/>
      <c r="L230" s="7"/>
      <c r="M230" s="7"/>
      <c r="N230" s="7"/>
      <c r="O230" s="7">
        <f t="shared" ref="O230:BZ230" si="57">O232</f>
        <v>0</v>
      </c>
      <c r="P230" s="7">
        <f t="shared" si="57"/>
        <v>0</v>
      </c>
      <c r="Q230" s="7">
        <f t="shared" si="57"/>
        <v>0</v>
      </c>
      <c r="R230" s="7">
        <f t="shared" si="57"/>
        <v>0</v>
      </c>
      <c r="S230" s="7">
        <f t="shared" si="57"/>
        <v>0</v>
      </c>
      <c r="T230" s="7">
        <f t="shared" si="57"/>
        <v>0</v>
      </c>
      <c r="U230" s="7">
        <f t="shared" si="57"/>
        <v>0</v>
      </c>
      <c r="V230" s="7">
        <f t="shared" si="57"/>
        <v>0</v>
      </c>
      <c r="W230" s="7">
        <f t="shared" si="57"/>
        <v>0</v>
      </c>
      <c r="X230" s="7">
        <f t="shared" si="57"/>
        <v>0</v>
      </c>
      <c r="Y230" s="7">
        <f t="shared" si="57"/>
        <v>0</v>
      </c>
      <c r="Z230" s="7">
        <f t="shared" si="57"/>
        <v>0</v>
      </c>
      <c r="AA230" s="7">
        <f t="shared" si="57"/>
        <v>0</v>
      </c>
      <c r="AB230" s="7">
        <f t="shared" si="57"/>
        <v>0</v>
      </c>
      <c r="AC230" s="7">
        <f t="shared" si="57"/>
        <v>0</v>
      </c>
      <c r="AD230" s="7">
        <f t="shared" si="57"/>
        <v>0</v>
      </c>
      <c r="AE230" s="7">
        <f t="shared" si="57"/>
        <v>0</v>
      </c>
      <c r="AF230" s="7">
        <f t="shared" si="57"/>
        <v>0</v>
      </c>
      <c r="AG230" s="7">
        <f t="shared" si="57"/>
        <v>0</v>
      </c>
      <c r="AH230" s="7">
        <f t="shared" si="57"/>
        <v>0</v>
      </c>
      <c r="AI230" s="7">
        <f t="shared" si="57"/>
        <v>0</v>
      </c>
      <c r="AJ230" s="7">
        <f t="shared" si="57"/>
        <v>0</v>
      </c>
      <c r="AK230" s="7">
        <f t="shared" si="57"/>
        <v>0</v>
      </c>
      <c r="AL230" s="7">
        <f t="shared" si="57"/>
        <v>0</v>
      </c>
      <c r="AM230" s="7">
        <f t="shared" si="57"/>
        <v>0</v>
      </c>
      <c r="AN230" s="7">
        <f t="shared" si="57"/>
        <v>0</v>
      </c>
      <c r="AO230" s="7">
        <f t="shared" si="57"/>
        <v>0</v>
      </c>
      <c r="AP230" s="7">
        <f t="shared" si="57"/>
        <v>0</v>
      </c>
      <c r="AQ230" s="7">
        <f t="shared" si="57"/>
        <v>0</v>
      </c>
      <c r="AR230" s="7">
        <f t="shared" si="57"/>
        <v>0</v>
      </c>
      <c r="AS230" s="7">
        <f t="shared" si="57"/>
        <v>0</v>
      </c>
      <c r="AT230" s="7">
        <f t="shared" si="57"/>
        <v>0</v>
      </c>
      <c r="AU230" s="7">
        <f t="shared" si="57"/>
        <v>0</v>
      </c>
      <c r="AV230" s="7">
        <f t="shared" si="57"/>
        <v>0</v>
      </c>
      <c r="AW230" s="7">
        <f t="shared" si="57"/>
        <v>0</v>
      </c>
      <c r="AX230" s="7">
        <f t="shared" si="57"/>
        <v>0</v>
      </c>
      <c r="AY230" s="7">
        <f t="shared" si="57"/>
        <v>0</v>
      </c>
      <c r="AZ230" s="7">
        <f t="shared" si="57"/>
        <v>0</v>
      </c>
      <c r="BA230" s="7">
        <f t="shared" si="57"/>
        <v>0</v>
      </c>
      <c r="BB230" s="7">
        <f t="shared" si="57"/>
        <v>0</v>
      </c>
      <c r="BC230" s="7">
        <f t="shared" si="57"/>
        <v>0</v>
      </c>
      <c r="BD230" s="7">
        <f t="shared" si="57"/>
        <v>0</v>
      </c>
      <c r="BE230" s="7">
        <f t="shared" si="57"/>
        <v>0</v>
      </c>
      <c r="BF230" s="7">
        <f t="shared" si="57"/>
        <v>0</v>
      </c>
      <c r="BG230" s="7">
        <f t="shared" si="57"/>
        <v>0</v>
      </c>
      <c r="BH230" s="7">
        <f t="shared" si="57"/>
        <v>0</v>
      </c>
      <c r="BI230" s="7">
        <f t="shared" si="57"/>
        <v>0</v>
      </c>
      <c r="BJ230" s="7">
        <f t="shared" si="57"/>
        <v>0</v>
      </c>
      <c r="BK230" s="7">
        <f t="shared" si="57"/>
        <v>0</v>
      </c>
      <c r="BL230" s="7">
        <f t="shared" si="57"/>
        <v>0</v>
      </c>
      <c r="BM230" s="7">
        <f t="shared" si="57"/>
        <v>0</v>
      </c>
      <c r="BN230" s="7">
        <f t="shared" si="57"/>
        <v>0</v>
      </c>
      <c r="BO230" s="7">
        <f t="shared" si="57"/>
        <v>0</v>
      </c>
      <c r="BP230" s="7">
        <f t="shared" si="57"/>
        <v>0</v>
      </c>
      <c r="BQ230" s="7">
        <f t="shared" si="57"/>
        <v>0</v>
      </c>
      <c r="BR230" s="7">
        <f t="shared" si="57"/>
        <v>0</v>
      </c>
      <c r="BS230" s="7">
        <f t="shared" si="57"/>
        <v>0</v>
      </c>
      <c r="BT230" s="7">
        <f t="shared" si="57"/>
        <v>0</v>
      </c>
      <c r="BU230" s="7">
        <f t="shared" si="57"/>
        <v>0</v>
      </c>
      <c r="BV230" s="7">
        <f t="shared" si="57"/>
        <v>0</v>
      </c>
      <c r="BW230" s="7">
        <f t="shared" si="57"/>
        <v>0</v>
      </c>
      <c r="BX230" s="7">
        <f t="shared" si="57"/>
        <v>0</v>
      </c>
      <c r="BY230" s="7">
        <f t="shared" si="57"/>
        <v>0</v>
      </c>
      <c r="BZ230" s="7">
        <f t="shared" si="57"/>
        <v>0</v>
      </c>
      <c r="CA230" s="7">
        <f t="shared" ref="CA230:EL230" si="58">CA232</f>
        <v>0</v>
      </c>
      <c r="CB230" s="7">
        <f t="shared" si="58"/>
        <v>0</v>
      </c>
      <c r="CC230" s="7">
        <f t="shared" si="58"/>
        <v>0</v>
      </c>
      <c r="CD230" s="7">
        <f t="shared" si="58"/>
        <v>0</v>
      </c>
      <c r="CE230" s="7">
        <f t="shared" si="58"/>
        <v>0</v>
      </c>
      <c r="CF230" s="7">
        <f t="shared" si="58"/>
        <v>0</v>
      </c>
      <c r="CG230" s="7">
        <f t="shared" si="58"/>
        <v>0</v>
      </c>
      <c r="CH230" s="7">
        <f t="shared" si="58"/>
        <v>0</v>
      </c>
      <c r="CI230" s="7">
        <f t="shared" si="58"/>
        <v>0</v>
      </c>
      <c r="CJ230" s="7">
        <f t="shared" si="58"/>
        <v>0</v>
      </c>
      <c r="CK230" s="7">
        <f t="shared" si="58"/>
        <v>0</v>
      </c>
      <c r="CL230" s="7">
        <f t="shared" si="58"/>
        <v>0</v>
      </c>
      <c r="CM230" s="7">
        <f t="shared" si="58"/>
        <v>0</v>
      </c>
      <c r="CN230" s="7">
        <f t="shared" si="58"/>
        <v>0</v>
      </c>
      <c r="CO230" s="7">
        <f t="shared" si="58"/>
        <v>0</v>
      </c>
      <c r="CP230" s="7">
        <f t="shared" si="58"/>
        <v>0</v>
      </c>
      <c r="CQ230" s="7">
        <f t="shared" si="58"/>
        <v>0</v>
      </c>
      <c r="CR230" s="7">
        <f t="shared" si="58"/>
        <v>0</v>
      </c>
      <c r="CS230" s="7">
        <f t="shared" si="58"/>
        <v>0</v>
      </c>
      <c r="CT230" s="7">
        <f t="shared" si="58"/>
        <v>0</v>
      </c>
      <c r="CU230" s="7">
        <f t="shared" si="58"/>
        <v>0</v>
      </c>
      <c r="CV230" s="7">
        <f t="shared" si="58"/>
        <v>0</v>
      </c>
      <c r="CW230" s="7">
        <f t="shared" si="58"/>
        <v>0</v>
      </c>
      <c r="CX230" s="7">
        <f t="shared" si="58"/>
        <v>0</v>
      </c>
      <c r="CY230" s="7">
        <f t="shared" si="58"/>
        <v>0</v>
      </c>
      <c r="CZ230" s="7">
        <f t="shared" si="58"/>
        <v>0</v>
      </c>
      <c r="DA230" s="7">
        <f t="shared" si="58"/>
        <v>0</v>
      </c>
      <c r="DB230" s="7">
        <f t="shared" si="58"/>
        <v>0</v>
      </c>
      <c r="DC230" s="7">
        <f t="shared" si="58"/>
        <v>0</v>
      </c>
      <c r="DD230" s="7">
        <f t="shared" si="58"/>
        <v>0</v>
      </c>
      <c r="DE230" s="7">
        <f t="shared" si="58"/>
        <v>0</v>
      </c>
      <c r="DF230" s="7">
        <f t="shared" si="58"/>
        <v>0</v>
      </c>
      <c r="DG230" s="4">
        <f t="shared" si="58"/>
        <v>0</v>
      </c>
      <c r="DH230" s="4">
        <f t="shared" si="58"/>
        <v>0</v>
      </c>
      <c r="DI230" s="4">
        <f t="shared" si="58"/>
        <v>0</v>
      </c>
      <c r="DJ230" s="4">
        <f t="shared" si="58"/>
        <v>0</v>
      </c>
      <c r="DK230" s="4">
        <f t="shared" si="58"/>
        <v>0</v>
      </c>
      <c r="DL230" s="4">
        <f t="shared" si="58"/>
        <v>0</v>
      </c>
      <c r="DM230" s="4">
        <f t="shared" si="58"/>
        <v>0</v>
      </c>
      <c r="DN230" s="4">
        <f t="shared" si="58"/>
        <v>0</v>
      </c>
      <c r="DO230" s="4">
        <f t="shared" si="58"/>
        <v>0</v>
      </c>
      <c r="DP230" s="4">
        <f t="shared" si="58"/>
        <v>0</v>
      </c>
      <c r="DQ230" s="4">
        <f t="shared" si="58"/>
        <v>0</v>
      </c>
      <c r="DR230" s="4">
        <f t="shared" si="58"/>
        <v>0</v>
      </c>
      <c r="DS230" s="4">
        <f t="shared" si="58"/>
        <v>0</v>
      </c>
      <c r="DT230" s="4">
        <f t="shared" si="58"/>
        <v>0</v>
      </c>
      <c r="DU230" s="4">
        <f t="shared" si="58"/>
        <v>0</v>
      </c>
      <c r="DV230" s="4">
        <f t="shared" si="58"/>
        <v>0</v>
      </c>
      <c r="DW230" s="4">
        <f t="shared" si="58"/>
        <v>0</v>
      </c>
      <c r="DX230" s="4">
        <f t="shared" si="58"/>
        <v>0</v>
      </c>
      <c r="DY230" s="4">
        <f t="shared" si="58"/>
        <v>0</v>
      </c>
      <c r="DZ230" s="4">
        <f t="shared" si="58"/>
        <v>0</v>
      </c>
      <c r="EA230" s="4">
        <f t="shared" si="58"/>
        <v>0</v>
      </c>
      <c r="EB230" s="4">
        <f t="shared" si="58"/>
        <v>0</v>
      </c>
      <c r="EC230" s="4">
        <f t="shared" si="58"/>
        <v>0</v>
      </c>
      <c r="ED230" s="4">
        <f t="shared" si="58"/>
        <v>0</v>
      </c>
      <c r="EE230" s="4">
        <f t="shared" si="58"/>
        <v>0</v>
      </c>
      <c r="EF230" s="4">
        <f t="shared" si="58"/>
        <v>0</v>
      </c>
      <c r="EG230" s="4">
        <f t="shared" si="58"/>
        <v>0</v>
      </c>
      <c r="EH230" s="4">
        <f t="shared" si="58"/>
        <v>0</v>
      </c>
      <c r="EI230" s="4">
        <f t="shared" si="58"/>
        <v>0</v>
      </c>
      <c r="EJ230" s="4">
        <f t="shared" si="58"/>
        <v>0</v>
      </c>
      <c r="EK230" s="4">
        <f t="shared" si="58"/>
        <v>0</v>
      </c>
      <c r="EL230" s="4">
        <f t="shared" si="58"/>
        <v>0</v>
      </c>
      <c r="EM230" s="4">
        <f t="shared" ref="EM230:GX230" si="59">EM232</f>
        <v>0</v>
      </c>
      <c r="EN230" s="4">
        <f t="shared" si="59"/>
        <v>0</v>
      </c>
      <c r="EO230" s="4">
        <f t="shared" si="59"/>
        <v>0</v>
      </c>
      <c r="EP230" s="4">
        <f t="shared" si="59"/>
        <v>0</v>
      </c>
      <c r="EQ230" s="4">
        <f t="shared" si="59"/>
        <v>0</v>
      </c>
      <c r="ER230" s="4">
        <f t="shared" si="59"/>
        <v>0</v>
      </c>
      <c r="ES230" s="4">
        <f t="shared" si="59"/>
        <v>0</v>
      </c>
      <c r="ET230" s="4">
        <f t="shared" si="59"/>
        <v>0</v>
      </c>
      <c r="EU230" s="4">
        <f t="shared" si="59"/>
        <v>0</v>
      </c>
      <c r="EV230" s="4">
        <f t="shared" si="59"/>
        <v>0</v>
      </c>
      <c r="EW230" s="4">
        <f t="shared" si="59"/>
        <v>0</v>
      </c>
      <c r="EX230" s="4">
        <f t="shared" si="59"/>
        <v>0</v>
      </c>
      <c r="EY230" s="4">
        <f t="shared" si="59"/>
        <v>0</v>
      </c>
      <c r="EZ230" s="4">
        <f t="shared" si="59"/>
        <v>0</v>
      </c>
      <c r="FA230" s="4">
        <f t="shared" si="59"/>
        <v>0</v>
      </c>
      <c r="FB230" s="4">
        <f t="shared" si="59"/>
        <v>0</v>
      </c>
      <c r="FC230" s="4">
        <f t="shared" si="59"/>
        <v>0</v>
      </c>
      <c r="FD230" s="4">
        <f t="shared" si="59"/>
        <v>0</v>
      </c>
      <c r="FE230" s="4">
        <f t="shared" si="59"/>
        <v>0</v>
      </c>
      <c r="FF230" s="4">
        <f t="shared" si="59"/>
        <v>0</v>
      </c>
      <c r="FG230" s="4">
        <f t="shared" si="59"/>
        <v>0</v>
      </c>
      <c r="FH230" s="4">
        <f t="shared" si="59"/>
        <v>0</v>
      </c>
      <c r="FI230" s="4">
        <f t="shared" si="59"/>
        <v>0</v>
      </c>
      <c r="FJ230" s="4">
        <f t="shared" si="59"/>
        <v>0</v>
      </c>
      <c r="FK230" s="4">
        <f t="shared" si="59"/>
        <v>0</v>
      </c>
      <c r="FL230" s="4">
        <f t="shared" si="59"/>
        <v>0</v>
      </c>
      <c r="FM230" s="4">
        <f t="shared" si="59"/>
        <v>0</v>
      </c>
      <c r="FN230" s="4">
        <f t="shared" si="59"/>
        <v>0</v>
      </c>
      <c r="FO230" s="4">
        <f t="shared" si="59"/>
        <v>0</v>
      </c>
      <c r="FP230" s="4">
        <f t="shared" si="59"/>
        <v>0</v>
      </c>
      <c r="FQ230" s="4">
        <f t="shared" si="59"/>
        <v>0</v>
      </c>
      <c r="FR230" s="4">
        <f t="shared" si="59"/>
        <v>0</v>
      </c>
      <c r="FS230" s="4">
        <f t="shared" si="59"/>
        <v>0</v>
      </c>
      <c r="FT230" s="4">
        <f t="shared" si="59"/>
        <v>0</v>
      </c>
      <c r="FU230" s="4">
        <f t="shared" si="59"/>
        <v>0</v>
      </c>
      <c r="FV230" s="4">
        <f t="shared" si="59"/>
        <v>0</v>
      </c>
      <c r="FW230" s="4">
        <f t="shared" si="59"/>
        <v>0</v>
      </c>
      <c r="FX230" s="4">
        <f t="shared" si="59"/>
        <v>0</v>
      </c>
      <c r="FY230" s="4">
        <f t="shared" si="59"/>
        <v>0</v>
      </c>
      <c r="FZ230" s="4">
        <f t="shared" si="59"/>
        <v>0</v>
      </c>
      <c r="GA230" s="4">
        <f t="shared" si="59"/>
        <v>0</v>
      </c>
      <c r="GB230" s="4">
        <f t="shared" si="59"/>
        <v>0</v>
      </c>
      <c r="GC230" s="4">
        <f t="shared" si="59"/>
        <v>0</v>
      </c>
      <c r="GD230" s="4">
        <f t="shared" si="59"/>
        <v>0</v>
      </c>
      <c r="GE230" s="4">
        <f t="shared" si="59"/>
        <v>0</v>
      </c>
      <c r="GF230" s="4">
        <f t="shared" si="59"/>
        <v>0</v>
      </c>
      <c r="GG230" s="4">
        <f t="shared" si="59"/>
        <v>0</v>
      </c>
      <c r="GH230" s="4">
        <f t="shared" si="59"/>
        <v>0</v>
      </c>
      <c r="GI230" s="4">
        <f t="shared" si="59"/>
        <v>0</v>
      </c>
      <c r="GJ230" s="4">
        <f t="shared" si="59"/>
        <v>0</v>
      </c>
      <c r="GK230" s="4">
        <f t="shared" si="59"/>
        <v>0</v>
      </c>
      <c r="GL230" s="4">
        <f t="shared" si="59"/>
        <v>0</v>
      </c>
      <c r="GM230" s="4">
        <f t="shared" si="59"/>
        <v>0</v>
      </c>
      <c r="GN230" s="4">
        <f t="shared" si="59"/>
        <v>0</v>
      </c>
      <c r="GO230" s="4">
        <f t="shared" si="59"/>
        <v>0</v>
      </c>
      <c r="GP230" s="4">
        <f t="shared" si="59"/>
        <v>0</v>
      </c>
      <c r="GQ230" s="4">
        <f t="shared" si="59"/>
        <v>0</v>
      </c>
      <c r="GR230" s="4">
        <f t="shared" si="59"/>
        <v>0</v>
      </c>
      <c r="GS230" s="4">
        <f t="shared" si="59"/>
        <v>0</v>
      </c>
      <c r="GT230" s="4">
        <f t="shared" si="59"/>
        <v>0</v>
      </c>
      <c r="GU230" s="4">
        <f t="shared" si="59"/>
        <v>0</v>
      </c>
      <c r="GV230" s="4">
        <f t="shared" si="59"/>
        <v>0</v>
      </c>
      <c r="GW230" s="4">
        <f t="shared" si="59"/>
        <v>0</v>
      </c>
      <c r="GX230" s="4">
        <f t="shared" si="59"/>
        <v>0</v>
      </c>
    </row>
    <row r="232" spans="1:206" x14ac:dyDescent="0.2">
      <c r="A232" s="7">
        <v>51</v>
      </c>
      <c r="B232" s="7">
        <f>B228</f>
        <v>0</v>
      </c>
      <c r="C232" s="7">
        <f>A228</f>
        <v>4</v>
      </c>
      <c r="D232" s="7">
        <f>ROW(A228)</f>
        <v>228</v>
      </c>
      <c r="E232" s="7"/>
      <c r="F232" s="7" t="str">
        <f>IF(F228&lt;&gt;"",F228,"")</f>
        <v>Новый раздел</v>
      </c>
      <c r="G232" s="7" t="str">
        <f>IF(G228&lt;&gt;"",G228,"")</f>
        <v>Материалы</v>
      </c>
      <c r="H232" s="7">
        <v>0</v>
      </c>
      <c r="I232" s="7"/>
      <c r="J232" s="7"/>
      <c r="K232" s="7"/>
      <c r="L232" s="7"/>
      <c r="M232" s="7"/>
      <c r="N232" s="7"/>
      <c r="O232" s="7">
        <f t="shared" ref="O232:Y232" si="60">AB232</f>
        <v>0</v>
      </c>
      <c r="P232" s="7">
        <f t="shared" si="60"/>
        <v>0</v>
      </c>
      <c r="Q232" s="7">
        <f t="shared" si="60"/>
        <v>0</v>
      </c>
      <c r="R232" s="7">
        <f t="shared" si="60"/>
        <v>0</v>
      </c>
      <c r="S232" s="7">
        <f t="shared" si="60"/>
        <v>0</v>
      </c>
      <c r="T232" s="7">
        <f t="shared" si="60"/>
        <v>0</v>
      </c>
      <c r="U232" s="7">
        <f t="shared" si="60"/>
        <v>0</v>
      </c>
      <c r="V232" s="7">
        <f t="shared" si="60"/>
        <v>0</v>
      </c>
      <c r="W232" s="7">
        <f t="shared" si="60"/>
        <v>0</v>
      </c>
      <c r="X232" s="7">
        <f t="shared" si="60"/>
        <v>0</v>
      </c>
      <c r="Y232" s="7">
        <f t="shared" si="60"/>
        <v>0</v>
      </c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>
        <f t="shared" ref="AO232:BD232" si="61">BX232</f>
        <v>0</v>
      </c>
      <c r="AP232" s="7">
        <f t="shared" si="61"/>
        <v>0</v>
      </c>
      <c r="AQ232" s="7">
        <f t="shared" si="61"/>
        <v>0</v>
      </c>
      <c r="AR232" s="7">
        <f t="shared" si="61"/>
        <v>0</v>
      </c>
      <c r="AS232" s="7">
        <f t="shared" si="61"/>
        <v>0</v>
      </c>
      <c r="AT232" s="7">
        <f t="shared" si="61"/>
        <v>0</v>
      </c>
      <c r="AU232" s="7">
        <f t="shared" si="61"/>
        <v>0</v>
      </c>
      <c r="AV232" s="7">
        <f t="shared" si="61"/>
        <v>0</v>
      </c>
      <c r="AW232" s="7">
        <f t="shared" si="61"/>
        <v>0</v>
      </c>
      <c r="AX232" s="7">
        <f t="shared" si="61"/>
        <v>0</v>
      </c>
      <c r="AY232" s="7">
        <f t="shared" si="61"/>
        <v>0</v>
      </c>
      <c r="AZ232" s="7">
        <f t="shared" si="61"/>
        <v>0</v>
      </c>
      <c r="BA232" s="7">
        <f t="shared" si="61"/>
        <v>0</v>
      </c>
      <c r="BB232" s="7">
        <f t="shared" si="61"/>
        <v>0</v>
      </c>
      <c r="BC232" s="7">
        <f t="shared" si="61"/>
        <v>0</v>
      </c>
      <c r="BD232" s="7">
        <f t="shared" si="61"/>
        <v>0</v>
      </c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7"/>
      <c r="CW232" s="7"/>
      <c r="CX232" s="7"/>
      <c r="CY232" s="7"/>
      <c r="CZ232" s="7"/>
      <c r="DA232" s="7"/>
      <c r="DB232" s="7"/>
      <c r="DC232" s="7"/>
      <c r="DD232" s="7"/>
      <c r="DE232" s="7"/>
      <c r="DF232" s="7"/>
      <c r="DG232" s="4">
        <f t="shared" ref="DG232:DQ232" si="62">DT232</f>
        <v>0</v>
      </c>
      <c r="DH232" s="4">
        <f t="shared" si="62"/>
        <v>0</v>
      </c>
      <c r="DI232" s="4">
        <f t="shared" si="62"/>
        <v>0</v>
      </c>
      <c r="DJ232" s="4">
        <f t="shared" si="62"/>
        <v>0</v>
      </c>
      <c r="DK232" s="4">
        <f t="shared" si="62"/>
        <v>0</v>
      </c>
      <c r="DL232" s="4">
        <f t="shared" si="62"/>
        <v>0</v>
      </c>
      <c r="DM232" s="4">
        <f t="shared" si="62"/>
        <v>0</v>
      </c>
      <c r="DN232" s="4">
        <f t="shared" si="62"/>
        <v>0</v>
      </c>
      <c r="DO232" s="4">
        <f t="shared" si="62"/>
        <v>0</v>
      </c>
      <c r="DP232" s="4">
        <f t="shared" si="62"/>
        <v>0</v>
      </c>
      <c r="DQ232" s="4">
        <f t="shared" si="62"/>
        <v>0</v>
      </c>
      <c r="DR232" s="4"/>
      <c r="DS232" s="4"/>
      <c r="DT232" s="4"/>
      <c r="DU232" s="4"/>
      <c r="DV232" s="4"/>
      <c r="DW232" s="4"/>
      <c r="DX232" s="4"/>
      <c r="DY232" s="4"/>
      <c r="DZ232" s="4"/>
      <c r="EA232" s="4"/>
      <c r="EB232" s="4"/>
      <c r="EC232" s="4"/>
      <c r="ED232" s="4"/>
      <c r="EE232" s="4"/>
      <c r="EF232" s="4"/>
      <c r="EG232" s="4">
        <f t="shared" ref="EG232:EV232" si="63">FP232</f>
        <v>0</v>
      </c>
      <c r="EH232" s="4">
        <f t="shared" si="63"/>
        <v>0</v>
      </c>
      <c r="EI232" s="4">
        <f t="shared" si="63"/>
        <v>0</v>
      </c>
      <c r="EJ232" s="4">
        <f t="shared" si="63"/>
        <v>0</v>
      </c>
      <c r="EK232" s="4">
        <f t="shared" si="63"/>
        <v>0</v>
      </c>
      <c r="EL232" s="4">
        <f t="shared" si="63"/>
        <v>0</v>
      </c>
      <c r="EM232" s="4">
        <f t="shared" si="63"/>
        <v>0</v>
      </c>
      <c r="EN232" s="4">
        <f t="shared" si="63"/>
        <v>0</v>
      </c>
      <c r="EO232" s="4">
        <f t="shared" si="63"/>
        <v>0</v>
      </c>
      <c r="EP232" s="4">
        <f t="shared" si="63"/>
        <v>0</v>
      </c>
      <c r="EQ232" s="4">
        <f t="shared" si="63"/>
        <v>0</v>
      </c>
      <c r="ER232" s="4">
        <f t="shared" si="63"/>
        <v>0</v>
      </c>
      <c r="ES232" s="4">
        <f t="shared" si="63"/>
        <v>0</v>
      </c>
      <c r="ET232" s="4">
        <f t="shared" si="63"/>
        <v>0</v>
      </c>
      <c r="EU232" s="4">
        <f t="shared" si="63"/>
        <v>0</v>
      </c>
      <c r="EV232" s="4">
        <f t="shared" si="63"/>
        <v>0</v>
      </c>
      <c r="EW232" s="4"/>
      <c r="EX232" s="4"/>
      <c r="EY232" s="4"/>
      <c r="EZ232" s="4"/>
      <c r="FA232" s="4"/>
      <c r="FB232" s="4"/>
      <c r="FC232" s="4"/>
      <c r="FD232" s="4"/>
      <c r="FE232" s="4"/>
      <c r="FF232" s="4"/>
      <c r="FG232" s="4"/>
      <c r="FH232" s="4"/>
      <c r="FI232" s="4"/>
      <c r="FJ232" s="4"/>
      <c r="FK232" s="4"/>
      <c r="FL232" s="4"/>
      <c r="FM232" s="4"/>
      <c r="FN232" s="4"/>
      <c r="FO232" s="4"/>
      <c r="FP232" s="4"/>
      <c r="FQ232" s="4"/>
      <c r="FR232" s="4"/>
      <c r="FS232" s="4"/>
      <c r="FT232" s="4"/>
      <c r="FU232" s="4"/>
      <c r="FV232" s="4"/>
      <c r="FW232" s="4"/>
      <c r="FX232" s="4"/>
      <c r="FY232" s="4"/>
      <c r="FZ232" s="4"/>
      <c r="GA232" s="4"/>
      <c r="GB232" s="4"/>
      <c r="GC232" s="4"/>
      <c r="GD232" s="4"/>
      <c r="GE232" s="4"/>
      <c r="GF232" s="4"/>
      <c r="GG232" s="4"/>
      <c r="GH232" s="4"/>
      <c r="GI232" s="4"/>
      <c r="GJ232" s="4"/>
      <c r="GK232" s="4"/>
      <c r="GL232" s="4"/>
      <c r="GM232" s="4"/>
      <c r="GN232" s="4"/>
      <c r="GO232" s="4"/>
      <c r="GP232" s="4"/>
      <c r="GQ232" s="4"/>
      <c r="GR232" s="4"/>
      <c r="GS232" s="4"/>
      <c r="GT232" s="4"/>
      <c r="GU232" s="4"/>
      <c r="GV232" s="4"/>
      <c r="GW232" s="4"/>
      <c r="GX232" s="4">
        <v>0</v>
      </c>
    </row>
    <row r="234" spans="1:206" x14ac:dyDescent="0.2">
      <c r="A234" s="8">
        <v>50</v>
      </c>
      <c r="B234" s="8">
        <v>0</v>
      </c>
      <c r="C234" s="8">
        <v>0</v>
      </c>
      <c r="D234" s="8">
        <v>1</v>
      </c>
      <c r="E234" s="8">
        <v>201</v>
      </c>
      <c r="F234" s="8">
        <f>ROUND(Source!O232,O234)</f>
        <v>0</v>
      </c>
      <c r="G234" s="8" t="s">
        <v>18</v>
      </c>
      <c r="H234" s="8" t="s">
        <v>19</v>
      </c>
      <c r="I234" s="8"/>
      <c r="J234" s="8"/>
      <c r="K234" s="8">
        <v>201</v>
      </c>
      <c r="L234" s="8">
        <v>1</v>
      </c>
      <c r="M234" s="8">
        <v>3</v>
      </c>
      <c r="N234" s="8" t="s">
        <v>3</v>
      </c>
      <c r="O234" s="8">
        <v>0</v>
      </c>
      <c r="P234" s="8">
        <f>ROUND(Source!DG232,O234)</f>
        <v>0</v>
      </c>
      <c r="Q234" s="8"/>
      <c r="R234" s="8"/>
      <c r="S234" s="8"/>
      <c r="T234" s="8"/>
      <c r="U234" s="8"/>
      <c r="V234" s="8"/>
      <c r="W234" s="8">
        <v>0</v>
      </c>
      <c r="X234" s="8">
        <v>1</v>
      </c>
      <c r="Y234" s="8">
        <v>0</v>
      </c>
      <c r="Z234" s="8">
        <v>0</v>
      </c>
      <c r="AA234" s="8">
        <v>1</v>
      </c>
      <c r="AB234" s="8">
        <v>0</v>
      </c>
    </row>
    <row r="235" spans="1:206" x14ac:dyDescent="0.2">
      <c r="A235" s="8">
        <v>50</v>
      </c>
      <c r="B235" s="8">
        <v>0</v>
      </c>
      <c r="C235" s="8">
        <v>0</v>
      </c>
      <c r="D235" s="8">
        <v>1</v>
      </c>
      <c r="E235" s="8">
        <v>202</v>
      </c>
      <c r="F235" s="8">
        <f>ROUND(Source!P232,O235)</f>
        <v>0</v>
      </c>
      <c r="G235" s="8" t="s">
        <v>20</v>
      </c>
      <c r="H235" s="8" t="s">
        <v>21</v>
      </c>
      <c r="I235" s="8"/>
      <c r="J235" s="8"/>
      <c r="K235" s="8">
        <v>202</v>
      </c>
      <c r="L235" s="8">
        <v>2</v>
      </c>
      <c r="M235" s="8">
        <v>3</v>
      </c>
      <c r="N235" s="8" t="s">
        <v>3</v>
      </c>
      <c r="O235" s="8">
        <v>0</v>
      </c>
      <c r="P235" s="8">
        <f>ROUND(Source!DH232,O235)</f>
        <v>0</v>
      </c>
      <c r="Q235" s="8"/>
      <c r="R235" s="8"/>
      <c r="S235" s="8"/>
      <c r="T235" s="8"/>
      <c r="U235" s="8"/>
      <c r="V235" s="8"/>
      <c r="W235" s="8">
        <v>0</v>
      </c>
      <c r="X235" s="8">
        <v>1</v>
      </c>
      <c r="Y235" s="8">
        <v>0</v>
      </c>
      <c r="Z235" s="8">
        <v>0</v>
      </c>
      <c r="AA235" s="8">
        <v>1</v>
      </c>
      <c r="AB235" s="8">
        <v>0</v>
      </c>
    </row>
    <row r="236" spans="1:206" x14ac:dyDescent="0.2">
      <c r="A236" s="8">
        <v>50</v>
      </c>
      <c r="B236" s="8">
        <v>0</v>
      </c>
      <c r="C236" s="8">
        <v>0</v>
      </c>
      <c r="D236" s="8">
        <v>1</v>
      </c>
      <c r="E236" s="8">
        <v>222</v>
      </c>
      <c r="F236" s="8">
        <f>ROUND(Source!AO232,O236)</f>
        <v>0</v>
      </c>
      <c r="G236" s="8" t="s">
        <v>22</v>
      </c>
      <c r="H236" s="8" t="s">
        <v>23</v>
      </c>
      <c r="I236" s="8"/>
      <c r="J236" s="8"/>
      <c r="K236" s="8">
        <v>222</v>
      </c>
      <c r="L236" s="8">
        <v>3</v>
      </c>
      <c r="M236" s="8">
        <v>3</v>
      </c>
      <c r="N236" s="8" t="s">
        <v>3</v>
      </c>
      <c r="O236" s="8">
        <v>0</v>
      </c>
      <c r="P236" s="8">
        <f>ROUND(Source!EG232,O236)</f>
        <v>0</v>
      </c>
      <c r="Q236" s="8"/>
      <c r="R236" s="8"/>
      <c r="S236" s="8"/>
      <c r="T236" s="8"/>
      <c r="U236" s="8"/>
      <c r="V236" s="8"/>
      <c r="W236" s="8">
        <v>0</v>
      </c>
      <c r="X236" s="8">
        <v>1</v>
      </c>
      <c r="Y236" s="8">
        <v>0</v>
      </c>
      <c r="Z236" s="8">
        <v>0</v>
      </c>
      <c r="AA236" s="8">
        <v>1</v>
      </c>
      <c r="AB236" s="8">
        <v>0</v>
      </c>
    </row>
    <row r="237" spans="1:206" x14ac:dyDescent="0.2">
      <c r="A237" s="8">
        <v>50</v>
      </c>
      <c r="B237" s="8">
        <v>0</v>
      </c>
      <c r="C237" s="8">
        <v>0</v>
      </c>
      <c r="D237" s="8">
        <v>1</v>
      </c>
      <c r="E237" s="8">
        <v>225</v>
      </c>
      <c r="F237" s="8">
        <f>ROUND(Source!AV232,O237)</f>
        <v>0</v>
      </c>
      <c r="G237" s="8" t="s">
        <v>24</v>
      </c>
      <c r="H237" s="8" t="s">
        <v>25</v>
      </c>
      <c r="I237" s="8"/>
      <c r="J237" s="8"/>
      <c r="K237" s="8">
        <v>225</v>
      </c>
      <c r="L237" s="8">
        <v>4</v>
      </c>
      <c r="M237" s="8">
        <v>3</v>
      </c>
      <c r="N237" s="8" t="s">
        <v>3</v>
      </c>
      <c r="O237" s="8">
        <v>0</v>
      </c>
      <c r="P237" s="8">
        <f>ROUND(Source!EN232,O237)</f>
        <v>0</v>
      </c>
      <c r="Q237" s="8"/>
      <c r="R237" s="8"/>
      <c r="S237" s="8"/>
      <c r="T237" s="8"/>
      <c r="U237" s="8"/>
      <c r="V237" s="8"/>
      <c r="W237" s="8">
        <v>0</v>
      </c>
      <c r="X237" s="8">
        <v>1</v>
      </c>
      <c r="Y237" s="8">
        <v>0</v>
      </c>
      <c r="Z237" s="8">
        <v>0</v>
      </c>
      <c r="AA237" s="8">
        <v>1</v>
      </c>
      <c r="AB237" s="8">
        <v>0</v>
      </c>
    </row>
    <row r="238" spans="1:206" x14ac:dyDescent="0.2">
      <c r="A238" s="8">
        <v>50</v>
      </c>
      <c r="B238" s="8">
        <v>0</v>
      </c>
      <c r="C238" s="8">
        <v>0</v>
      </c>
      <c r="D238" s="8">
        <v>1</v>
      </c>
      <c r="E238" s="8">
        <v>226</v>
      </c>
      <c r="F238" s="8">
        <f>ROUND(Source!AW232,O238)</f>
        <v>0</v>
      </c>
      <c r="G238" s="8" t="s">
        <v>26</v>
      </c>
      <c r="H238" s="8" t="s">
        <v>27</v>
      </c>
      <c r="I238" s="8"/>
      <c r="J238" s="8"/>
      <c r="K238" s="8">
        <v>226</v>
      </c>
      <c r="L238" s="8">
        <v>5</v>
      </c>
      <c r="M238" s="8">
        <v>3</v>
      </c>
      <c r="N238" s="8" t="s">
        <v>3</v>
      </c>
      <c r="O238" s="8">
        <v>0</v>
      </c>
      <c r="P238" s="8">
        <f>ROUND(Source!EO232,O238)</f>
        <v>0</v>
      </c>
      <c r="Q238" s="8"/>
      <c r="R238" s="8"/>
      <c r="S238" s="8"/>
      <c r="T238" s="8"/>
      <c r="U238" s="8"/>
      <c r="V238" s="8"/>
      <c r="W238" s="8">
        <v>0</v>
      </c>
      <c r="X238" s="8">
        <v>1</v>
      </c>
      <c r="Y238" s="8">
        <v>0</v>
      </c>
      <c r="Z238" s="8">
        <v>0</v>
      </c>
      <c r="AA238" s="8">
        <v>1</v>
      </c>
      <c r="AB238" s="8">
        <v>0</v>
      </c>
    </row>
    <row r="239" spans="1:206" x14ac:dyDescent="0.2">
      <c r="A239" s="8">
        <v>50</v>
      </c>
      <c r="B239" s="8">
        <v>0</v>
      </c>
      <c r="C239" s="8">
        <v>0</v>
      </c>
      <c r="D239" s="8">
        <v>1</v>
      </c>
      <c r="E239" s="8">
        <v>227</v>
      </c>
      <c r="F239" s="8">
        <f>ROUND(Source!AX232,O239)</f>
        <v>0</v>
      </c>
      <c r="G239" s="8" t="s">
        <v>28</v>
      </c>
      <c r="H239" s="8" t="s">
        <v>29</v>
      </c>
      <c r="I239" s="8"/>
      <c r="J239" s="8"/>
      <c r="K239" s="8">
        <v>227</v>
      </c>
      <c r="L239" s="8">
        <v>6</v>
      </c>
      <c r="M239" s="8">
        <v>3</v>
      </c>
      <c r="N239" s="8" t="s">
        <v>3</v>
      </c>
      <c r="O239" s="8">
        <v>0</v>
      </c>
      <c r="P239" s="8">
        <f>ROUND(Source!EP232,O239)</f>
        <v>0</v>
      </c>
      <c r="Q239" s="8"/>
      <c r="R239" s="8"/>
      <c r="S239" s="8"/>
      <c r="T239" s="8"/>
      <c r="U239" s="8"/>
      <c r="V239" s="8"/>
      <c r="W239" s="8">
        <v>0</v>
      </c>
      <c r="X239" s="8">
        <v>1</v>
      </c>
      <c r="Y239" s="8">
        <v>0</v>
      </c>
      <c r="Z239" s="8">
        <v>0</v>
      </c>
      <c r="AA239" s="8">
        <v>1</v>
      </c>
      <c r="AB239" s="8">
        <v>0</v>
      </c>
    </row>
    <row r="240" spans="1:206" x14ac:dyDescent="0.2">
      <c r="A240" s="8">
        <v>50</v>
      </c>
      <c r="B240" s="8">
        <v>0</v>
      </c>
      <c r="C240" s="8">
        <v>0</v>
      </c>
      <c r="D240" s="8">
        <v>1</v>
      </c>
      <c r="E240" s="8">
        <v>228</v>
      </c>
      <c r="F240" s="8">
        <f>ROUND(Source!AY232,O240)</f>
        <v>0</v>
      </c>
      <c r="G240" s="8" t="s">
        <v>30</v>
      </c>
      <c r="H240" s="8" t="s">
        <v>31</v>
      </c>
      <c r="I240" s="8"/>
      <c r="J240" s="8"/>
      <c r="K240" s="8">
        <v>228</v>
      </c>
      <c r="L240" s="8">
        <v>7</v>
      </c>
      <c r="M240" s="8">
        <v>3</v>
      </c>
      <c r="N240" s="8" t="s">
        <v>3</v>
      </c>
      <c r="O240" s="8">
        <v>0</v>
      </c>
      <c r="P240" s="8">
        <f>ROUND(Source!EQ232,O240)</f>
        <v>0</v>
      </c>
      <c r="Q240" s="8"/>
      <c r="R240" s="8"/>
      <c r="S240" s="8"/>
      <c r="T240" s="8"/>
      <c r="U240" s="8"/>
      <c r="V240" s="8"/>
      <c r="W240" s="8">
        <v>0</v>
      </c>
      <c r="X240" s="8">
        <v>1</v>
      </c>
      <c r="Y240" s="8">
        <v>0</v>
      </c>
      <c r="Z240" s="8">
        <v>0</v>
      </c>
      <c r="AA240" s="8">
        <v>1</v>
      </c>
      <c r="AB240" s="8">
        <v>0</v>
      </c>
    </row>
    <row r="241" spans="1:28" x14ac:dyDescent="0.2">
      <c r="A241" s="8">
        <v>50</v>
      </c>
      <c r="B241" s="8">
        <v>0</v>
      </c>
      <c r="C241" s="8">
        <v>0</v>
      </c>
      <c r="D241" s="8">
        <v>1</v>
      </c>
      <c r="E241" s="8">
        <v>216</v>
      </c>
      <c r="F241" s="8">
        <f>ROUND(Source!AP232,O241)</f>
        <v>0</v>
      </c>
      <c r="G241" s="8" t="s">
        <v>32</v>
      </c>
      <c r="H241" s="8" t="s">
        <v>33</v>
      </c>
      <c r="I241" s="8"/>
      <c r="J241" s="8"/>
      <c r="K241" s="8">
        <v>216</v>
      </c>
      <c r="L241" s="8">
        <v>8</v>
      </c>
      <c r="M241" s="8">
        <v>3</v>
      </c>
      <c r="N241" s="8" t="s">
        <v>3</v>
      </c>
      <c r="O241" s="8">
        <v>0</v>
      </c>
      <c r="P241" s="8">
        <f>ROUND(Source!EH232,O241)</f>
        <v>0</v>
      </c>
      <c r="Q241" s="8"/>
      <c r="R241" s="8"/>
      <c r="S241" s="8"/>
      <c r="T241" s="8"/>
      <c r="U241" s="8"/>
      <c r="V241" s="8"/>
      <c r="W241" s="8">
        <v>0</v>
      </c>
      <c r="X241" s="8">
        <v>1</v>
      </c>
      <c r="Y241" s="8">
        <v>0</v>
      </c>
      <c r="Z241" s="8">
        <v>0</v>
      </c>
      <c r="AA241" s="8">
        <v>1</v>
      </c>
      <c r="AB241" s="8">
        <v>0</v>
      </c>
    </row>
    <row r="242" spans="1:28" x14ac:dyDescent="0.2">
      <c r="A242" s="8">
        <v>50</v>
      </c>
      <c r="B242" s="8">
        <v>0</v>
      </c>
      <c r="C242" s="8">
        <v>0</v>
      </c>
      <c r="D242" s="8">
        <v>1</v>
      </c>
      <c r="E242" s="8">
        <v>223</v>
      </c>
      <c r="F242" s="8">
        <f>ROUND(Source!AQ232,O242)</f>
        <v>0</v>
      </c>
      <c r="G242" s="8" t="s">
        <v>34</v>
      </c>
      <c r="H242" s="8" t="s">
        <v>35</v>
      </c>
      <c r="I242" s="8"/>
      <c r="J242" s="8"/>
      <c r="K242" s="8">
        <v>223</v>
      </c>
      <c r="L242" s="8">
        <v>9</v>
      </c>
      <c r="M242" s="8">
        <v>3</v>
      </c>
      <c r="N242" s="8" t="s">
        <v>3</v>
      </c>
      <c r="O242" s="8">
        <v>0</v>
      </c>
      <c r="P242" s="8">
        <f>ROUND(Source!EI232,O242)</f>
        <v>0</v>
      </c>
      <c r="Q242" s="8"/>
      <c r="R242" s="8"/>
      <c r="S242" s="8"/>
      <c r="T242" s="8"/>
      <c r="U242" s="8"/>
      <c r="V242" s="8"/>
      <c r="W242" s="8">
        <v>0</v>
      </c>
      <c r="X242" s="8">
        <v>1</v>
      </c>
      <c r="Y242" s="8">
        <v>0</v>
      </c>
      <c r="Z242" s="8">
        <v>0</v>
      </c>
      <c r="AA242" s="8">
        <v>1</v>
      </c>
      <c r="AB242" s="8">
        <v>0</v>
      </c>
    </row>
    <row r="243" spans="1:28" x14ac:dyDescent="0.2">
      <c r="A243" s="8">
        <v>50</v>
      </c>
      <c r="B243" s="8">
        <v>0</v>
      </c>
      <c r="C243" s="8">
        <v>0</v>
      </c>
      <c r="D243" s="8">
        <v>1</v>
      </c>
      <c r="E243" s="8">
        <v>229</v>
      </c>
      <c r="F243" s="8">
        <f>ROUND(Source!AZ232,O243)</f>
        <v>0</v>
      </c>
      <c r="G243" s="8" t="s">
        <v>36</v>
      </c>
      <c r="H243" s="8" t="s">
        <v>37</v>
      </c>
      <c r="I243" s="8"/>
      <c r="J243" s="8"/>
      <c r="K243" s="8">
        <v>229</v>
      </c>
      <c r="L243" s="8">
        <v>10</v>
      </c>
      <c r="M243" s="8">
        <v>3</v>
      </c>
      <c r="N243" s="8" t="s">
        <v>3</v>
      </c>
      <c r="O243" s="8">
        <v>0</v>
      </c>
      <c r="P243" s="8">
        <f>ROUND(Source!ER232,O243)</f>
        <v>0</v>
      </c>
      <c r="Q243" s="8"/>
      <c r="R243" s="8"/>
      <c r="S243" s="8"/>
      <c r="T243" s="8"/>
      <c r="U243" s="8"/>
      <c r="V243" s="8"/>
      <c r="W243" s="8">
        <v>0</v>
      </c>
      <c r="X243" s="8">
        <v>1</v>
      </c>
      <c r="Y243" s="8">
        <v>0</v>
      </c>
      <c r="Z243" s="8">
        <v>0</v>
      </c>
      <c r="AA243" s="8">
        <v>1</v>
      </c>
      <c r="AB243" s="8">
        <v>0</v>
      </c>
    </row>
    <row r="244" spans="1:28" x14ac:dyDescent="0.2">
      <c r="A244" s="8">
        <v>50</v>
      </c>
      <c r="B244" s="8">
        <v>0</v>
      </c>
      <c r="C244" s="8">
        <v>0</v>
      </c>
      <c r="D244" s="8">
        <v>1</v>
      </c>
      <c r="E244" s="8">
        <v>203</v>
      </c>
      <c r="F244" s="8">
        <f>ROUND(Source!Q232,O244)</f>
        <v>0</v>
      </c>
      <c r="G244" s="8" t="s">
        <v>38</v>
      </c>
      <c r="H244" s="8" t="s">
        <v>39</v>
      </c>
      <c r="I244" s="8"/>
      <c r="J244" s="8"/>
      <c r="K244" s="8">
        <v>203</v>
      </c>
      <c r="L244" s="8">
        <v>11</v>
      </c>
      <c r="M244" s="8">
        <v>3</v>
      </c>
      <c r="N244" s="8" t="s">
        <v>3</v>
      </c>
      <c r="O244" s="8">
        <v>0</v>
      </c>
      <c r="P244" s="8">
        <f>ROUND(Source!DI232,O244)</f>
        <v>0</v>
      </c>
      <c r="Q244" s="8"/>
      <c r="R244" s="8"/>
      <c r="S244" s="8"/>
      <c r="T244" s="8"/>
      <c r="U244" s="8"/>
      <c r="V244" s="8"/>
      <c r="W244" s="8">
        <v>0</v>
      </c>
      <c r="X244" s="8">
        <v>1</v>
      </c>
      <c r="Y244" s="8">
        <v>0</v>
      </c>
      <c r="Z244" s="8">
        <v>0</v>
      </c>
      <c r="AA244" s="8">
        <v>1</v>
      </c>
      <c r="AB244" s="8">
        <v>0</v>
      </c>
    </row>
    <row r="245" spans="1:28" x14ac:dyDescent="0.2">
      <c r="A245" s="8">
        <v>50</v>
      </c>
      <c r="B245" s="8">
        <v>0</v>
      </c>
      <c r="C245" s="8">
        <v>0</v>
      </c>
      <c r="D245" s="8">
        <v>1</v>
      </c>
      <c r="E245" s="8">
        <v>231</v>
      </c>
      <c r="F245" s="8">
        <f>ROUND(Source!BB232,O245)</f>
        <v>0</v>
      </c>
      <c r="G245" s="8" t="s">
        <v>40</v>
      </c>
      <c r="H245" s="8" t="s">
        <v>41</v>
      </c>
      <c r="I245" s="8"/>
      <c r="J245" s="8"/>
      <c r="K245" s="8">
        <v>231</v>
      </c>
      <c r="L245" s="8">
        <v>12</v>
      </c>
      <c r="M245" s="8">
        <v>3</v>
      </c>
      <c r="N245" s="8" t="s">
        <v>3</v>
      </c>
      <c r="O245" s="8">
        <v>0</v>
      </c>
      <c r="P245" s="8">
        <f>ROUND(Source!ET232,O245)</f>
        <v>0</v>
      </c>
      <c r="Q245" s="8"/>
      <c r="R245" s="8"/>
      <c r="S245" s="8"/>
      <c r="T245" s="8"/>
      <c r="U245" s="8"/>
      <c r="V245" s="8"/>
      <c r="W245" s="8">
        <v>0</v>
      </c>
      <c r="X245" s="8">
        <v>1</v>
      </c>
      <c r="Y245" s="8">
        <v>0</v>
      </c>
      <c r="Z245" s="8">
        <v>0</v>
      </c>
      <c r="AA245" s="8">
        <v>1</v>
      </c>
      <c r="AB245" s="8">
        <v>0</v>
      </c>
    </row>
    <row r="246" spans="1:28" x14ac:dyDescent="0.2">
      <c r="A246" s="8">
        <v>50</v>
      </c>
      <c r="B246" s="8">
        <v>0</v>
      </c>
      <c r="C246" s="8">
        <v>0</v>
      </c>
      <c r="D246" s="8">
        <v>1</v>
      </c>
      <c r="E246" s="8">
        <v>204</v>
      </c>
      <c r="F246" s="8">
        <f>ROUND(Source!R232,O246)</f>
        <v>0</v>
      </c>
      <c r="G246" s="8" t="s">
        <v>42</v>
      </c>
      <c r="H246" s="8" t="s">
        <v>43</v>
      </c>
      <c r="I246" s="8"/>
      <c r="J246" s="8"/>
      <c r="K246" s="8">
        <v>204</v>
      </c>
      <c r="L246" s="8">
        <v>13</v>
      </c>
      <c r="M246" s="8">
        <v>3</v>
      </c>
      <c r="N246" s="8" t="s">
        <v>3</v>
      </c>
      <c r="O246" s="8">
        <v>0</v>
      </c>
      <c r="P246" s="8">
        <f>ROUND(Source!DJ232,O246)</f>
        <v>0</v>
      </c>
      <c r="Q246" s="8"/>
      <c r="R246" s="8"/>
      <c r="S246" s="8"/>
      <c r="T246" s="8"/>
      <c r="U246" s="8"/>
      <c r="V246" s="8"/>
      <c r="W246" s="8">
        <v>0</v>
      </c>
      <c r="X246" s="8">
        <v>1</v>
      </c>
      <c r="Y246" s="8">
        <v>0</v>
      </c>
      <c r="Z246" s="8">
        <v>0</v>
      </c>
      <c r="AA246" s="8">
        <v>1</v>
      </c>
      <c r="AB246" s="8">
        <v>0</v>
      </c>
    </row>
    <row r="247" spans="1:28" x14ac:dyDescent="0.2">
      <c r="A247" s="8">
        <v>50</v>
      </c>
      <c r="B247" s="8">
        <v>0</v>
      </c>
      <c r="C247" s="8">
        <v>0</v>
      </c>
      <c r="D247" s="8">
        <v>1</v>
      </c>
      <c r="E247" s="8">
        <v>205</v>
      </c>
      <c r="F247" s="8">
        <f>ROUND(Source!S232,O247)</f>
        <v>0</v>
      </c>
      <c r="G247" s="8" t="s">
        <v>44</v>
      </c>
      <c r="H247" s="8" t="s">
        <v>45</v>
      </c>
      <c r="I247" s="8"/>
      <c r="J247" s="8"/>
      <c r="K247" s="8">
        <v>205</v>
      </c>
      <c r="L247" s="8">
        <v>14</v>
      </c>
      <c r="M247" s="8">
        <v>3</v>
      </c>
      <c r="N247" s="8" t="s">
        <v>3</v>
      </c>
      <c r="O247" s="8">
        <v>0</v>
      </c>
      <c r="P247" s="8">
        <f>ROUND(Source!DK232,O247)</f>
        <v>0</v>
      </c>
      <c r="Q247" s="8"/>
      <c r="R247" s="8"/>
      <c r="S247" s="8"/>
      <c r="T247" s="8"/>
      <c r="U247" s="8"/>
      <c r="V247" s="8"/>
      <c r="W247" s="8">
        <v>0</v>
      </c>
      <c r="X247" s="8">
        <v>1</v>
      </c>
      <c r="Y247" s="8">
        <v>0</v>
      </c>
      <c r="Z247" s="8">
        <v>0</v>
      </c>
      <c r="AA247" s="8">
        <v>1</v>
      </c>
      <c r="AB247" s="8">
        <v>0</v>
      </c>
    </row>
    <row r="248" spans="1:28" x14ac:dyDescent="0.2">
      <c r="A248" s="8">
        <v>50</v>
      </c>
      <c r="B248" s="8">
        <v>0</v>
      </c>
      <c r="C248" s="8">
        <v>0</v>
      </c>
      <c r="D248" s="8">
        <v>1</v>
      </c>
      <c r="E248" s="8">
        <v>232</v>
      </c>
      <c r="F248" s="8">
        <f>ROUND(Source!BC232,O248)</f>
        <v>0</v>
      </c>
      <c r="G248" s="8" t="s">
        <v>46</v>
      </c>
      <c r="H248" s="8" t="s">
        <v>47</v>
      </c>
      <c r="I248" s="8"/>
      <c r="J248" s="8"/>
      <c r="K248" s="8">
        <v>232</v>
      </c>
      <c r="L248" s="8">
        <v>15</v>
      </c>
      <c r="M248" s="8">
        <v>3</v>
      </c>
      <c r="N248" s="8" t="s">
        <v>3</v>
      </c>
      <c r="O248" s="8">
        <v>0</v>
      </c>
      <c r="P248" s="8">
        <f>ROUND(Source!EU232,O248)</f>
        <v>0</v>
      </c>
      <c r="Q248" s="8"/>
      <c r="R248" s="8"/>
      <c r="S248" s="8"/>
      <c r="T248" s="8"/>
      <c r="U248" s="8"/>
      <c r="V248" s="8"/>
      <c r="W248" s="8">
        <v>0</v>
      </c>
      <c r="X248" s="8">
        <v>1</v>
      </c>
      <c r="Y248" s="8">
        <v>0</v>
      </c>
      <c r="Z248" s="8">
        <v>0</v>
      </c>
      <c r="AA248" s="8">
        <v>1</v>
      </c>
      <c r="AB248" s="8">
        <v>0</v>
      </c>
    </row>
    <row r="249" spans="1:28" x14ac:dyDescent="0.2">
      <c r="A249" s="8">
        <v>50</v>
      </c>
      <c r="B249" s="8">
        <v>0</v>
      </c>
      <c r="C249" s="8">
        <v>0</v>
      </c>
      <c r="D249" s="8">
        <v>1</v>
      </c>
      <c r="E249" s="8">
        <v>214</v>
      </c>
      <c r="F249" s="8">
        <f>ROUND(Source!AS232,O249)</f>
        <v>0</v>
      </c>
      <c r="G249" s="8" t="s">
        <v>48</v>
      </c>
      <c r="H249" s="8" t="s">
        <v>49</v>
      </c>
      <c r="I249" s="8"/>
      <c r="J249" s="8"/>
      <c r="K249" s="8">
        <v>214</v>
      </c>
      <c r="L249" s="8">
        <v>16</v>
      </c>
      <c r="M249" s="8">
        <v>3</v>
      </c>
      <c r="N249" s="8" t="s">
        <v>3</v>
      </c>
      <c r="O249" s="8">
        <v>0</v>
      </c>
      <c r="P249" s="8">
        <f>ROUND(Source!EK232,O249)</f>
        <v>0</v>
      </c>
      <c r="Q249" s="8"/>
      <c r="R249" s="8"/>
      <c r="S249" s="8"/>
      <c r="T249" s="8"/>
      <c r="U249" s="8"/>
      <c r="V249" s="8"/>
      <c r="W249" s="8">
        <v>0</v>
      </c>
      <c r="X249" s="8">
        <v>1</v>
      </c>
      <c r="Y249" s="8">
        <v>0</v>
      </c>
      <c r="Z249" s="8">
        <v>0</v>
      </c>
      <c r="AA249" s="8">
        <v>1</v>
      </c>
      <c r="AB249" s="8">
        <v>0</v>
      </c>
    </row>
    <row r="250" spans="1:28" x14ac:dyDescent="0.2">
      <c r="A250" s="8">
        <v>50</v>
      </c>
      <c r="B250" s="8">
        <v>0</v>
      </c>
      <c r="C250" s="8">
        <v>0</v>
      </c>
      <c r="D250" s="8">
        <v>1</v>
      </c>
      <c r="E250" s="8">
        <v>215</v>
      </c>
      <c r="F250" s="8">
        <f>ROUND(Source!AT232,O250)</f>
        <v>0</v>
      </c>
      <c r="G250" s="8" t="s">
        <v>50</v>
      </c>
      <c r="H250" s="8" t="s">
        <v>51</v>
      </c>
      <c r="I250" s="8"/>
      <c r="J250" s="8"/>
      <c r="K250" s="8">
        <v>215</v>
      </c>
      <c r="L250" s="8">
        <v>17</v>
      </c>
      <c r="M250" s="8">
        <v>3</v>
      </c>
      <c r="N250" s="8" t="s">
        <v>3</v>
      </c>
      <c r="O250" s="8">
        <v>0</v>
      </c>
      <c r="P250" s="8">
        <f>ROUND(Source!EL232,O250)</f>
        <v>0</v>
      </c>
      <c r="Q250" s="8"/>
      <c r="R250" s="8"/>
      <c r="S250" s="8"/>
      <c r="T250" s="8"/>
      <c r="U250" s="8"/>
      <c r="V250" s="8"/>
      <c r="W250" s="8">
        <v>0</v>
      </c>
      <c r="X250" s="8">
        <v>1</v>
      </c>
      <c r="Y250" s="8">
        <v>0</v>
      </c>
      <c r="Z250" s="8">
        <v>0</v>
      </c>
      <c r="AA250" s="8">
        <v>1</v>
      </c>
      <c r="AB250" s="8">
        <v>0</v>
      </c>
    </row>
    <row r="251" spans="1:28" x14ac:dyDescent="0.2">
      <c r="A251" s="8">
        <v>50</v>
      </c>
      <c r="B251" s="8">
        <v>0</v>
      </c>
      <c r="C251" s="8">
        <v>0</v>
      </c>
      <c r="D251" s="8">
        <v>1</v>
      </c>
      <c r="E251" s="8">
        <v>217</v>
      </c>
      <c r="F251" s="8">
        <f>ROUND(Source!AU232,O251)</f>
        <v>0</v>
      </c>
      <c r="G251" s="8" t="s">
        <v>52</v>
      </c>
      <c r="H251" s="8" t="s">
        <v>53</v>
      </c>
      <c r="I251" s="8"/>
      <c r="J251" s="8"/>
      <c r="K251" s="8">
        <v>217</v>
      </c>
      <c r="L251" s="8">
        <v>18</v>
      </c>
      <c r="M251" s="8">
        <v>3</v>
      </c>
      <c r="N251" s="8" t="s">
        <v>3</v>
      </c>
      <c r="O251" s="8">
        <v>0</v>
      </c>
      <c r="P251" s="8">
        <f>ROUND(Source!EM232,O251)</f>
        <v>0</v>
      </c>
      <c r="Q251" s="8"/>
      <c r="R251" s="8"/>
      <c r="S251" s="8"/>
      <c r="T251" s="8"/>
      <c r="U251" s="8"/>
      <c r="V251" s="8"/>
      <c r="W251" s="8">
        <v>0</v>
      </c>
      <c r="X251" s="8">
        <v>1</v>
      </c>
      <c r="Y251" s="8">
        <v>0</v>
      </c>
      <c r="Z251" s="8">
        <v>0</v>
      </c>
      <c r="AA251" s="8">
        <v>1</v>
      </c>
      <c r="AB251" s="8">
        <v>0</v>
      </c>
    </row>
    <row r="252" spans="1:28" x14ac:dyDescent="0.2">
      <c r="A252" s="8">
        <v>50</v>
      </c>
      <c r="B252" s="8">
        <v>0</v>
      </c>
      <c r="C252" s="8">
        <v>0</v>
      </c>
      <c r="D252" s="8">
        <v>1</v>
      </c>
      <c r="E252" s="8">
        <v>230</v>
      </c>
      <c r="F252" s="8">
        <f>ROUND(Source!BA232,O252)</f>
        <v>0</v>
      </c>
      <c r="G252" s="8" t="s">
        <v>54</v>
      </c>
      <c r="H252" s="8" t="s">
        <v>55</v>
      </c>
      <c r="I252" s="8"/>
      <c r="J252" s="8"/>
      <c r="K252" s="8">
        <v>230</v>
      </c>
      <c r="L252" s="8">
        <v>19</v>
      </c>
      <c r="M252" s="8">
        <v>3</v>
      </c>
      <c r="N252" s="8" t="s">
        <v>3</v>
      </c>
      <c r="O252" s="8">
        <v>0</v>
      </c>
      <c r="P252" s="8">
        <f>ROUND(Source!ES232,O252)</f>
        <v>0</v>
      </c>
      <c r="Q252" s="8"/>
      <c r="R252" s="8"/>
      <c r="S252" s="8"/>
      <c r="T252" s="8"/>
      <c r="U252" s="8"/>
      <c r="V252" s="8"/>
      <c r="W252" s="8">
        <v>0</v>
      </c>
      <c r="X252" s="8">
        <v>1</v>
      </c>
      <c r="Y252" s="8">
        <v>0</v>
      </c>
      <c r="Z252" s="8">
        <v>0</v>
      </c>
      <c r="AA252" s="8">
        <v>1</v>
      </c>
      <c r="AB252" s="8">
        <v>0</v>
      </c>
    </row>
    <row r="253" spans="1:28" x14ac:dyDescent="0.2">
      <c r="A253" s="8">
        <v>50</v>
      </c>
      <c r="B253" s="8">
        <v>0</v>
      </c>
      <c r="C253" s="8">
        <v>0</v>
      </c>
      <c r="D253" s="8">
        <v>1</v>
      </c>
      <c r="E253" s="8">
        <v>206</v>
      </c>
      <c r="F253" s="8">
        <f>ROUND(Source!T232,O253)</f>
        <v>0</v>
      </c>
      <c r="G253" s="8" t="s">
        <v>56</v>
      </c>
      <c r="H253" s="8" t="s">
        <v>57</v>
      </c>
      <c r="I253" s="8"/>
      <c r="J253" s="8"/>
      <c r="K253" s="8">
        <v>206</v>
      </c>
      <c r="L253" s="8">
        <v>20</v>
      </c>
      <c r="M253" s="8">
        <v>3</v>
      </c>
      <c r="N253" s="8" t="s">
        <v>3</v>
      </c>
      <c r="O253" s="8">
        <v>0</v>
      </c>
      <c r="P253" s="8">
        <f>ROUND(Source!DL232,O253)</f>
        <v>0</v>
      </c>
      <c r="Q253" s="8"/>
      <c r="R253" s="8"/>
      <c r="S253" s="8"/>
      <c r="T253" s="8"/>
      <c r="U253" s="8"/>
      <c r="V253" s="8"/>
      <c r="W253" s="8">
        <v>0</v>
      </c>
      <c r="X253" s="8">
        <v>1</v>
      </c>
      <c r="Y253" s="8">
        <v>0</v>
      </c>
      <c r="Z253" s="8">
        <v>0</v>
      </c>
      <c r="AA253" s="8">
        <v>1</v>
      </c>
      <c r="AB253" s="8">
        <v>0</v>
      </c>
    </row>
    <row r="254" spans="1:28" x14ac:dyDescent="0.2">
      <c r="A254" s="8">
        <v>50</v>
      </c>
      <c r="B254" s="8">
        <v>0</v>
      </c>
      <c r="C254" s="8">
        <v>0</v>
      </c>
      <c r="D254" s="8">
        <v>1</v>
      </c>
      <c r="E254" s="8">
        <v>207</v>
      </c>
      <c r="F254" s="8">
        <f>ROUND(Source!U232,O254)</f>
        <v>0</v>
      </c>
      <c r="G254" s="8" t="s">
        <v>58</v>
      </c>
      <c r="H254" s="8" t="s">
        <v>59</v>
      </c>
      <c r="I254" s="8"/>
      <c r="J254" s="8"/>
      <c r="K254" s="8">
        <v>207</v>
      </c>
      <c r="L254" s="8">
        <v>21</v>
      </c>
      <c r="M254" s="8">
        <v>3</v>
      </c>
      <c r="N254" s="8" t="s">
        <v>3</v>
      </c>
      <c r="O254" s="8">
        <v>7</v>
      </c>
      <c r="P254" s="8">
        <f>ROUND(Source!DM232,O254)</f>
        <v>0</v>
      </c>
      <c r="Q254" s="8"/>
      <c r="R254" s="8"/>
      <c r="S254" s="8"/>
      <c r="T254" s="8"/>
      <c r="U254" s="8"/>
      <c r="V254" s="8"/>
      <c r="W254" s="8">
        <v>0</v>
      </c>
      <c r="X254" s="8">
        <v>1</v>
      </c>
      <c r="Y254" s="8">
        <v>0</v>
      </c>
      <c r="Z254" s="8">
        <v>0</v>
      </c>
      <c r="AA254" s="8">
        <v>1</v>
      </c>
      <c r="AB254" s="8">
        <v>0</v>
      </c>
    </row>
    <row r="255" spans="1:28" x14ac:dyDescent="0.2">
      <c r="A255" s="8">
        <v>50</v>
      </c>
      <c r="B255" s="8">
        <v>0</v>
      </c>
      <c r="C255" s="8">
        <v>0</v>
      </c>
      <c r="D255" s="8">
        <v>1</v>
      </c>
      <c r="E255" s="8">
        <v>208</v>
      </c>
      <c r="F255" s="8">
        <f>ROUND(Source!V232,O255)</f>
        <v>0</v>
      </c>
      <c r="G255" s="8" t="s">
        <v>60</v>
      </c>
      <c r="H255" s="8" t="s">
        <v>61</v>
      </c>
      <c r="I255" s="8"/>
      <c r="J255" s="8"/>
      <c r="K255" s="8">
        <v>208</v>
      </c>
      <c r="L255" s="8">
        <v>22</v>
      </c>
      <c r="M255" s="8">
        <v>3</v>
      </c>
      <c r="N255" s="8" t="s">
        <v>3</v>
      </c>
      <c r="O255" s="8">
        <v>7</v>
      </c>
      <c r="P255" s="8">
        <f>ROUND(Source!DN232,O255)</f>
        <v>0</v>
      </c>
      <c r="Q255" s="8"/>
      <c r="R255" s="8"/>
      <c r="S255" s="8"/>
      <c r="T255" s="8"/>
      <c r="U255" s="8"/>
      <c r="V255" s="8"/>
      <c r="W255" s="8">
        <v>0</v>
      </c>
      <c r="X255" s="8">
        <v>1</v>
      </c>
      <c r="Y255" s="8">
        <v>0</v>
      </c>
      <c r="Z255" s="8">
        <v>0</v>
      </c>
      <c r="AA255" s="8">
        <v>1</v>
      </c>
      <c r="AB255" s="8">
        <v>0</v>
      </c>
    </row>
    <row r="256" spans="1:28" x14ac:dyDescent="0.2">
      <c r="A256" s="8">
        <v>50</v>
      </c>
      <c r="B256" s="8">
        <v>0</v>
      </c>
      <c r="C256" s="8">
        <v>0</v>
      </c>
      <c r="D256" s="8">
        <v>1</v>
      </c>
      <c r="E256" s="8">
        <v>209</v>
      </c>
      <c r="F256" s="8">
        <f>ROUND(Source!W232,O256)</f>
        <v>0</v>
      </c>
      <c r="G256" s="8" t="s">
        <v>62</v>
      </c>
      <c r="H256" s="8" t="s">
        <v>63</v>
      </c>
      <c r="I256" s="8"/>
      <c r="J256" s="8"/>
      <c r="K256" s="8">
        <v>209</v>
      </c>
      <c r="L256" s="8">
        <v>23</v>
      </c>
      <c r="M256" s="8">
        <v>3</v>
      </c>
      <c r="N256" s="8" t="s">
        <v>3</v>
      </c>
      <c r="O256" s="8">
        <v>0</v>
      </c>
      <c r="P256" s="8">
        <f>ROUND(Source!DO232,O256)</f>
        <v>0</v>
      </c>
      <c r="Q256" s="8"/>
      <c r="R256" s="8"/>
      <c r="S256" s="8"/>
      <c r="T256" s="8"/>
      <c r="U256" s="8"/>
      <c r="V256" s="8"/>
      <c r="W256" s="8">
        <v>0</v>
      </c>
      <c r="X256" s="8">
        <v>1</v>
      </c>
      <c r="Y256" s="8">
        <v>0</v>
      </c>
      <c r="Z256" s="8">
        <v>0</v>
      </c>
      <c r="AA256" s="8">
        <v>1</v>
      </c>
      <c r="AB256" s="8">
        <v>0</v>
      </c>
    </row>
    <row r="257" spans="1:206" x14ac:dyDescent="0.2">
      <c r="A257" s="8">
        <v>50</v>
      </c>
      <c r="B257" s="8">
        <v>0</v>
      </c>
      <c r="C257" s="8">
        <v>0</v>
      </c>
      <c r="D257" s="8">
        <v>1</v>
      </c>
      <c r="E257" s="8">
        <v>233</v>
      </c>
      <c r="F257" s="8">
        <f>ROUND(Source!BD232,O257)</f>
        <v>0</v>
      </c>
      <c r="G257" s="8" t="s">
        <v>64</v>
      </c>
      <c r="H257" s="8" t="s">
        <v>65</v>
      </c>
      <c r="I257" s="8"/>
      <c r="J257" s="8"/>
      <c r="K257" s="8">
        <v>233</v>
      </c>
      <c r="L257" s="8">
        <v>24</v>
      </c>
      <c r="M257" s="8">
        <v>3</v>
      </c>
      <c r="N257" s="8" t="s">
        <v>3</v>
      </c>
      <c r="O257" s="8">
        <v>0</v>
      </c>
      <c r="P257" s="8">
        <f>ROUND(Source!EV232,O257)</f>
        <v>0</v>
      </c>
      <c r="Q257" s="8"/>
      <c r="R257" s="8"/>
      <c r="S257" s="8"/>
      <c r="T257" s="8"/>
      <c r="U257" s="8"/>
      <c r="V257" s="8"/>
      <c r="W257" s="8">
        <v>0</v>
      </c>
      <c r="X257" s="8">
        <v>1</v>
      </c>
      <c r="Y257" s="8">
        <v>0</v>
      </c>
      <c r="Z257" s="8">
        <v>0</v>
      </c>
      <c r="AA257" s="8">
        <v>1</v>
      </c>
      <c r="AB257" s="8">
        <v>0</v>
      </c>
    </row>
    <row r="258" spans="1:206" x14ac:dyDescent="0.2">
      <c r="A258" s="8">
        <v>50</v>
      </c>
      <c r="B258" s="8">
        <v>0</v>
      </c>
      <c r="C258" s="8">
        <v>0</v>
      </c>
      <c r="D258" s="8">
        <v>1</v>
      </c>
      <c r="E258" s="8">
        <v>210</v>
      </c>
      <c r="F258" s="8">
        <f>ROUND(Source!X232,O258)</f>
        <v>0</v>
      </c>
      <c r="G258" s="8" t="s">
        <v>66</v>
      </c>
      <c r="H258" s="8" t="s">
        <v>67</v>
      </c>
      <c r="I258" s="8"/>
      <c r="J258" s="8"/>
      <c r="K258" s="8">
        <v>210</v>
      </c>
      <c r="L258" s="8">
        <v>25</v>
      </c>
      <c r="M258" s="8">
        <v>3</v>
      </c>
      <c r="N258" s="8" t="s">
        <v>3</v>
      </c>
      <c r="O258" s="8">
        <v>0</v>
      </c>
      <c r="P258" s="8">
        <f>ROUND(Source!DP232,O258)</f>
        <v>0</v>
      </c>
      <c r="Q258" s="8"/>
      <c r="R258" s="8"/>
      <c r="S258" s="8"/>
      <c r="T258" s="8"/>
      <c r="U258" s="8"/>
      <c r="V258" s="8"/>
      <c r="W258" s="8">
        <v>0</v>
      </c>
      <c r="X258" s="8">
        <v>1</v>
      </c>
      <c r="Y258" s="8">
        <v>0</v>
      </c>
      <c r="Z258" s="8">
        <v>0</v>
      </c>
      <c r="AA258" s="8">
        <v>1</v>
      </c>
      <c r="AB258" s="8">
        <v>0</v>
      </c>
    </row>
    <row r="259" spans="1:206" x14ac:dyDescent="0.2">
      <c r="A259" s="8">
        <v>50</v>
      </c>
      <c r="B259" s="8">
        <v>0</v>
      </c>
      <c r="C259" s="8">
        <v>0</v>
      </c>
      <c r="D259" s="8">
        <v>1</v>
      </c>
      <c r="E259" s="8">
        <v>211</v>
      </c>
      <c r="F259" s="8">
        <f>ROUND(Source!Y232,O259)</f>
        <v>0</v>
      </c>
      <c r="G259" s="8" t="s">
        <v>68</v>
      </c>
      <c r="H259" s="8" t="s">
        <v>69</v>
      </c>
      <c r="I259" s="8"/>
      <c r="J259" s="8"/>
      <c r="K259" s="8">
        <v>211</v>
      </c>
      <c r="L259" s="8">
        <v>26</v>
      </c>
      <c r="M259" s="8">
        <v>3</v>
      </c>
      <c r="N259" s="8" t="s">
        <v>3</v>
      </c>
      <c r="O259" s="8">
        <v>0</v>
      </c>
      <c r="P259" s="8">
        <f>ROUND(Source!DQ232,O259)</f>
        <v>0</v>
      </c>
      <c r="Q259" s="8"/>
      <c r="R259" s="8"/>
      <c r="S259" s="8"/>
      <c r="T259" s="8"/>
      <c r="U259" s="8"/>
      <c r="V259" s="8"/>
      <c r="W259" s="8">
        <v>0</v>
      </c>
      <c r="X259" s="8">
        <v>1</v>
      </c>
      <c r="Y259" s="8">
        <v>0</v>
      </c>
      <c r="Z259" s="8">
        <v>0</v>
      </c>
      <c r="AA259" s="8">
        <v>1</v>
      </c>
      <c r="AB259" s="8">
        <v>0</v>
      </c>
    </row>
    <row r="260" spans="1:206" x14ac:dyDescent="0.2">
      <c r="A260" s="8">
        <v>50</v>
      </c>
      <c r="B260" s="8">
        <v>0</v>
      </c>
      <c r="C260" s="8">
        <v>0</v>
      </c>
      <c r="D260" s="8">
        <v>1</v>
      </c>
      <c r="E260" s="8">
        <v>224</v>
      </c>
      <c r="F260" s="8">
        <f>ROUND(Source!AR232,O260)</f>
        <v>0</v>
      </c>
      <c r="G260" s="8" t="s">
        <v>70</v>
      </c>
      <c r="H260" s="8" t="s">
        <v>71</v>
      </c>
      <c r="I260" s="8"/>
      <c r="J260" s="8"/>
      <c r="K260" s="8">
        <v>224</v>
      </c>
      <c r="L260" s="8">
        <v>27</v>
      </c>
      <c r="M260" s="8">
        <v>3</v>
      </c>
      <c r="N260" s="8" t="s">
        <v>3</v>
      </c>
      <c r="O260" s="8">
        <v>0</v>
      </c>
      <c r="P260" s="8">
        <f>ROUND(Source!EJ232,O260)</f>
        <v>0</v>
      </c>
      <c r="Q260" s="8"/>
      <c r="R260" s="8"/>
      <c r="S260" s="8"/>
      <c r="T260" s="8"/>
      <c r="U260" s="8"/>
      <c r="V260" s="8"/>
      <c r="W260" s="8">
        <v>0</v>
      </c>
      <c r="X260" s="8">
        <v>1</v>
      </c>
      <c r="Y260" s="8">
        <v>0</v>
      </c>
      <c r="Z260" s="8">
        <v>0</v>
      </c>
      <c r="AA260" s="8">
        <v>1</v>
      </c>
      <c r="AB260" s="8">
        <v>0</v>
      </c>
    </row>
    <row r="262" spans="1:206" x14ac:dyDescent="0.2">
      <c r="A262" s="7">
        <v>51</v>
      </c>
      <c r="B262" s="7">
        <f>B88</f>
        <v>0</v>
      </c>
      <c r="C262" s="7">
        <f>A88</f>
        <v>3</v>
      </c>
      <c r="D262" s="7">
        <f>ROW(A88)</f>
        <v>88</v>
      </c>
      <c r="E262" s="7"/>
      <c r="F262" s="7" t="str">
        <f>IF(F88&lt;&gt;"",F88,"")</f>
        <v>Новая локальная смета</v>
      </c>
      <c r="G262" s="7" t="str">
        <f>IF(G88&lt;&gt;"",G88,"")</f>
        <v>СМР КТП</v>
      </c>
      <c r="H262" s="7">
        <v>0</v>
      </c>
      <c r="I262" s="7"/>
      <c r="J262" s="7"/>
      <c r="K262" s="7"/>
      <c r="L262" s="7"/>
      <c r="M262" s="7"/>
      <c r="N262" s="7"/>
      <c r="O262" s="7">
        <f t="shared" ref="O262:Y262" si="64">O96+O130+O164+O198+O232+AB262</f>
        <v>0</v>
      </c>
      <c r="P262" s="7">
        <f t="shared" si="64"/>
        <v>0</v>
      </c>
      <c r="Q262" s="7">
        <f t="shared" si="64"/>
        <v>0</v>
      </c>
      <c r="R262" s="7">
        <f t="shared" si="64"/>
        <v>0</v>
      </c>
      <c r="S262" s="7">
        <f t="shared" si="64"/>
        <v>0</v>
      </c>
      <c r="T262" s="7">
        <f t="shared" si="64"/>
        <v>0</v>
      </c>
      <c r="U262" s="7">
        <f t="shared" si="64"/>
        <v>0</v>
      </c>
      <c r="V262" s="7">
        <f t="shared" si="64"/>
        <v>0</v>
      </c>
      <c r="W262" s="7">
        <f t="shared" si="64"/>
        <v>0</v>
      </c>
      <c r="X262" s="7">
        <f t="shared" si="64"/>
        <v>0</v>
      </c>
      <c r="Y262" s="7">
        <f t="shared" si="64"/>
        <v>0</v>
      </c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>
        <f t="shared" ref="AO262:BD262" si="65">AO96+AO130+AO164+AO198+AO232+BX262</f>
        <v>0</v>
      </c>
      <c r="AP262" s="7">
        <f t="shared" si="65"/>
        <v>0</v>
      </c>
      <c r="AQ262" s="7">
        <f t="shared" si="65"/>
        <v>0</v>
      </c>
      <c r="AR262" s="7">
        <f t="shared" si="65"/>
        <v>0</v>
      </c>
      <c r="AS262" s="7">
        <f t="shared" si="65"/>
        <v>0</v>
      </c>
      <c r="AT262" s="7">
        <f t="shared" si="65"/>
        <v>0</v>
      </c>
      <c r="AU262" s="7">
        <f t="shared" si="65"/>
        <v>0</v>
      </c>
      <c r="AV262" s="7">
        <f t="shared" si="65"/>
        <v>0</v>
      </c>
      <c r="AW262" s="7">
        <f t="shared" si="65"/>
        <v>0</v>
      </c>
      <c r="AX262" s="7">
        <f t="shared" si="65"/>
        <v>0</v>
      </c>
      <c r="AY262" s="7">
        <f t="shared" si="65"/>
        <v>0</v>
      </c>
      <c r="AZ262" s="7">
        <f t="shared" si="65"/>
        <v>0</v>
      </c>
      <c r="BA262" s="7">
        <f t="shared" si="65"/>
        <v>0</v>
      </c>
      <c r="BB262" s="7">
        <f t="shared" si="65"/>
        <v>0</v>
      </c>
      <c r="BC262" s="7">
        <f t="shared" si="65"/>
        <v>0</v>
      </c>
      <c r="BD262" s="7">
        <f t="shared" si="65"/>
        <v>0</v>
      </c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7"/>
      <c r="CW262" s="7"/>
      <c r="CX262" s="7"/>
      <c r="CY262" s="7"/>
      <c r="CZ262" s="7"/>
      <c r="DA262" s="7"/>
      <c r="DB262" s="7"/>
      <c r="DC262" s="7"/>
      <c r="DD262" s="7"/>
      <c r="DE262" s="7"/>
      <c r="DF262" s="7"/>
      <c r="DG262" s="4">
        <f t="shared" ref="DG262:DQ262" si="66">DG96+DG130+DG164+DG198+DG232+DT262</f>
        <v>0</v>
      </c>
      <c r="DH262" s="4">
        <f t="shared" si="66"/>
        <v>0</v>
      </c>
      <c r="DI262" s="4">
        <f t="shared" si="66"/>
        <v>0</v>
      </c>
      <c r="DJ262" s="4">
        <f t="shared" si="66"/>
        <v>0</v>
      </c>
      <c r="DK262" s="4">
        <f t="shared" si="66"/>
        <v>0</v>
      </c>
      <c r="DL262" s="4">
        <f t="shared" si="66"/>
        <v>0</v>
      </c>
      <c r="DM262" s="4">
        <f t="shared" si="66"/>
        <v>0</v>
      </c>
      <c r="DN262" s="4">
        <f t="shared" si="66"/>
        <v>0</v>
      </c>
      <c r="DO262" s="4">
        <f t="shared" si="66"/>
        <v>0</v>
      </c>
      <c r="DP262" s="4">
        <f t="shared" si="66"/>
        <v>0</v>
      </c>
      <c r="DQ262" s="4">
        <f t="shared" si="66"/>
        <v>0</v>
      </c>
      <c r="DR262" s="4"/>
      <c r="DS262" s="4"/>
      <c r="DT262" s="4"/>
      <c r="DU262" s="4"/>
      <c r="DV262" s="4"/>
      <c r="DW262" s="4"/>
      <c r="DX262" s="4"/>
      <c r="DY262" s="4"/>
      <c r="DZ262" s="4"/>
      <c r="EA262" s="4"/>
      <c r="EB262" s="4"/>
      <c r="EC262" s="4"/>
      <c r="ED262" s="4"/>
      <c r="EE262" s="4"/>
      <c r="EF262" s="4"/>
      <c r="EG262" s="4">
        <f t="shared" ref="EG262:EV262" si="67">EG96+EG130+EG164+EG198+EG232+FP262</f>
        <v>0</v>
      </c>
      <c r="EH262" s="4">
        <f t="shared" si="67"/>
        <v>0</v>
      </c>
      <c r="EI262" s="4">
        <f t="shared" si="67"/>
        <v>0</v>
      </c>
      <c r="EJ262" s="4">
        <f t="shared" si="67"/>
        <v>0</v>
      </c>
      <c r="EK262" s="4">
        <f t="shared" si="67"/>
        <v>0</v>
      </c>
      <c r="EL262" s="4">
        <f t="shared" si="67"/>
        <v>0</v>
      </c>
      <c r="EM262" s="4">
        <f t="shared" si="67"/>
        <v>0</v>
      </c>
      <c r="EN262" s="4">
        <f t="shared" si="67"/>
        <v>0</v>
      </c>
      <c r="EO262" s="4">
        <f t="shared" si="67"/>
        <v>0</v>
      </c>
      <c r="EP262" s="4">
        <f t="shared" si="67"/>
        <v>0</v>
      </c>
      <c r="EQ262" s="4">
        <f t="shared" si="67"/>
        <v>0</v>
      </c>
      <c r="ER262" s="4">
        <f t="shared" si="67"/>
        <v>0</v>
      </c>
      <c r="ES262" s="4">
        <f t="shared" si="67"/>
        <v>0</v>
      </c>
      <c r="ET262" s="4">
        <f t="shared" si="67"/>
        <v>0</v>
      </c>
      <c r="EU262" s="4">
        <f t="shared" si="67"/>
        <v>0</v>
      </c>
      <c r="EV262" s="4">
        <f t="shared" si="67"/>
        <v>0</v>
      </c>
      <c r="EW262" s="4"/>
      <c r="EX262" s="4"/>
      <c r="EY262" s="4"/>
      <c r="EZ262" s="4"/>
      <c r="FA262" s="4"/>
      <c r="FB262" s="4"/>
      <c r="FC262" s="4"/>
      <c r="FD262" s="4"/>
      <c r="FE262" s="4"/>
      <c r="FF262" s="4"/>
      <c r="FG262" s="4"/>
      <c r="FH262" s="4"/>
      <c r="FI262" s="4"/>
      <c r="FJ262" s="4"/>
      <c r="FK262" s="4"/>
      <c r="FL262" s="4"/>
      <c r="FM262" s="4"/>
      <c r="FN262" s="4"/>
      <c r="FO262" s="4"/>
      <c r="FP262" s="4"/>
      <c r="FQ262" s="4"/>
      <c r="FR262" s="4"/>
      <c r="FS262" s="4"/>
      <c r="FT262" s="4"/>
      <c r="FU262" s="4"/>
      <c r="FV262" s="4"/>
      <c r="FW262" s="4"/>
      <c r="FX262" s="4"/>
      <c r="FY262" s="4"/>
      <c r="FZ262" s="4"/>
      <c r="GA262" s="4"/>
      <c r="GB262" s="4"/>
      <c r="GC262" s="4"/>
      <c r="GD262" s="4"/>
      <c r="GE262" s="4"/>
      <c r="GF262" s="4"/>
      <c r="GG262" s="4"/>
      <c r="GH262" s="4"/>
      <c r="GI262" s="4"/>
      <c r="GJ262" s="4"/>
      <c r="GK262" s="4"/>
      <c r="GL262" s="4"/>
      <c r="GM262" s="4"/>
      <c r="GN262" s="4"/>
      <c r="GO262" s="4"/>
      <c r="GP262" s="4"/>
      <c r="GQ262" s="4"/>
      <c r="GR262" s="4"/>
      <c r="GS262" s="4"/>
      <c r="GT262" s="4"/>
      <c r="GU262" s="4"/>
      <c r="GV262" s="4"/>
      <c r="GW262" s="4"/>
      <c r="GX262" s="4">
        <v>0</v>
      </c>
    </row>
    <row r="264" spans="1:206" x14ac:dyDescent="0.2">
      <c r="A264" s="8">
        <v>50</v>
      </c>
      <c r="B264" s="8">
        <v>0</v>
      </c>
      <c r="C264" s="8">
        <v>0</v>
      </c>
      <c r="D264" s="8">
        <v>1</v>
      </c>
      <c r="E264" s="8">
        <v>201</v>
      </c>
      <c r="F264" s="8">
        <f>ROUND(Source!O262,O264)</f>
        <v>0</v>
      </c>
      <c r="G264" s="8" t="s">
        <v>18</v>
      </c>
      <c r="H264" s="8" t="s">
        <v>19</v>
      </c>
      <c r="I264" s="8"/>
      <c r="J264" s="8"/>
      <c r="K264" s="8">
        <v>201</v>
      </c>
      <c r="L264" s="8">
        <v>1</v>
      </c>
      <c r="M264" s="8">
        <v>3</v>
      </c>
      <c r="N264" s="8" t="s">
        <v>3</v>
      </c>
      <c r="O264" s="8">
        <v>0</v>
      </c>
      <c r="P264" s="8">
        <f>ROUND(Source!DG262,O264)</f>
        <v>0</v>
      </c>
      <c r="Q264" s="8"/>
      <c r="R264" s="8"/>
      <c r="S264" s="8"/>
      <c r="T264" s="8"/>
      <c r="U264" s="8"/>
      <c r="V264" s="8"/>
      <c r="W264" s="8">
        <v>0</v>
      </c>
      <c r="X264" s="8">
        <v>1</v>
      </c>
      <c r="Y264" s="8">
        <v>0</v>
      </c>
      <c r="Z264" s="8">
        <v>0</v>
      </c>
      <c r="AA264" s="8">
        <v>1</v>
      </c>
      <c r="AB264" s="8">
        <v>0</v>
      </c>
    </row>
    <row r="265" spans="1:206" x14ac:dyDescent="0.2">
      <c r="A265" s="8">
        <v>50</v>
      </c>
      <c r="B265" s="8">
        <v>0</v>
      </c>
      <c r="C265" s="8">
        <v>0</v>
      </c>
      <c r="D265" s="8">
        <v>1</v>
      </c>
      <c r="E265" s="8">
        <v>202</v>
      </c>
      <c r="F265" s="8">
        <f>ROUND(Source!P262,O265)</f>
        <v>0</v>
      </c>
      <c r="G265" s="8" t="s">
        <v>20</v>
      </c>
      <c r="H265" s="8" t="s">
        <v>21</v>
      </c>
      <c r="I265" s="8"/>
      <c r="J265" s="8"/>
      <c r="K265" s="8">
        <v>202</v>
      </c>
      <c r="L265" s="8">
        <v>2</v>
      </c>
      <c r="M265" s="8">
        <v>3</v>
      </c>
      <c r="N265" s="8" t="s">
        <v>3</v>
      </c>
      <c r="O265" s="8">
        <v>0</v>
      </c>
      <c r="P265" s="8">
        <f>ROUND(Source!DH262,O265)</f>
        <v>0</v>
      </c>
      <c r="Q265" s="8"/>
      <c r="R265" s="8"/>
      <c r="S265" s="8"/>
      <c r="T265" s="8"/>
      <c r="U265" s="8"/>
      <c r="V265" s="8"/>
      <c r="W265" s="8">
        <v>0</v>
      </c>
      <c r="X265" s="8">
        <v>1</v>
      </c>
      <c r="Y265" s="8">
        <v>0</v>
      </c>
      <c r="Z265" s="8">
        <v>0</v>
      </c>
      <c r="AA265" s="8">
        <v>1</v>
      </c>
      <c r="AB265" s="8">
        <v>0</v>
      </c>
    </row>
    <row r="266" spans="1:206" x14ac:dyDescent="0.2">
      <c r="A266" s="8">
        <v>50</v>
      </c>
      <c r="B266" s="8">
        <v>0</v>
      </c>
      <c r="C266" s="8">
        <v>0</v>
      </c>
      <c r="D266" s="8">
        <v>1</v>
      </c>
      <c r="E266" s="8">
        <v>222</v>
      </c>
      <c r="F266" s="8">
        <f>ROUND(Source!AO262,O266)</f>
        <v>0</v>
      </c>
      <c r="G266" s="8" t="s">
        <v>22</v>
      </c>
      <c r="H266" s="8" t="s">
        <v>23</v>
      </c>
      <c r="I266" s="8"/>
      <c r="J266" s="8"/>
      <c r="K266" s="8">
        <v>222</v>
      </c>
      <c r="L266" s="8">
        <v>3</v>
      </c>
      <c r="M266" s="8">
        <v>3</v>
      </c>
      <c r="N266" s="8" t="s">
        <v>3</v>
      </c>
      <c r="O266" s="8">
        <v>0</v>
      </c>
      <c r="P266" s="8">
        <f>ROUND(Source!EG262,O266)</f>
        <v>0</v>
      </c>
      <c r="Q266" s="8"/>
      <c r="R266" s="8"/>
      <c r="S266" s="8"/>
      <c r="T266" s="8"/>
      <c r="U266" s="8"/>
      <c r="V266" s="8"/>
      <c r="W266" s="8">
        <v>0</v>
      </c>
      <c r="X266" s="8">
        <v>1</v>
      </c>
      <c r="Y266" s="8">
        <v>0</v>
      </c>
      <c r="Z266" s="8">
        <v>0</v>
      </c>
      <c r="AA266" s="8">
        <v>1</v>
      </c>
      <c r="AB266" s="8">
        <v>0</v>
      </c>
    </row>
    <row r="267" spans="1:206" x14ac:dyDescent="0.2">
      <c r="A267" s="8">
        <v>50</v>
      </c>
      <c r="B267" s="8">
        <v>0</v>
      </c>
      <c r="C267" s="8">
        <v>0</v>
      </c>
      <c r="D267" s="8">
        <v>1</v>
      </c>
      <c r="E267" s="8">
        <v>225</v>
      </c>
      <c r="F267" s="8">
        <f>ROUND(Source!AV262,O267)</f>
        <v>0</v>
      </c>
      <c r="G267" s="8" t="s">
        <v>24</v>
      </c>
      <c r="H267" s="8" t="s">
        <v>25</v>
      </c>
      <c r="I267" s="8"/>
      <c r="J267" s="8"/>
      <c r="K267" s="8">
        <v>225</v>
      </c>
      <c r="L267" s="8">
        <v>4</v>
      </c>
      <c r="M267" s="8">
        <v>3</v>
      </c>
      <c r="N267" s="8" t="s">
        <v>3</v>
      </c>
      <c r="O267" s="8">
        <v>0</v>
      </c>
      <c r="P267" s="8">
        <f>ROUND(Source!EN262,O267)</f>
        <v>0</v>
      </c>
      <c r="Q267" s="8"/>
      <c r="R267" s="8"/>
      <c r="S267" s="8"/>
      <c r="T267" s="8"/>
      <c r="U267" s="8"/>
      <c r="V267" s="8"/>
      <c r="W267" s="8">
        <v>0</v>
      </c>
      <c r="X267" s="8">
        <v>1</v>
      </c>
      <c r="Y267" s="8">
        <v>0</v>
      </c>
      <c r="Z267" s="8">
        <v>0</v>
      </c>
      <c r="AA267" s="8">
        <v>1</v>
      </c>
      <c r="AB267" s="8">
        <v>0</v>
      </c>
    </row>
    <row r="268" spans="1:206" x14ac:dyDescent="0.2">
      <c r="A268" s="8">
        <v>50</v>
      </c>
      <c r="B268" s="8">
        <v>0</v>
      </c>
      <c r="C268" s="8">
        <v>0</v>
      </c>
      <c r="D268" s="8">
        <v>1</v>
      </c>
      <c r="E268" s="8">
        <v>226</v>
      </c>
      <c r="F268" s="8">
        <f>ROUND(Source!AW262,O268)</f>
        <v>0</v>
      </c>
      <c r="G268" s="8" t="s">
        <v>26</v>
      </c>
      <c r="H268" s="8" t="s">
        <v>27</v>
      </c>
      <c r="I268" s="8"/>
      <c r="J268" s="8"/>
      <c r="K268" s="8">
        <v>226</v>
      </c>
      <c r="L268" s="8">
        <v>5</v>
      </c>
      <c r="M268" s="8">
        <v>3</v>
      </c>
      <c r="N268" s="8" t="s">
        <v>3</v>
      </c>
      <c r="O268" s="8">
        <v>0</v>
      </c>
      <c r="P268" s="8">
        <f>ROUND(Source!EO262,O268)</f>
        <v>0</v>
      </c>
      <c r="Q268" s="8"/>
      <c r="R268" s="8"/>
      <c r="S268" s="8"/>
      <c r="T268" s="8"/>
      <c r="U268" s="8"/>
      <c r="V268" s="8"/>
      <c r="W268" s="8">
        <v>0</v>
      </c>
      <c r="X268" s="8">
        <v>1</v>
      </c>
      <c r="Y268" s="8">
        <v>0</v>
      </c>
      <c r="Z268" s="8">
        <v>0</v>
      </c>
      <c r="AA268" s="8">
        <v>1</v>
      </c>
      <c r="AB268" s="8">
        <v>0</v>
      </c>
    </row>
    <row r="269" spans="1:206" x14ac:dyDescent="0.2">
      <c r="A269" s="8">
        <v>50</v>
      </c>
      <c r="B269" s="8">
        <v>0</v>
      </c>
      <c r="C269" s="8">
        <v>0</v>
      </c>
      <c r="D269" s="8">
        <v>1</v>
      </c>
      <c r="E269" s="8">
        <v>227</v>
      </c>
      <c r="F269" s="8">
        <f>ROUND(Source!AX262,O269)</f>
        <v>0</v>
      </c>
      <c r="G269" s="8" t="s">
        <v>28</v>
      </c>
      <c r="H269" s="8" t="s">
        <v>29</v>
      </c>
      <c r="I269" s="8"/>
      <c r="J269" s="8"/>
      <c r="K269" s="8">
        <v>227</v>
      </c>
      <c r="L269" s="8">
        <v>6</v>
      </c>
      <c r="M269" s="8">
        <v>3</v>
      </c>
      <c r="N269" s="8" t="s">
        <v>3</v>
      </c>
      <c r="O269" s="8">
        <v>0</v>
      </c>
      <c r="P269" s="8">
        <f>ROUND(Source!EP262,O269)</f>
        <v>0</v>
      </c>
      <c r="Q269" s="8"/>
      <c r="R269" s="8"/>
      <c r="S269" s="8"/>
      <c r="T269" s="8"/>
      <c r="U269" s="8"/>
      <c r="V269" s="8"/>
      <c r="W269" s="8">
        <v>0</v>
      </c>
      <c r="X269" s="8">
        <v>1</v>
      </c>
      <c r="Y269" s="8">
        <v>0</v>
      </c>
      <c r="Z269" s="8">
        <v>0</v>
      </c>
      <c r="AA269" s="8">
        <v>1</v>
      </c>
      <c r="AB269" s="8">
        <v>0</v>
      </c>
    </row>
    <row r="270" spans="1:206" x14ac:dyDescent="0.2">
      <c r="A270" s="8">
        <v>50</v>
      </c>
      <c r="B270" s="8">
        <v>0</v>
      </c>
      <c r="C270" s="8">
        <v>0</v>
      </c>
      <c r="D270" s="8">
        <v>1</v>
      </c>
      <c r="E270" s="8">
        <v>228</v>
      </c>
      <c r="F270" s="8">
        <f>ROUND(Source!AY262,O270)</f>
        <v>0</v>
      </c>
      <c r="G270" s="8" t="s">
        <v>30</v>
      </c>
      <c r="H270" s="8" t="s">
        <v>31</v>
      </c>
      <c r="I270" s="8"/>
      <c r="J270" s="8"/>
      <c r="K270" s="8">
        <v>228</v>
      </c>
      <c r="L270" s="8">
        <v>7</v>
      </c>
      <c r="M270" s="8">
        <v>3</v>
      </c>
      <c r="N270" s="8" t="s">
        <v>3</v>
      </c>
      <c r="O270" s="8">
        <v>0</v>
      </c>
      <c r="P270" s="8">
        <f>ROUND(Source!EQ262,O270)</f>
        <v>0</v>
      </c>
      <c r="Q270" s="8"/>
      <c r="R270" s="8"/>
      <c r="S270" s="8"/>
      <c r="T270" s="8"/>
      <c r="U270" s="8"/>
      <c r="V270" s="8"/>
      <c r="W270" s="8">
        <v>0</v>
      </c>
      <c r="X270" s="8">
        <v>1</v>
      </c>
      <c r="Y270" s="8">
        <v>0</v>
      </c>
      <c r="Z270" s="8">
        <v>0</v>
      </c>
      <c r="AA270" s="8">
        <v>1</v>
      </c>
      <c r="AB270" s="8">
        <v>0</v>
      </c>
    </row>
    <row r="271" spans="1:206" x14ac:dyDescent="0.2">
      <c r="A271" s="8">
        <v>50</v>
      </c>
      <c r="B271" s="8">
        <v>0</v>
      </c>
      <c r="C271" s="8">
        <v>0</v>
      </c>
      <c r="D271" s="8">
        <v>1</v>
      </c>
      <c r="E271" s="8">
        <v>216</v>
      </c>
      <c r="F271" s="8">
        <f>ROUND(Source!AP262,O271)</f>
        <v>0</v>
      </c>
      <c r="G271" s="8" t="s">
        <v>32</v>
      </c>
      <c r="H271" s="8" t="s">
        <v>33</v>
      </c>
      <c r="I271" s="8"/>
      <c r="J271" s="8"/>
      <c r="K271" s="8">
        <v>216</v>
      </c>
      <c r="L271" s="8">
        <v>8</v>
      </c>
      <c r="M271" s="8">
        <v>3</v>
      </c>
      <c r="N271" s="8" t="s">
        <v>3</v>
      </c>
      <c r="O271" s="8">
        <v>0</v>
      </c>
      <c r="P271" s="8">
        <f>ROUND(Source!EH262,O271)</f>
        <v>0</v>
      </c>
      <c r="Q271" s="8"/>
      <c r="R271" s="8"/>
      <c r="S271" s="8"/>
      <c r="T271" s="8"/>
      <c r="U271" s="8"/>
      <c r="V271" s="8"/>
      <c r="W271" s="8">
        <v>0</v>
      </c>
      <c r="X271" s="8">
        <v>1</v>
      </c>
      <c r="Y271" s="8">
        <v>0</v>
      </c>
      <c r="Z271" s="8">
        <v>0</v>
      </c>
      <c r="AA271" s="8">
        <v>1</v>
      </c>
      <c r="AB271" s="8">
        <v>0</v>
      </c>
    </row>
    <row r="272" spans="1:206" x14ac:dyDescent="0.2">
      <c r="A272" s="8">
        <v>50</v>
      </c>
      <c r="B272" s="8">
        <v>0</v>
      </c>
      <c r="C272" s="8">
        <v>0</v>
      </c>
      <c r="D272" s="8">
        <v>1</v>
      </c>
      <c r="E272" s="8">
        <v>223</v>
      </c>
      <c r="F272" s="8">
        <f>ROUND(Source!AQ262,O272)</f>
        <v>0</v>
      </c>
      <c r="G272" s="8" t="s">
        <v>34</v>
      </c>
      <c r="H272" s="8" t="s">
        <v>35</v>
      </c>
      <c r="I272" s="8"/>
      <c r="J272" s="8"/>
      <c r="K272" s="8">
        <v>223</v>
      </c>
      <c r="L272" s="8">
        <v>9</v>
      </c>
      <c r="M272" s="8">
        <v>3</v>
      </c>
      <c r="N272" s="8" t="s">
        <v>3</v>
      </c>
      <c r="O272" s="8">
        <v>0</v>
      </c>
      <c r="P272" s="8">
        <f>ROUND(Source!EI262,O272)</f>
        <v>0</v>
      </c>
      <c r="Q272" s="8"/>
      <c r="R272" s="8"/>
      <c r="S272" s="8"/>
      <c r="T272" s="8"/>
      <c r="U272" s="8"/>
      <c r="V272" s="8"/>
      <c r="W272" s="8">
        <v>0</v>
      </c>
      <c r="X272" s="8">
        <v>1</v>
      </c>
      <c r="Y272" s="8">
        <v>0</v>
      </c>
      <c r="Z272" s="8">
        <v>0</v>
      </c>
      <c r="AA272" s="8">
        <v>1</v>
      </c>
      <c r="AB272" s="8">
        <v>0</v>
      </c>
    </row>
    <row r="273" spans="1:28" x14ac:dyDescent="0.2">
      <c r="A273" s="8">
        <v>50</v>
      </c>
      <c r="B273" s="8">
        <v>0</v>
      </c>
      <c r="C273" s="8">
        <v>0</v>
      </c>
      <c r="D273" s="8">
        <v>1</v>
      </c>
      <c r="E273" s="8">
        <v>229</v>
      </c>
      <c r="F273" s="8">
        <f>ROUND(Source!AZ262,O273)</f>
        <v>0</v>
      </c>
      <c r="G273" s="8" t="s">
        <v>36</v>
      </c>
      <c r="H273" s="8" t="s">
        <v>37</v>
      </c>
      <c r="I273" s="8"/>
      <c r="J273" s="8"/>
      <c r="K273" s="8">
        <v>229</v>
      </c>
      <c r="L273" s="8">
        <v>10</v>
      </c>
      <c r="M273" s="8">
        <v>3</v>
      </c>
      <c r="N273" s="8" t="s">
        <v>3</v>
      </c>
      <c r="O273" s="8">
        <v>0</v>
      </c>
      <c r="P273" s="8">
        <f>ROUND(Source!ER262,O273)</f>
        <v>0</v>
      </c>
      <c r="Q273" s="8"/>
      <c r="R273" s="8"/>
      <c r="S273" s="8"/>
      <c r="T273" s="8"/>
      <c r="U273" s="8"/>
      <c r="V273" s="8"/>
      <c r="W273" s="8">
        <v>0</v>
      </c>
      <c r="X273" s="8">
        <v>1</v>
      </c>
      <c r="Y273" s="8">
        <v>0</v>
      </c>
      <c r="Z273" s="8">
        <v>0</v>
      </c>
      <c r="AA273" s="8">
        <v>1</v>
      </c>
      <c r="AB273" s="8">
        <v>0</v>
      </c>
    </row>
    <row r="274" spans="1:28" x14ac:dyDescent="0.2">
      <c r="A274" s="8">
        <v>50</v>
      </c>
      <c r="B274" s="8">
        <v>0</v>
      </c>
      <c r="C274" s="8">
        <v>0</v>
      </c>
      <c r="D274" s="8">
        <v>1</v>
      </c>
      <c r="E274" s="8">
        <v>203</v>
      </c>
      <c r="F274" s="8">
        <f>ROUND(Source!Q262,O274)</f>
        <v>0</v>
      </c>
      <c r="G274" s="8" t="s">
        <v>38</v>
      </c>
      <c r="H274" s="8" t="s">
        <v>39</v>
      </c>
      <c r="I274" s="8"/>
      <c r="J274" s="8"/>
      <c r="K274" s="8">
        <v>203</v>
      </c>
      <c r="L274" s="8">
        <v>11</v>
      </c>
      <c r="M274" s="8">
        <v>3</v>
      </c>
      <c r="N274" s="8" t="s">
        <v>3</v>
      </c>
      <c r="O274" s="8">
        <v>0</v>
      </c>
      <c r="P274" s="8">
        <f>ROUND(Source!DI262,O274)</f>
        <v>0</v>
      </c>
      <c r="Q274" s="8"/>
      <c r="R274" s="8"/>
      <c r="S274" s="8"/>
      <c r="T274" s="8"/>
      <c r="U274" s="8"/>
      <c r="V274" s="8"/>
      <c r="W274" s="8">
        <v>0</v>
      </c>
      <c r="X274" s="8">
        <v>1</v>
      </c>
      <c r="Y274" s="8">
        <v>0</v>
      </c>
      <c r="Z274" s="8">
        <v>0</v>
      </c>
      <c r="AA274" s="8">
        <v>1</v>
      </c>
      <c r="AB274" s="8">
        <v>0</v>
      </c>
    </row>
    <row r="275" spans="1:28" x14ac:dyDescent="0.2">
      <c r="A275" s="8">
        <v>50</v>
      </c>
      <c r="B275" s="8">
        <v>0</v>
      </c>
      <c r="C275" s="8">
        <v>0</v>
      </c>
      <c r="D275" s="8">
        <v>1</v>
      </c>
      <c r="E275" s="8">
        <v>231</v>
      </c>
      <c r="F275" s="8">
        <f>ROUND(Source!BB262,O275)</f>
        <v>0</v>
      </c>
      <c r="G275" s="8" t="s">
        <v>40</v>
      </c>
      <c r="H275" s="8" t="s">
        <v>41</v>
      </c>
      <c r="I275" s="8"/>
      <c r="J275" s="8"/>
      <c r="K275" s="8">
        <v>231</v>
      </c>
      <c r="L275" s="8">
        <v>12</v>
      </c>
      <c r="M275" s="8">
        <v>3</v>
      </c>
      <c r="N275" s="8" t="s">
        <v>3</v>
      </c>
      <c r="O275" s="8">
        <v>0</v>
      </c>
      <c r="P275" s="8">
        <f>ROUND(Source!ET262,O275)</f>
        <v>0</v>
      </c>
      <c r="Q275" s="8"/>
      <c r="R275" s="8"/>
      <c r="S275" s="8"/>
      <c r="T275" s="8"/>
      <c r="U275" s="8"/>
      <c r="V275" s="8"/>
      <c r="W275" s="8">
        <v>0</v>
      </c>
      <c r="X275" s="8">
        <v>1</v>
      </c>
      <c r="Y275" s="8">
        <v>0</v>
      </c>
      <c r="Z275" s="8">
        <v>0</v>
      </c>
      <c r="AA275" s="8">
        <v>1</v>
      </c>
      <c r="AB275" s="8">
        <v>0</v>
      </c>
    </row>
    <row r="276" spans="1:28" x14ac:dyDescent="0.2">
      <c r="A276" s="8">
        <v>50</v>
      </c>
      <c r="B276" s="8">
        <v>0</v>
      </c>
      <c r="C276" s="8">
        <v>0</v>
      </c>
      <c r="D276" s="8">
        <v>1</v>
      </c>
      <c r="E276" s="8">
        <v>204</v>
      </c>
      <c r="F276" s="8">
        <f>ROUND(Source!R262,O276)</f>
        <v>0</v>
      </c>
      <c r="G276" s="8" t="s">
        <v>42</v>
      </c>
      <c r="H276" s="8" t="s">
        <v>43</v>
      </c>
      <c r="I276" s="8"/>
      <c r="J276" s="8"/>
      <c r="K276" s="8">
        <v>204</v>
      </c>
      <c r="L276" s="8">
        <v>13</v>
      </c>
      <c r="M276" s="8">
        <v>3</v>
      </c>
      <c r="N276" s="8" t="s">
        <v>3</v>
      </c>
      <c r="O276" s="8">
        <v>0</v>
      </c>
      <c r="P276" s="8">
        <f>ROUND(Source!DJ262,O276)</f>
        <v>0</v>
      </c>
      <c r="Q276" s="8"/>
      <c r="R276" s="8"/>
      <c r="S276" s="8"/>
      <c r="T276" s="8"/>
      <c r="U276" s="8"/>
      <c r="V276" s="8"/>
      <c r="W276" s="8">
        <v>0</v>
      </c>
      <c r="X276" s="8">
        <v>1</v>
      </c>
      <c r="Y276" s="8">
        <v>0</v>
      </c>
      <c r="Z276" s="8">
        <v>0</v>
      </c>
      <c r="AA276" s="8">
        <v>1</v>
      </c>
      <c r="AB276" s="8">
        <v>0</v>
      </c>
    </row>
    <row r="277" spans="1:28" x14ac:dyDescent="0.2">
      <c r="A277" s="8">
        <v>50</v>
      </c>
      <c r="B277" s="8">
        <v>0</v>
      </c>
      <c r="C277" s="8">
        <v>0</v>
      </c>
      <c r="D277" s="8">
        <v>1</v>
      </c>
      <c r="E277" s="8">
        <v>205</v>
      </c>
      <c r="F277" s="8">
        <f>ROUND(Source!S262,O277)</f>
        <v>0</v>
      </c>
      <c r="G277" s="8" t="s">
        <v>44</v>
      </c>
      <c r="H277" s="8" t="s">
        <v>45</v>
      </c>
      <c r="I277" s="8"/>
      <c r="J277" s="8"/>
      <c r="K277" s="8">
        <v>205</v>
      </c>
      <c r="L277" s="8">
        <v>14</v>
      </c>
      <c r="M277" s="8">
        <v>3</v>
      </c>
      <c r="N277" s="8" t="s">
        <v>3</v>
      </c>
      <c r="O277" s="8">
        <v>0</v>
      </c>
      <c r="P277" s="8">
        <f>ROUND(Source!DK262,O277)</f>
        <v>0</v>
      </c>
      <c r="Q277" s="8"/>
      <c r="R277" s="8"/>
      <c r="S277" s="8"/>
      <c r="T277" s="8"/>
      <c r="U277" s="8"/>
      <c r="V277" s="8"/>
      <c r="W277" s="8">
        <v>0</v>
      </c>
      <c r="X277" s="8">
        <v>1</v>
      </c>
      <c r="Y277" s="8">
        <v>0</v>
      </c>
      <c r="Z277" s="8">
        <v>0</v>
      </c>
      <c r="AA277" s="8">
        <v>1</v>
      </c>
      <c r="AB277" s="8">
        <v>0</v>
      </c>
    </row>
    <row r="278" spans="1:28" x14ac:dyDescent="0.2">
      <c r="A278" s="8">
        <v>50</v>
      </c>
      <c r="B278" s="8">
        <v>0</v>
      </c>
      <c r="C278" s="8">
        <v>0</v>
      </c>
      <c r="D278" s="8">
        <v>1</v>
      </c>
      <c r="E278" s="8">
        <v>232</v>
      </c>
      <c r="F278" s="8">
        <f>ROUND(Source!BC262,O278)</f>
        <v>0</v>
      </c>
      <c r="G278" s="8" t="s">
        <v>46</v>
      </c>
      <c r="H278" s="8" t="s">
        <v>47</v>
      </c>
      <c r="I278" s="8"/>
      <c r="J278" s="8"/>
      <c r="K278" s="8">
        <v>232</v>
      </c>
      <c r="L278" s="8">
        <v>15</v>
      </c>
      <c r="M278" s="8">
        <v>3</v>
      </c>
      <c r="N278" s="8" t="s">
        <v>3</v>
      </c>
      <c r="O278" s="8">
        <v>0</v>
      </c>
      <c r="P278" s="8">
        <f>ROUND(Source!EU262,O278)</f>
        <v>0</v>
      </c>
      <c r="Q278" s="8"/>
      <c r="R278" s="8"/>
      <c r="S278" s="8"/>
      <c r="T278" s="8"/>
      <c r="U278" s="8"/>
      <c r="V278" s="8"/>
      <c r="W278" s="8">
        <v>0</v>
      </c>
      <c r="X278" s="8">
        <v>1</v>
      </c>
      <c r="Y278" s="8">
        <v>0</v>
      </c>
      <c r="Z278" s="8">
        <v>0</v>
      </c>
      <c r="AA278" s="8">
        <v>1</v>
      </c>
      <c r="AB278" s="8">
        <v>0</v>
      </c>
    </row>
    <row r="279" spans="1:28" x14ac:dyDescent="0.2">
      <c r="A279" s="8">
        <v>50</v>
      </c>
      <c r="B279" s="8">
        <v>0</v>
      </c>
      <c r="C279" s="8">
        <v>0</v>
      </c>
      <c r="D279" s="8">
        <v>1</v>
      </c>
      <c r="E279" s="8">
        <v>214</v>
      </c>
      <c r="F279" s="8">
        <f>ROUND(Source!AS262,O279)</f>
        <v>0</v>
      </c>
      <c r="G279" s="8" t="s">
        <v>48</v>
      </c>
      <c r="H279" s="8" t="s">
        <v>49</v>
      </c>
      <c r="I279" s="8"/>
      <c r="J279" s="8"/>
      <c r="K279" s="8">
        <v>214</v>
      </c>
      <c r="L279" s="8">
        <v>16</v>
      </c>
      <c r="M279" s="8">
        <v>3</v>
      </c>
      <c r="N279" s="8" t="s">
        <v>3</v>
      </c>
      <c r="O279" s="8">
        <v>0</v>
      </c>
      <c r="P279" s="8">
        <f>ROUND(Source!EK262,O279)</f>
        <v>0</v>
      </c>
      <c r="Q279" s="8"/>
      <c r="R279" s="8"/>
      <c r="S279" s="8"/>
      <c r="T279" s="8"/>
      <c r="U279" s="8"/>
      <c r="V279" s="8"/>
      <c r="W279" s="8">
        <v>0</v>
      </c>
      <c r="X279" s="8">
        <v>1</v>
      </c>
      <c r="Y279" s="8">
        <v>0</v>
      </c>
      <c r="Z279" s="8">
        <v>0</v>
      </c>
      <c r="AA279" s="8">
        <v>1</v>
      </c>
      <c r="AB279" s="8">
        <v>0</v>
      </c>
    </row>
    <row r="280" spans="1:28" x14ac:dyDescent="0.2">
      <c r="A280" s="8">
        <v>50</v>
      </c>
      <c r="B280" s="8">
        <v>0</v>
      </c>
      <c r="C280" s="8">
        <v>0</v>
      </c>
      <c r="D280" s="8">
        <v>1</v>
      </c>
      <c r="E280" s="8">
        <v>215</v>
      </c>
      <c r="F280" s="8">
        <f>ROUND(Source!AT262,O280)</f>
        <v>0</v>
      </c>
      <c r="G280" s="8" t="s">
        <v>50</v>
      </c>
      <c r="H280" s="8" t="s">
        <v>51</v>
      </c>
      <c r="I280" s="8"/>
      <c r="J280" s="8"/>
      <c r="K280" s="8">
        <v>215</v>
      </c>
      <c r="L280" s="8">
        <v>17</v>
      </c>
      <c r="M280" s="8">
        <v>3</v>
      </c>
      <c r="N280" s="8" t="s">
        <v>3</v>
      </c>
      <c r="O280" s="8">
        <v>0</v>
      </c>
      <c r="P280" s="8">
        <f>ROUND(Source!EL262,O280)</f>
        <v>0</v>
      </c>
      <c r="Q280" s="8"/>
      <c r="R280" s="8"/>
      <c r="S280" s="8"/>
      <c r="T280" s="8"/>
      <c r="U280" s="8"/>
      <c r="V280" s="8"/>
      <c r="W280" s="8">
        <v>0</v>
      </c>
      <c r="X280" s="8">
        <v>1</v>
      </c>
      <c r="Y280" s="8">
        <v>0</v>
      </c>
      <c r="Z280" s="8">
        <v>0</v>
      </c>
      <c r="AA280" s="8">
        <v>1</v>
      </c>
      <c r="AB280" s="8">
        <v>0</v>
      </c>
    </row>
    <row r="281" spans="1:28" x14ac:dyDescent="0.2">
      <c r="A281" s="8">
        <v>50</v>
      </c>
      <c r="B281" s="8">
        <v>0</v>
      </c>
      <c r="C281" s="8">
        <v>0</v>
      </c>
      <c r="D281" s="8">
        <v>1</v>
      </c>
      <c r="E281" s="8">
        <v>217</v>
      </c>
      <c r="F281" s="8">
        <f>ROUND(Source!AU262,O281)</f>
        <v>0</v>
      </c>
      <c r="G281" s="8" t="s">
        <v>52</v>
      </c>
      <c r="H281" s="8" t="s">
        <v>53</v>
      </c>
      <c r="I281" s="8"/>
      <c r="J281" s="8"/>
      <c r="K281" s="8">
        <v>217</v>
      </c>
      <c r="L281" s="8">
        <v>18</v>
      </c>
      <c r="M281" s="8">
        <v>3</v>
      </c>
      <c r="N281" s="8" t="s">
        <v>3</v>
      </c>
      <c r="O281" s="8">
        <v>0</v>
      </c>
      <c r="P281" s="8">
        <f>ROUND(Source!EM262,O281)</f>
        <v>0</v>
      </c>
      <c r="Q281" s="8"/>
      <c r="R281" s="8"/>
      <c r="S281" s="8"/>
      <c r="T281" s="8"/>
      <c r="U281" s="8"/>
      <c r="V281" s="8"/>
      <c r="W281" s="8">
        <v>0</v>
      </c>
      <c r="X281" s="8">
        <v>1</v>
      </c>
      <c r="Y281" s="8">
        <v>0</v>
      </c>
      <c r="Z281" s="8">
        <v>0</v>
      </c>
      <c r="AA281" s="8">
        <v>1</v>
      </c>
      <c r="AB281" s="8">
        <v>0</v>
      </c>
    </row>
    <row r="282" spans="1:28" x14ac:dyDescent="0.2">
      <c r="A282" s="8">
        <v>50</v>
      </c>
      <c r="B282" s="8">
        <v>0</v>
      </c>
      <c r="C282" s="8">
        <v>0</v>
      </c>
      <c r="D282" s="8">
        <v>1</v>
      </c>
      <c r="E282" s="8">
        <v>230</v>
      </c>
      <c r="F282" s="8">
        <f>ROUND(Source!BA262,O282)</f>
        <v>0</v>
      </c>
      <c r="G282" s="8" t="s">
        <v>54</v>
      </c>
      <c r="H282" s="8" t="s">
        <v>55</v>
      </c>
      <c r="I282" s="8"/>
      <c r="J282" s="8"/>
      <c r="K282" s="8">
        <v>230</v>
      </c>
      <c r="L282" s="8">
        <v>19</v>
      </c>
      <c r="M282" s="8">
        <v>3</v>
      </c>
      <c r="N282" s="8" t="s">
        <v>3</v>
      </c>
      <c r="O282" s="8">
        <v>0</v>
      </c>
      <c r="P282" s="8">
        <f>ROUND(Source!ES262,O282)</f>
        <v>0</v>
      </c>
      <c r="Q282" s="8"/>
      <c r="R282" s="8"/>
      <c r="S282" s="8"/>
      <c r="T282" s="8"/>
      <c r="U282" s="8"/>
      <c r="V282" s="8"/>
      <c r="W282" s="8">
        <v>0</v>
      </c>
      <c r="X282" s="8">
        <v>1</v>
      </c>
      <c r="Y282" s="8">
        <v>0</v>
      </c>
      <c r="Z282" s="8">
        <v>0</v>
      </c>
      <c r="AA282" s="8">
        <v>1</v>
      </c>
      <c r="AB282" s="8">
        <v>0</v>
      </c>
    </row>
    <row r="283" spans="1:28" x14ac:dyDescent="0.2">
      <c r="A283" s="8">
        <v>50</v>
      </c>
      <c r="B283" s="8">
        <v>0</v>
      </c>
      <c r="C283" s="8">
        <v>0</v>
      </c>
      <c r="D283" s="8">
        <v>1</v>
      </c>
      <c r="E283" s="8">
        <v>206</v>
      </c>
      <c r="F283" s="8">
        <f>ROUND(Source!T262,O283)</f>
        <v>0</v>
      </c>
      <c r="G283" s="8" t="s">
        <v>56</v>
      </c>
      <c r="H283" s="8" t="s">
        <v>57</v>
      </c>
      <c r="I283" s="8"/>
      <c r="J283" s="8"/>
      <c r="K283" s="8">
        <v>206</v>
      </c>
      <c r="L283" s="8">
        <v>20</v>
      </c>
      <c r="M283" s="8">
        <v>3</v>
      </c>
      <c r="N283" s="8" t="s">
        <v>3</v>
      </c>
      <c r="O283" s="8">
        <v>0</v>
      </c>
      <c r="P283" s="8">
        <f>ROUND(Source!DL262,O283)</f>
        <v>0</v>
      </c>
      <c r="Q283" s="8"/>
      <c r="R283" s="8"/>
      <c r="S283" s="8"/>
      <c r="T283" s="8"/>
      <c r="U283" s="8"/>
      <c r="V283" s="8"/>
      <c r="W283" s="8">
        <v>0</v>
      </c>
      <c r="X283" s="8">
        <v>1</v>
      </c>
      <c r="Y283" s="8">
        <v>0</v>
      </c>
      <c r="Z283" s="8">
        <v>0</v>
      </c>
      <c r="AA283" s="8">
        <v>1</v>
      </c>
      <c r="AB283" s="8">
        <v>0</v>
      </c>
    </row>
    <row r="284" spans="1:28" x14ac:dyDescent="0.2">
      <c r="A284" s="8">
        <v>50</v>
      </c>
      <c r="B284" s="8">
        <v>0</v>
      </c>
      <c r="C284" s="8">
        <v>0</v>
      </c>
      <c r="D284" s="8">
        <v>1</v>
      </c>
      <c r="E284" s="8">
        <v>207</v>
      </c>
      <c r="F284" s="8">
        <f>ROUND(Source!U262,O284)</f>
        <v>0</v>
      </c>
      <c r="G284" s="8" t="s">
        <v>58</v>
      </c>
      <c r="H284" s="8" t="s">
        <v>59</v>
      </c>
      <c r="I284" s="8"/>
      <c r="J284" s="8"/>
      <c r="K284" s="8">
        <v>207</v>
      </c>
      <c r="L284" s="8">
        <v>21</v>
      </c>
      <c r="M284" s="8">
        <v>3</v>
      </c>
      <c r="N284" s="8" t="s">
        <v>3</v>
      </c>
      <c r="O284" s="8">
        <v>7</v>
      </c>
      <c r="P284" s="8">
        <f>ROUND(Source!DM262,O284)</f>
        <v>0</v>
      </c>
      <c r="Q284" s="8"/>
      <c r="R284" s="8"/>
      <c r="S284" s="8"/>
      <c r="T284" s="8"/>
      <c r="U284" s="8"/>
      <c r="V284" s="8"/>
      <c r="W284" s="8">
        <v>0</v>
      </c>
      <c r="X284" s="8">
        <v>1</v>
      </c>
      <c r="Y284" s="8">
        <v>0</v>
      </c>
      <c r="Z284" s="8">
        <v>0</v>
      </c>
      <c r="AA284" s="8">
        <v>1</v>
      </c>
      <c r="AB284" s="8">
        <v>0</v>
      </c>
    </row>
    <row r="285" spans="1:28" x14ac:dyDescent="0.2">
      <c r="A285" s="8">
        <v>50</v>
      </c>
      <c r="B285" s="8">
        <v>0</v>
      </c>
      <c r="C285" s="8">
        <v>0</v>
      </c>
      <c r="D285" s="8">
        <v>1</v>
      </c>
      <c r="E285" s="8">
        <v>208</v>
      </c>
      <c r="F285" s="8">
        <f>ROUND(Source!V262,O285)</f>
        <v>0</v>
      </c>
      <c r="G285" s="8" t="s">
        <v>60</v>
      </c>
      <c r="H285" s="8" t="s">
        <v>61</v>
      </c>
      <c r="I285" s="8"/>
      <c r="J285" s="8"/>
      <c r="K285" s="8">
        <v>208</v>
      </c>
      <c r="L285" s="8">
        <v>22</v>
      </c>
      <c r="M285" s="8">
        <v>3</v>
      </c>
      <c r="N285" s="8" t="s">
        <v>3</v>
      </c>
      <c r="O285" s="8">
        <v>7</v>
      </c>
      <c r="P285" s="8">
        <f>ROUND(Source!DN262,O285)</f>
        <v>0</v>
      </c>
      <c r="Q285" s="8"/>
      <c r="R285" s="8"/>
      <c r="S285" s="8"/>
      <c r="T285" s="8"/>
      <c r="U285" s="8"/>
      <c r="V285" s="8"/>
      <c r="W285" s="8">
        <v>0</v>
      </c>
      <c r="X285" s="8">
        <v>1</v>
      </c>
      <c r="Y285" s="8">
        <v>0</v>
      </c>
      <c r="Z285" s="8">
        <v>0</v>
      </c>
      <c r="AA285" s="8">
        <v>1</v>
      </c>
      <c r="AB285" s="8">
        <v>0</v>
      </c>
    </row>
    <row r="286" spans="1:28" x14ac:dyDescent="0.2">
      <c r="A286" s="8">
        <v>50</v>
      </c>
      <c r="B286" s="8">
        <v>0</v>
      </c>
      <c r="C286" s="8">
        <v>0</v>
      </c>
      <c r="D286" s="8">
        <v>1</v>
      </c>
      <c r="E286" s="8">
        <v>209</v>
      </c>
      <c r="F286" s="8">
        <f>ROUND(Source!W262,O286)</f>
        <v>0</v>
      </c>
      <c r="G286" s="8" t="s">
        <v>62</v>
      </c>
      <c r="H286" s="8" t="s">
        <v>63</v>
      </c>
      <c r="I286" s="8"/>
      <c r="J286" s="8"/>
      <c r="K286" s="8">
        <v>209</v>
      </c>
      <c r="L286" s="8">
        <v>23</v>
      </c>
      <c r="M286" s="8">
        <v>3</v>
      </c>
      <c r="N286" s="8" t="s">
        <v>3</v>
      </c>
      <c r="O286" s="8">
        <v>0</v>
      </c>
      <c r="P286" s="8">
        <f>ROUND(Source!DO262,O286)</f>
        <v>0</v>
      </c>
      <c r="Q286" s="8"/>
      <c r="R286" s="8"/>
      <c r="S286" s="8"/>
      <c r="T286" s="8"/>
      <c r="U286" s="8"/>
      <c r="V286" s="8"/>
      <c r="W286" s="8">
        <v>0</v>
      </c>
      <c r="X286" s="8">
        <v>1</v>
      </c>
      <c r="Y286" s="8">
        <v>0</v>
      </c>
      <c r="Z286" s="8">
        <v>0</v>
      </c>
      <c r="AA286" s="8">
        <v>1</v>
      </c>
      <c r="AB286" s="8">
        <v>0</v>
      </c>
    </row>
    <row r="287" spans="1:28" x14ac:dyDescent="0.2">
      <c r="A287" s="8">
        <v>50</v>
      </c>
      <c r="B287" s="8">
        <v>0</v>
      </c>
      <c r="C287" s="8">
        <v>0</v>
      </c>
      <c r="D287" s="8">
        <v>1</v>
      </c>
      <c r="E287" s="8">
        <v>233</v>
      </c>
      <c r="F287" s="8">
        <f>ROUND(Source!BD262,O287)</f>
        <v>0</v>
      </c>
      <c r="G287" s="8" t="s">
        <v>64</v>
      </c>
      <c r="H287" s="8" t="s">
        <v>65</v>
      </c>
      <c r="I287" s="8"/>
      <c r="J287" s="8"/>
      <c r="K287" s="8">
        <v>233</v>
      </c>
      <c r="L287" s="8">
        <v>24</v>
      </c>
      <c r="M287" s="8">
        <v>3</v>
      </c>
      <c r="N287" s="8" t="s">
        <v>3</v>
      </c>
      <c r="O287" s="8">
        <v>0</v>
      </c>
      <c r="P287" s="8">
        <f>ROUND(Source!EV262,O287)</f>
        <v>0</v>
      </c>
      <c r="Q287" s="8"/>
      <c r="R287" s="8"/>
      <c r="S287" s="8"/>
      <c r="T287" s="8"/>
      <c r="U287" s="8"/>
      <c r="V287" s="8"/>
      <c r="W287" s="8">
        <v>0</v>
      </c>
      <c r="X287" s="8">
        <v>1</v>
      </c>
      <c r="Y287" s="8">
        <v>0</v>
      </c>
      <c r="Z287" s="8">
        <v>0</v>
      </c>
      <c r="AA287" s="8">
        <v>1</v>
      </c>
      <c r="AB287" s="8">
        <v>0</v>
      </c>
    </row>
    <row r="288" spans="1:28" x14ac:dyDescent="0.2">
      <c r="A288" s="8">
        <v>50</v>
      </c>
      <c r="B288" s="8">
        <v>0</v>
      </c>
      <c r="C288" s="8">
        <v>0</v>
      </c>
      <c r="D288" s="8">
        <v>1</v>
      </c>
      <c r="E288" s="8">
        <v>210</v>
      </c>
      <c r="F288" s="8">
        <f>ROUND(Source!X262,O288)</f>
        <v>0</v>
      </c>
      <c r="G288" s="8" t="s">
        <v>66</v>
      </c>
      <c r="H288" s="8" t="s">
        <v>67</v>
      </c>
      <c r="I288" s="8"/>
      <c r="J288" s="8"/>
      <c r="K288" s="8">
        <v>210</v>
      </c>
      <c r="L288" s="8">
        <v>25</v>
      </c>
      <c r="M288" s="8">
        <v>3</v>
      </c>
      <c r="N288" s="8" t="s">
        <v>3</v>
      </c>
      <c r="O288" s="8">
        <v>0</v>
      </c>
      <c r="P288" s="8">
        <f>ROUND(Source!DP262,O288)</f>
        <v>0</v>
      </c>
      <c r="Q288" s="8"/>
      <c r="R288" s="8"/>
      <c r="S288" s="8"/>
      <c r="T288" s="8"/>
      <c r="U288" s="8"/>
      <c r="V288" s="8"/>
      <c r="W288" s="8">
        <v>0</v>
      </c>
      <c r="X288" s="8">
        <v>1</v>
      </c>
      <c r="Y288" s="8">
        <v>0</v>
      </c>
      <c r="Z288" s="8">
        <v>0</v>
      </c>
      <c r="AA288" s="8">
        <v>1</v>
      </c>
      <c r="AB288" s="8">
        <v>0</v>
      </c>
    </row>
    <row r="289" spans="1:206" x14ac:dyDescent="0.2">
      <c r="A289" s="8">
        <v>50</v>
      </c>
      <c r="B289" s="8">
        <v>0</v>
      </c>
      <c r="C289" s="8">
        <v>0</v>
      </c>
      <c r="D289" s="8">
        <v>1</v>
      </c>
      <c r="E289" s="8">
        <v>211</v>
      </c>
      <c r="F289" s="8">
        <f>ROUND(Source!Y262,O289)</f>
        <v>0</v>
      </c>
      <c r="G289" s="8" t="s">
        <v>68</v>
      </c>
      <c r="H289" s="8" t="s">
        <v>69</v>
      </c>
      <c r="I289" s="8"/>
      <c r="J289" s="8"/>
      <c r="K289" s="8">
        <v>211</v>
      </c>
      <c r="L289" s="8">
        <v>26</v>
      </c>
      <c r="M289" s="8">
        <v>3</v>
      </c>
      <c r="N289" s="8" t="s">
        <v>3</v>
      </c>
      <c r="O289" s="8">
        <v>0</v>
      </c>
      <c r="P289" s="8">
        <f>ROUND(Source!DQ262,O289)</f>
        <v>0</v>
      </c>
      <c r="Q289" s="8"/>
      <c r="R289" s="8"/>
      <c r="S289" s="8"/>
      <c r="T289" s="8"/>
      <c r="U289" s="8"/>
      <c r="V289" s="8"/>
      <c r="W289" s="8">
        <v>0</v>
      </c>
      <c r="X289" s="8">
        <v>1</v>
      </c>
      <c r="Y289" s="8">
        <v>0</v>
      </c>
      <c r="Z289" s="8">
        <v>0</v>
      </c>
      <c r="AA289" s="8">
        <v>1</v>
      </c>
      <c r="AB289" s="8">
        <v>0</v>
      </c>
    </row>
    <row r="290" spans="1:206" x14ac:dyDescent="0.2">
      <c r="A290" s="8">
        <v>50</v>
      </c>
      <c r="B290" s="8">
        <v>0</v>
      </c>
      <c r="C290" s="8">
        <v>0</v>
      </c>
      <c r="D290" s="8">
        <v>1</v>
      </c>
      <c r="E290" s="8">
        <v>224</v>
      </c>
      <c r="F290" s="8">
        <f>ROUND(Source!AR262,O290)</f>
        <v>0</v>
      </c>
      <c r="G290" s="8" t="s">
        <v>70</v>
      </c>
      <c r="H290" s="8" t="s">
        <v>71</v>
      </c>
      <c r="I290" s="8"/>
      <c r="J290" s="8"/>
      <c r="K290" s="8">
        <v>224</v>
      </c>
      <c r="L290" s="8">
        <v>27</v>
      </c>
      <c r="M290" s="8">
        <v>3</v>
      </c>
      <c r="N290" s="8" t="s">
        <v>3</v>
      </c>
      <c r="O290" s="8">
        <v>0</v>
      </c>
      <c r="P290" s="8">
        <f>ROUND(Source!EJ262,O290)</f>
        <v>0</v>
      </c>
      <c r="Q290" s="8"/>
      <c r="R290" s="8"/>
      <c r="S290" s="8"/>
      <c r="T290" s="8"/>
      <c r="U290" s="8"/>
      <c r="V290" s="8"/>
      <c r="W290" s="8">
        <v>0</v>
      </c>
      <c r="X290" s="8">
        <v>1</v>
      </c>
      <c r="Y290" s="8">
        <v>0</v>
      </c>
      <c r="Z290" s="8">
        <v>0</v>
      </c>
      <c r="AA290" s="8">
        <v>1</v>
      </c>
      <c r="AB290" s="8">
        <v>0</v>
      </c>
    </row>
    <row r="292" spans="1:206" x14ac:dyDescent="0.2">
      <c r="A292" s="1">
        <v>3</v>
      </c>
      <c r="B292" s="1">
        <v>0</v>
      </c>
      <c r="C292" s="1"/>
      <c r="D292" s="1">
        <f>ROW(A364)</f>
        <v>364</v>
      </c>
      <c r="E292" s="1"/>
      <c r="F292" s="1" t="s">
        <v>15</v>
      </c>
      <c r="G292" s="1" t="s">
        <v>78</v>
      </c>
      <c r="H292" s="1" t="s">
        <v>3</v>
      </c>
      <c r="I292" s="1">
        <v>0</v>
      </c>
      <c r="J292" s="1" t="s">
        <v>3</v>
      </c>
      <c r="K292" s="1">
        <v>0</v>
      </c>
      <c r="L292" s="1" t="s">
        <v>15</v>
      </c>
      <c r="M292" s="1" t="s">
        <v>3</v>
      </c>
      <c r="N292" s="1"/>
      <c r="O292" s="1"/>
      <c r="P292" s="1"/>
      <c r="Q292" s="1"/>
      <c r="R292" s="1"/>
      <c r="S292" s="1">
        <v>0</v>
      </c>
      <c r="T292" s="1">
        <v>0</v>
      </c>
      <c r="U292" s="1" t="s">
        <v>3</v>
      </c>
      <c r="V292" s="1">
        <v>0</v>
      </c>
      <c r="W292" s="1"/>
      <c r="X292" s="1"/>
      <c r="Y292" s="1"/>
      <c r="Z292" s="1"/>
      <c r="AA292" s="1"/>
      <c r="AB292" s="1" t="s">
        <v>3</v>
      </c>
      <c r="AC292" s="1" t="s">
        <v>3</v>
      </c>
      <c r="AD292" s="1" t="s">
        <v>3</v>
      </c>
      <c r="AE292" s="1" t="s">
        <v>3</v>
      </c>
      <c r="AF292" s="1" t="s">
        <v>3</v>
      </c>
      <c r="AG292" s="1" t="s">
        <v>3</v>
      </c>
      <c r="AH292" s="1"/>
      <c r="AI292" s="1"/>
      <c r="AJ292" s="1"/>
      <c r="AK292" s="1"/>
      <c r="AL292" s="1"/>
      <c r="AM292" s="1"/>
      <c r="AN292" s="1"/>
      <c r="AO292" s="1"/>
      <c r="AP292" s="1" t="s">
        <v>3</v>
      </c>
      <c r="AQ292" s="1" t="s">
        <v>3</v>
      </c>
      <c r="AR292" s="1" t="s">
        <v>3</v>
      </c>
      <c r="AS292" s="1"/>
      <c r="AT292" s="1"/>
      <c r="AU292" s="1"/>
      <c r="AV292" s="1"/>
      <c r="AW292" s="1"/>
      <c r="AX292" s="1"/>
      <c r="AY292" s="1"/>
      <c r="AZ292" s="1" t="s">
        <v>3</v>
      </c>
      <c r="BA292" s="1"/>
      <c r="BB292" s="1" t="s">
        <v>3</v>
      </c>
      <c r="BC292" s="1" t="s">
        <v>3</v>
      </c>
      <c r="BD292" s="1" t="s">
        <v>3</v>
      </c>
      <c r="BE292" s="1" t="s">
        <v>3</v>
      </c>
      <c r="BF292" s="1" t="s">
        <v>3</v>
      </c>
      <c r="BG292" s="1" t="s">
        <v>3</v>
      </c>
      <c r="BH292" s="1" t="s">
        <v>3</v>
      </c>
      <c r="BI292" s="1" t="s">
        <v>3</v>
      </c>
      <c r="BJ292" s="1" t="s">
        <v>3</v>
      </c>
      <c r="BK292" s="1" t="s">
        <v>3</v>
      </c>
      <c r="BL292" s="1" t="s">
        <v>3</v>
      </c>
      <c r="BM292" s="1" t="s">
        <v>3</v>
      </c>
      <c r="BN292" s="1" t="s">
        <v>3</v>
      </c>
      <c r="BO292" s="1" t="s">
        <v>3</v>
      </c>
      <c r="BP292" s="1" t="s">
        <v>3</v>
      </c>
      <c r="BQ292" s="1"/>
      <c r="BR292" s="1"/>
      <c r="BS292" s="1"/>
      <c r="BT292" s="1"/>
      <c r="BU292" s="1"/>
      <c r="BV292" s="1"/>
      <c r="BW292" s="1"/>
      <c r="BX292" s="1">
        <v>0</v>
      </c>
      <c r="BY292" s="1"/>
      <c r="BZ292" s="1"/>
      <c r="CA292" s="1"/>
      <c r="CB292" s="1"/>
      <c r="CC292" s="1"/>
      <c r="CD292" s="1"/>
      <c r="CE292" s="1"/>
      <c r="CF292" s="1">
        <v>0</v>
      </c>
      <c r="CG292" s="1">
        <v>0</v>
      </c>
      <c r="CH292" s="1"/>
      <c r="CI292" s="1" t="s">
        <v>3</v>
      </c>
      <c r="CJ292" s="1" t="s">
        <v>3</v>
      </c>
      <c r="CK292" t="s">
        <v>3</v>
      </c>
      <c r="CL292" t="s">
        <v>3</v>
      </c>
      <c r="CM292" t="s">
        <v>3</v>
      </c>
      <c r="CN292" t="s">
        <v>3</v>
      </c>
      <c r="CO292" t="s">
        <v>3</v>
      </c>
      <c r="CP292" t="s">
        <v>3</v>
      </c>
      <c r="CQ292" t="s">
        <v>3</v>
      </c>
    </row>
    <row r="294" spans="1:206" x14ac:dyDescent="0.2">
      <c r="A294" s="7">
        <v>52</v>
      </c>
      <c r="B294" s="7">
        <f t="shared" ref="B294:G294" si="68">B364</f>
        <v>0</v>
      </c>
      <c r="C294" s="7">
        <f t="shared" si="68"/>
        <v>3</v>
      </c>
      <c r="D294" s="7">
        <f t="shared" si="68"/>
        <v>292</v>
      </c>
      <c r="E294" s="7">
        <f t="shared" si="68"/>
        <v>0</v>
      </c>
      <c r="F294" s="7" t="str">
        <f t="shared" si="68"/>
        <v>Новая локальная смета</v>
      </c>
      <c r="G294" s="7" t="str">
        <f t="shared" si="68"/>
        <v>СМР ТМГ</v>
      </c>
      <c r="H294" s="7"/>
      <c r="I294" s="7"/>
      <c r="J294" s="7"/>
      <c r="K294" s="7"/>
      <c r="L294" s="7"/>
      <c r="M294" s="7"/>
      <c r="N294" s="7"/>
      <c r="O294" s="7">
        <f t="shared" ref="O294:BZ294" si="69">O364</f>
        <v>0</v>
      </c>
      <c r="P294" s="7">
        <f t="shared" si="69"/>
        <v>0</v>
      </c>
      <c r="Q294" s="7">
        <f t="shared" si="69"/>
        <v>0</v>
      </c>
      <c r="R294" s="7">
        <f t="shared" si="69"/>
        <v>0</v>
      </c>
      <c r="S294" s="7">
        <f t="shared" si="69"/>
        <v>0</v>
      </c>
      <c r="T294" s="7">
        <f t="shared" si="69"/>
        <v>0</v>
      </c>
      <c r="U294" s="7">
        <f t="shared" si="69"/>
        <v>0</v>
      </c>
      <c r="V294" s="7">
        <f t="shared" si="69"/>
        <v>0</v>
      </c>
      <c r="W294" s="7">
        <f t="shared" si="69"/>
        <v>0</v>
      </c>
      <c r="X294" s="7">
        <f t="shared" si="69"/>
        <v>0</v>
      </c>
      <c r="Y294" s="7">
        <f t="shared" si="69"/>
        <v>0</v>
      </c>
      <c r="Z294" s="7">
        <f t="shared" si="69"/>
        <v>0</v>
      </c>
      <c r="AA294" s="7">
        <f t="shared" si="69"/>
        <v>0</v>
      </c>
      <c r="AB294" s="7">
        <f t="shared" si="69"/>
        <v>0</v>
      </c>
      <c r="AC294" s="7">
        <f t="shared" si="69"/>
        <v>0</v>
      </c>
      <c r="AD294" s="7">
        <f t="shared" si="69"/>
        <v>0</v>
      </c>
      <c r="AE294" s="7">
        <f t="shared" si="69"/>
        <v>0</v>
      </c>
      <c r="AF294" s="7">
        <f t="shared" si="69"/>
        <v>0</v>
      </c>
      <c r="AG294" s="7">
        <f t="shared" si="69"/>
        <v>0</v>
      </c>
      <c r="AH294" s="7">
        <f t="shared" si="69"/>
        <v>0</v>
      </c>
      <c r="AI294" s="7">
        <f t="shared" si="69"/>
        <v>0</v>
      </c>
      <c r="AJ294" s="7">
        <f t="shared" si="69"/>
        <v>0</v>
      </c>
      <c r="AK294" s="7">
        <f t="shared" si="69"/>
        <v>0</v>
      </c>
      <c r="AL294" s="7">
        <f t="shared" si="69"/>
        <v>0</v>
      </c>
      <c r="AM294" s="7">
        <f t="shared" si="69"/>
        <v>0</v>
      </c>
      <c r="AN294" s="7">
        <f t="shared" si="69"/>
        <v>0</v>
      </c>
      <c r="AO294" s="7">
        <f t="shared" si="69"/>
        <v>0</v>
      </c>
      <c r="AP294" s="7">
        <f t="shared" si="69"/>
        <v>0</v>
      </c>
      <c r="AQ294" s="7">
        <f t="shared" si="69"/>
        <v>0</v>
      </c>
      <c r="AR294" s="7">
        <f t="shared" si="69"/>
        <v>0</v>
      </c>
      <c r="AS294" s="7">
        <f t="shared" si="69"/>
        <v>0</v>
      </c>
      <c r="AT294" s="7">
        <f t="shared" si="69"/>
        <v>0</v>
      </c>
      <c r="AU294" s="7">
        <f t="shared" si="69"/>
        <v>0</v>
      </c>
      <c r="AV294" s="7">
        <f t="shared" si="69"/>
        <v>0</v>
      </c>
      <c r="AW294" s="7">
        <f t="shared" si="69"/>
        <v>0</v>
      </c>
      <c r="AX294" s="7">
        <f t="shared" si="69"/>
        <v>0</v>
      </c>
      <c r="AY294" s="7">
        <f t="shared" si="69"/>
        <v>0</v>
      </c>
      <c r="AZ294" s="7">
        <f t="shared" si="69"/>
        <v>0</v>
      </c>
      <c r="BA294" s="7">
        <f t="shared" si="69"/>
        <v>0</v>
      </c>
      <c r="BB294" s="7">
        <f t="shared" si="69"/>
        <v>0</v>
      </c>
      <c r="BC294" s="7">
        <f t="shared" si="69"/>
        <v>0</v>
      </c>
      <c r="BD294" s="7">
        <f t="shared" si="69"/>
        <v>0</v>
      </c>
      <c r="BE294" s="7">
        <f t="shared" si="69"/>
        <v>0</v>
      </c>
      <c r="BF294" s="7">
        <f t="shared" si="69"/>
        <v>0</v>
      </c>
      <c r="BG294" s="7">
        <f t="shared" si="69"/>
        <v>0</v>
      </c>
      <c r="BH294" s="7">
        <f t="shared" si="69"/>
        <v>0</v>
      </c>
      <c r="BI294" s="7">
        <f t="shared" si="69"/>
        <v>0</v>
      </c>
      <c r="BJ294" s="7">
        <f t="shared" si="69"/>
        <v>0</v>
      </c>
      <c r="BK294" s="7">
        <f t="shared" si="69"/>
        <v>0</v>
      </c>
      <c r="BL294" s="7">
        <f t="shared" si="69"/>
        <v>0</v>
      </c>
      <c r="BM294" s="7">
        <f t="shared" si="69"/>
        <v>0</v>
      </c>
      <c r="BN294" s="7">
        <f t="shared" si="69"/>
        <v>0</v>
      </c>
      <c r="BO294" s="7">
        <f t="shared" si="69"/>
        <v>0</v>
      </c>
      <c r="BP294" s="7">
        <f t="shared" si="69"/>
        <v>0</v>
      </c>
      <c r="BQ294" s="7">
        <f t="shared" si="69"/>
        <v>0</v>
      </c>
      <c r="BR294" s="7">
        <f t="shared" si="69"/>
        <v>0</v>
      </c>
      <c r="BS294" s="7">
        <f t="shared" si="69"/>
        <v>0</v>
      </c>
      <c r="BT294" s="7">
        <f t="shared" si="69"/>
        <v>0</v>
      </c>
      <c r="BU294" s="7">
        <f t="shared" si="69"/>
        <v>0</v>
      </c>
      <c r="BV294" s="7">
        <f t="shared" si="69"/>
        <v>0</v>
      </c>
      <c r="BW294" s="7">
        <f t="shared" si="69"/>
        <v>0</v>
      </c>
      <c r="BX294" s="7">
        <f t="shared" si="69"/>
        <v>0</v>
      </c>
      <c r="BY294" s="7">
        <f t="shared" si="69"/>
        <v>0</v>
      </c>
      <c r="BZ294" s="7">
        <f t="shared" si="69"/>
        <v>0</v>
      </c>
      <c r="CA294" s="7">
        <f t="shared" ref="CA294:EL294" si="70">CA364</f>
        <v>0</v>
      </c>
      <c r="CB294" s="7">
        <f t="shared" si="70"/>
        <v>0</v>
      </c>
      <c r="CC294" s="7">
        <f t="shared" si="70"/>
        <v>0</v>
      </c>
      <c r="CD294" s="7">
        <f t="shared" si="70"/>
        <v>0</v>
      </c>
      <c r="CE294" s="7">
        <f t="shared" si="70"/>
        <v>0</v>
      </c>
      <c r="CF294" s="7">
        <f t="shared" si="70"/>
        <v>0</v>
      </c>
      <c r="CG294" s="7">
        <f t="shared" si="70"/>
        <v>0</v>
      </c>
      <c r="CH294" s="7">
        <f t="shared" si="70"/>
        <v>0</v>
      </c>
      <c r="CI294" s="7">
        <f t="shared" si="70"/>
        <v>0</v>
      </c>
      <c r="CJ294" s="7">
        <f t="shared" si="70"/>
        <v>0</v>
      </c>
      <c r="CK294" s="7">
        <f t="shared" si="70"/>
        <v>0</v>
      </c>
      <c r="CL294" s="7">
        <f t="shared" si="70"/>
        <v>0</v>
      </c>
      <c r="CM294" s="7">
        <f t="shared" si="70"/>
        <v>0</v>
      </c>
      <c r="CN294" s="7">
        <f t="shared" si="70"/>
        <v>0</v>
      </c>
      <c r="CO294" s="7">
        <f t="shared" si="70"/>
        <v>0</v>
      </c>
      <c r="CP294" s="7">
        <f t="shared" si="70"/>
        <v>0</v>
      </c>
      <c r="CQ294" s="7">
        <f t="shared" si="70"/>
        <v>0</v>
      </c>
      <c r="CR294" s="7">
        <f t="shared" si="70"/>
        <v>0</v>
      </c>
      <c r="CS294" s="7">
        <f t="shared" si="70"/>
        <v>0</v>
      </c>
      <c r="CT294" s="7">
        <f t="shared" si="70"/>
        <v>0</v>
      </c>
      <c r="CU294" s="7">
        <f t="shared" si="70"/>
        <v>0</v>
      </c>
      <c r="CV294" s="7">
        <f t="shared" si="70"/>
        <v>0</v>
      </c>
      <c r="CW294" s="7">
        <f t="shared" si="70"/>
        <v>0</v>
      </c>
      <c r="CX294" s="7">
        <f t="shared" si="70"/>
        <v>0</v>
      </c>
      <c r="CY294" s="7">
        <f t="shared" si="70"/>
        <v>0</v>
      </c>
      <c r="CZ294" s="7">
        <f t="shared" si="70"/>
        <v>0</v>
      </c>
      <c r="DA294" s="7">
        <f t="shared" si="70"/>
        <v>0</v>
      </c>
      <c r="DB294" s="7">
        <f t="shared" si="70"/>
        <v>0</v>
      </c>
      <c r="DC294" s="7">
        <f t="shared" si="70"/>
        <v>0</v>
      </c>
      <c r="DD294" s="7">
        <f t="shared" si="70"/>
        <v>0</v>
      </c>
      <c r="DE294" s="7">
        <f t="shared" si="70"/>
        <v>0</v>
      </c>
      <c r="DF294" s="7">
        <f t="shared" si="70"/>
        <v>0</v>
      </c>
      <c r="DG294" s="4">
        <f t="shared" si="70"/>
        <v>0</v>
      </c>
      <c r="DH294" s="4">
        <f t="shared" si="70"/>
        <v>0</v>
      </c>
      <c r="DI294" s="4">
        <f t="shared" si="70"/>
        <v>0</v>
      </c>
      <c r="DJ294" s="4">
        <f t="shared" si="70"/>
        <v>0</v>
      </c>
      <c r="DK294" s="4">
        <f t="shared" si="70"/>
        <v>0</v>
      </c>
      <c r="DL294" s="4">
        <f t="shared" si="70"/>
        <v>0</v>
      </c>
      <c r="DM294" s="4">
        <f t="shared" si="70"/>
        <v>0</v>
      </c>
      <c r="DN294" s="4">
        <f t="shared" si="70"/>
        <v>0</v>
      </c>
      <c r="DO294" s="4">
        <f t="shared" si="70"/>
        <v>0</v>
      </c>
      <c r="DP294" s="4">
        <f t="shared" si="70"/>
        <v>0</v>
      </c>
      <c r="DQ294" s="4">
        <f t="shared" si="70"/>
        <v>0</v>
      </c>
      <c r="DR294" s="4">
        <f t="shared" si="70"/>
        <v>0</v>
      </c>
      <c r="DS294" s="4">
        <f t="shared" si="70"/>
        <v>0</v>
      </c>
      <c r="DT294" s="4">
        <f t="shared" si="70"/>
        <v>0</v>
      </c>
      <c r="DU294" s="4">
        <f t="shared" si="70"/>
        <v>0</v>
      </c>
      <c r="DV294" s="4">
        <f t="shared" si="70"/>
        <v>0</v>
      </c>
      <c r="DW294" s="4">
        <f t="shared" si="70"/>
        <v>0</v>
      </c>
      <c r="DX294" s="4">
        <f t="shared" si="70"/>
        <v>0</v>
      </c>
      <c r="DY294" s="4">
        <f t="shared" si="70"/>
        <v>0</v>
      </c>
      <c r="DZ294" s="4">
        <f t="shared" si="70"/>
        <v>0</v>
      </c>
      <c r="EA294" s="4">
        <f t="shared" si="70"/>
        <v>0</v>
      </c>
      <c r="EB294" s="4">
        <f t="shared" si="70"/>
        <v>0</v>
      </c>
      <c r="EC294" s="4">
        <f t="shared" si="70"/>
        <v>0</v>
      </c>
      <c r="ED294" s="4">
        <f t="shared" si="70"/>
        <v>0</v>
      </c>
      <c r="EE294" s="4">
        <f t="shared" si="70"/>
        <v>0</v>
      </c>
      <c r="EF294" s="4">
        <f t="shared" si="70"/>
        <v>0</v>
      </c>
      <c r="EG294" s="4">
        <f t="shared" si="70"/>
        <v>0</v>
      </c>
      <c r="EH294" s="4">
        <f t="shared" si="70"/>
        <v>0</v>
      </c>
      <c r="EI294" s="4">
        <f t="shared" si="70"/>
        <v>0</v>
      </c>
      <c r="EJ294" s="4">
        <f t="shared" si="70"/>
        <v>0</v>
      </c>
      <c r="EK294" s="4">
        <f t="shared" si="70"/>
        <v>0</v>
      </c>
      <c r="EL294" s="4">
        <f t="shared" si="70"/>
        <v>0</v>
      </c>
      <c r="EM294" s="4">
        <f t="shared" ref="EM294:GX294" si="71">EM364</f>
        <v>0</v>
      </c>
      <c r="EN294" s="4">
        <f t="shared" si="71"/>
        <v>0</v>
      </c>
      <c r="EO294" s="4">
        <f t="shared" si="71"/>
        <v>0</v>
      </c>
      <c r="EP294" s="4">
        <f t="shared" si="71"/>
        <v>0</v>
      </c>
      <c r="EQ294" s="4">
        <f t="shared" si="71"/>
        <v>0</v>
      </c>
      <c r="ER294" s="4">
        <f t="shared" si="71"/>
        <v>0</v>
      </c>
      <c r="ES294" s="4">
        <f t="shared" si="71"/>
        <v>0</v>
      </c>
      <c r="ET294" s="4">
        <f t="shared" si="71"/>
        <v>0</v>
      </c>
      <c r="EU294" s="4">
        <f t="shared" si="71"/>
        <v>0</v>
      </c>
      <c r="EV294" s="4">
        <f t="shared" si="71"/>
        <v>0</v>
      </c>
      <c r="EW294" s="4">
        <f t="shared" si="71"/>
        <v>0</v>
      </c>
      <c r="EX294" s="4">
        <f t="shared" si="71"/>
        <v>0</v>
      </c>
      <c r="EY294" s="4">
        <f t="shared" si="71"/>
        <v>0</v>
      </c>
      <c r="EZ294" s="4">
        <f t="shared" si="71"/>
        <v>0</v>
      </c>
      <c r="FA294" s="4">
        <f t="shared" si="71"/>
        <v>0</v>
      </c>
      <c r="FB294" s="4">
        <f t="shared" si="71"/>
        <v>0</v>
      </c>
      <c r="FC294" s="4">
        <f t="shared" si="71"/>
        <v>0</v>
      </c>
      <c r="FD294" s="4">
        <f t="shared" si="71"/>
        <v>0</v>
      </c>
      <c r="FE294" s="4">
        <f t="shared" si="71"/>
        <v>0</v>
      </c>
      <c r="FF294" s="4">
        <f t="shared" si="71"/>
        <v>0</v>
      </c>
      <c r="FG294" s="4">
        <f t="shared" si="71"/>
        <v>0</v>
      </c>
      <c r="FH294" s="4">
        <f t="shared" si="71"/>
        <v>0</v>
      </c>
      <c r="FI294" s="4">
        <f t="shared" si="71"/>
        <v>0</v>
      </c>
      <c r="FJ294" s="4">
        <f t="shared" si="71"/>
        <v>0</v>
      </c>
      <c r="FK294" s="4">
        <f t="shared" si="71"/>
        <v>0</v>
      </c>
      <c r="FL294" s="4">
        <f t="shared" si="71"/>
        <v>0</v>
      </c>
      <c r="FM294" s="4">
        <f t="shared" si="71"/>
        <v>0</v>
      </c>
      <c r="FN294" s="4">
        <f t="shared" si="71"/>
        <v>0</v>
      </c>
      <c r="FO294" s="4">
        <f t="shared" si="71"/>
        <v>0</v>
      </c>
      <c r="FP294" s="4">
        <f t="shared" si="71"/>
        <v>0</v>
      </c>
      <c r="FQ294" s="4">
        <f t="shared" si="71"/>
        <v>0</v>
      </c>
      <c r="FR294" s="4">
        <f t="shared" si="71"/>
        <v>0</v>
      </c>
      <c r="FS294" s="4">
        <f t="shared" si="71"/>
        <v>0</v>
      </c>
      <c r="FT294" s="4">
        <f t="shared" si="71"/>
        <v>0</v>
      </c>
      <c r="FU294" s="4">
        <f t="shared" si="71"/>
        <v>0</v>
      </c>
      <c r="FV294" s="4">
        <f t="shared" si="71"/>
        <v>0</v>
      </c>
      <c r="FW294" s="4">
        <f t="shared" si="71"/>
        <v>0</v>
      </c>
      <c r="FX294" s="4">
        <f t="shared" si="71"/>
        <v>0</v>
      </c>
      <c r="FY294" s="4">
        <f t="shared" si="71"/>
        <v>0</v>
      </c>
      <c r="FZ294" s="4">
        <f t="shared" si="71"/>
        <v>0</v>
      </c>
      <c r="GA294" s="4">
        <f t="shared" si="71"/>
        <v>0</v>
      </c>
      <c r="GB294" s="4">
        <f t="shared" si="71"/>
        <v>0</v>
      </c>
      <c r="GC294" s="4">
        <f t="shared" si="71"/>
        <v>0</v>
      </c>
      <c r="GD294" s="4">
        <f t="shared" si="71"/>
        <v>0</v>
      </c>
      <c r="GE294" s="4">
        <f t="shared" si="71"/>
        <v>0</v>
      </c>
      <c r="GF294" s="4">
        <f t="shared" si="71"/>
        <v>0</v>
      </c>
      <c r="GG294" s="4">
        <f t="shared" si="71"/>
        <v>0</v>
      </c>
      <c r="GH294" s="4">
        <f t="shared" si="71"/>
        <v>0</v>
      </c>
      <c r="GI294" s="4">
        <f t="shared" si="71"/>
        <v>0</v>
      </c>
      <c r="GJ294" s="4">
        <f t="shared" si="71"/>
        <v>0</v>
      </c>
      <c r="GK294" s="4">
        <f t="shared" si="71"/>
        <v>0</v>
      </c>
      <c r="GL294" s="4">
        <f t="shared" si="71"/>
        <v>0</v>
      </c>
      <c r="GM294" s="4">
        <f t="shared" si="71"/>
        <v>0</v>
      </c>
      <c r="GN294" s="4">
        <f t="shared" si="71"/>
        <v>0</v>
      </c>
      <c r="GO294" s="4">
        <f t="shared" si="71"/>
        <v>0</v>
      </c>
      <c r="GP294" s="4">
        <f t="shared" si="71"/>
        <v>0</v>
      </c>
      <c r="GQ294" s="4">
        <f t="shared" si="71"/>
        <v>0</v>
      </c>
      <c r="GR294" s="4">
        <f t="shared" si="71"/>
        <v>0</v>
      </c>
      <c r="GS294" s="4">
        <f t="shared" si="71"/>
        <v>0</v>
      </c>
      <c r="GT294" s="4">
        <f t="shared" si="71"/>
        <v>0</v>
      </c>
      <c r="GU294" s="4">
        <f t="shared" si="71"/>
        <v>0</v>
      </c>
      <c r="GV294" s="4">
        <f t="shared" si="71"/>
        <v>0</v>
      </c>
      <c r="GW294" s="4">
        <f t="shared" si="71"/>
        <v>0</v>
      </c>
      <c r="GX294" s="4">
        <f t="shared" si="71"/>
        <v>0</v>
      </c>
    </row>
    <row r="296" spans="1:206" x14ac:dyDescent="0.2">
      <c r="A296" s="1">
        <v>4</v>
      </c>
      <c r="B296" s="1">
        <v>0</v>
      </c>
      <c r="C296" s="1"/>
      <c r="D296" s="1">
        <f>ROW(A300)</f>
        <v>300</v>
      </c>
      <c r="E296" s="1"/>
      <c r="F296" s="1" t="s">
        <v>17</v>
      </c>
      <c r="G296" s="1" t="s">
        <v>79</v>
      </c>
      <c r="H296" s="1" t="s">
        <v>3</v>
      </c>
      <c r="I296" s="1">
        <v>0</v>
      </c>
      <c r="J296" s="1"/>
      <c r="K296" s="1">
        <v>0</v>
      </c>
      <c r="L296" s="1"/>
      <c r="M296" s="1" t="s">
        <v>3</v>
      </c>
      <c r="N296" s="1"/>
      <c r="O296" s="1"/>
      <c r="P296" s="1"/>
      <c r="Q296" s="1"/>
      <c r="R296" s="1"/>
      <c r="S296" s="1">
        <v>0</v>
      </c>
      <c r="T296" s="1">
        <v>0</v>
      </c>
      <c r="U296" s="1" t="s">
        <v>3</v>
      </c>
      <c r="V296" s="1">
        <v>0</v>
      </c>
      <c r="W296" s="1"/>
      <c r="X296" s="1"/>
      <c r="Y296" s="1"/>
      <c r="Z296" s="1"/>
      <c r="AA296" s="1"/>
      <c r="AB296" s="1" t="s">
        <v>3</v>
      </c>
      <c r="AC296" s="1" t="s">
        <v>3</v>
      </c>
      <c r="AD296" s="1" t="s">
        <v>3</v>
      </c>
      <c r="AE296" s="1" t="s">
        <v>3</v>
      </c>
      <c r="AF296" s="1" t="s">
        <v>3</v>
      </c>
      <c r="AG296" s="1" t="s">
        <v>3</v>
      </c>
      <c r="AH296" s="1"/>
      <c r="AI296" s="1"/>
      <c r="AJ296" s="1"/>
      <c r="AK296" s="1"/>
      <c r="AL296" s="1"/>
      <c r="AM296" s="1"/>
      <c r="AN296" s="1"/>
      <c r="AO296" s="1"/>
      <c r="AP296" s="1" t="s">
        <v>3</v>
      </c>
      <c r="AQ296" s="1" t="s">
        <v>3</v>
      </c>
      <c r="AR296" s="1" t="s">
        <v>3</v>
      </c>
      <c r="AS296" s="1"/>
      <c r="AT296" s="1"/>
      <c r="AU296" s="1"/>
      <c r="AV296" s="1"/>
      <c r="AW296" s="1"/>
      <c r="AX296" s="1"/>
      <c r="AY296" s="1"/>
      <c r="AZ296" s="1" t="s">
        <v>3</v>
      </c>
      <c r="BA296" s="1"/>
      <c r="BB296" s="1" t="s">
        <v>3</v>
      </c>
      <c r="BC296" s="1" t="s">
        <v>3</v>
      </c>
      <c r="BD296" s="1" t="s">
        <v>3</v>
      </c>
      <c r="BE296" s="1" t="s">
        <v>3</v>
      </c>
      <c r="BF296" s="1" t="s">
        <v>3</v>
      </c>
      <c r="BG296" s="1" t="s">
        <v>3</v>
      </c>
      <c r="BH296" s="1" t="s">
        <v>3</v>
      </c>
      <c r="BI296" s="1" t="s">
        <v>3</v>
      </c>
      <c r="BJ296" s="1" t="s">
        <v>3</v>
      </c>
      <c r="BK296" s="1" t="s">
        <v>3</v>
      </c>
      <c r="BL296" s="1" t="s">
        <v>3</v>
      </c>
      <c r="BM296" s="1" t="s">
        <v>3</v>
      </c>
      <c r="BN296" s="1" t="s">
        <v>3</v>
      </c>
      <c r="BO296" s="1" t="s">
        <v>3</v>
      </c>
      <c r="BP296" s="1" t="s">
        <v>3</v>
      </c>
      <c r="BQ296" s="1"/>
      <c r="BR296" s="1"/>
      <c r="BS296" s="1"/>
      <c r="BT296" s="1"/>
      <c r="BU296" s="1"/>
      <c r="BV296" s="1"/>
      <c r="BW296" s="1"/>
      <c r="BX296" s="1">
        <v>0</v>
      </c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>
        <v>0</v>
      </c>
    </row>
    <row r="298" spans="1:206" x14ac:dyDescent="0.2">
      <c r="A298" s="7">
        <v>52</v>
      </c>
      <c r="B298" s="7">
        <f t="shared" ref="B298:G298" si="72">B300</f>
        <v>0</v>
      </c>
      <c r="C298" s="7">
        <f t="shared" si="72"/>
        <v>4</v>
      </c>
      <c r="D298" s="7">
        <f t="shared" si="72"/>
        <v>296</v>
      </c>
      <c r="E298" s="7">
        <f t="shared" si="72"/>
        <v>0</v>
      </c>
      <c r="F298" s="7" t="str">
        <f t="shared" si="72"/>
        <v>Новый раздел</v>
      </c>
      <c r="G298" s="7" t="str">
        <f t="shared" si="72"/>
        <v>ТМГ</v>
      </c>
      <c r="H298" s="7"/>
      <c r="I298" s="7"/>
      <c r="J298" s="7"/>
      <c r="K298" s="7"/>
      <c r="L298" s="7"/>
      <c r="M298" s="7"/>
      <c r="N298" s="7"/>
      <c r="O298" s="7">
        <f t="shared" ref="O298:BZ298" si="73">O300</f>
        <v>0</v>
      </c>
      <c r="P298" s="7">
        <f t="shared" si="73"/>
        <v>0</v>
      </c>
      <c r="Q298" s="7">
        <f t="shared" si="73"/>
        <v>0</v>
      </c>
      <c r="R298" s="7">
        <f t="shared" si="73"/>
        <v>0</v>
      </c>
      <c r="S298" s="7">
        <f t="shared" si="73"/>
        <v>0</v>
      </c>
      <c r="T298" s="7">
        <f t="shared" si="73"/>
        <v>0</v>
      </c>
      <c r="U298" s="7">
        <f t="shared" si="73"/>
        <v>0</v>
      </c>
      <c r="V298" s="7">
        <f t="shared" si="73"/>
        <v>0</v>
      </c>
      <c r="W298" s="7">
        <f t="shared" si="73"/>
        <v>0</v>
      </c>
      <c r="X298" s="7">
        <f t="shared" si="73"/>
        <v>0</v>
      </c>
      <c r="Y298" s="7">
        <f t="shared" si="73"/>
        <v>0</v>
      </c>
      <c r="Z298" s="7">
        <f t="shared" si="73"/>
        <v>0</v>
      </c>
      <c r="AA298" s="7">
        <f t="shared" si="73"/>
        <v>0</v>
      </c>
      <c r="AB298" s="7">
        <f t="shared" si="73"/>
        <v>0</v>
      </c>
      <c r="AC298" s="7">
        <f t="shared" si="73"/>
        <v>0</v>
      </c>
      <c r="AD298" s="7">
        <f t="shared" si="73"/>
        <v>0</v>
      </c>
      <c r="AE298" s="7">
        <f t="shared" si="73"/>
        <v>0</v>
      </c>
      <c r="AF298" s="7">
        <f t="shared" si="73"/>
        <v>0</v>
      </c>
      <c r="AG298" s="7">
        <f t="shared" si="73"/>
        <v>0</v>
      </c>
      <c r="AH298" s="7">
        <f t="shared" si="73"/>
        <v>0</v>
      </c>
      <c r="AI298" s="7">
        <f t="shared" si="73"/>
        <v>0</v>
      </c>
      <c r="AJ298" s="7">
        <f t="shared" si="73"/>
        <v>0</v>
      </c>
      <c r="AK298" s="7">
        <f t="shared" si="73"/>
        <v>0</v>
      </c>
      <c r="AL298" s="7">
        <f t="shared" si="73"/>
        <v>0</v>
      </c>
      <c r="AM298" s="7">
        <f t="shared" si="73"/>
        <v>0</v>
      </c>
      <c r="AN298" s="7">
        <f t="shared" si="73"/>
        <v>0</v>
      </c>
      <c r="AO298" s="7">
        <f t="shared" si="73"/>
        <v>0</v>
      </c>
      <c r="AP298" s="7">
        <f t="shared" si="73"/>
        <v>0</v>
      </c>
      <c r="AQ298" s="7">
        <f t="shared" si="73"/>
        <v>0</v>
      </c>
      <c r="AR298" s="7">
        <f t="shared" si="73"/>
        <v>0</v>
      </c>
      <c r="AS298" s="7">
        <f t="shared" si="73"/>
        <v>0</v>
      </c>
      <c r="AT298" s="7">
        <f t="shared" si="73"/>
        <v>0</v>
      </c>
      <c r="AU298" s="7">
        <f t="shared" si="73"/>
        <v>0</v>
      </c>
      <c r="AV298" s="7">
        <f t="shared" si="73"/>
        <v>0</v>
      </c>
      <c r="AW298" s="7">
        <f t="shared" si="73"/>
        <v>0</v>
      </c>
      <c r="AX298" s="7">
        <f t="shared" si="73"/>
        <v>0</v>
      </c>
      <c r="AY298" s="7">
        <f t="shared" si="73"/>
        <v>0</v>
      </c>
      <c r="AZ298" s="7">
        <f t="shared" si="73"/>
        <v>0</v>
      </c>
      <c r="BA298" s="7">
        <f t="shared" si="73"/>
        <v>0</v>
      </c>
      <c r="BB298" s="7">
        <f t="shared" si="73"/>
        <v>0</v>
      </c>
      <c r="BC298" s="7">
        <f t="shared" si="73"/>
        <v>0</v>
      </c>
      <c r="BD298" s="7">
        <f t="shared" si="73"/>
        <v>0</v>
      </c>
      <c r="BE298" s="7">
        <f t="shared" si="73"/>
        <v>0</v>
      </c>
      <c r="BF298" s="7">
        <f t="shared" si="73"/>
        <v>0</v>
      </c>
      <c r="BG298" s="7">
        <f t="shared" si="73"/>
        <v>0</v>
      </c>
      <c r="BH298" s="7">
        <f t="shared" si="73"/>
        <v>0</v>
      </c>
      <c r="BI298" s="7">
        <f t="shared" si="73"/>
        <v>0</v>
      </c>
      <c r="BJ298" s="7">
        <f t="shared" si="73"/>
        <v>0</v>
      </c>
      <c r="BK298" s="7">
        <f t="shared" si="73"/>
        <v>0</v>
      </c>
      <c r="BL298" s="7">
        <f t="shared" si="73"/>
        <v>0</v>
      </c>
      <c r="BM298" s="7">
        <f t="shared" si="73"/>
        <v>0</v>
      </c>
      <c r="BN298" s="7">
        <f t="shared" si="73"/>
        <v>0</v>
      </c>
      <c r="BO298" s="7">
        <f t="shared" si="73"/>
        <v>0</v>
      </c>
      <c r="BP298" s="7">
        <f t="shared" si="73"/>
        <v>0</v>
      </c>
      <c r="BQ298" s="7">
        <f t="shared" si="73"/>
        <v>0</v>
      </c>
      <c r="BR298" s="7">
        <f t="shared" si="73"/>
        <v>0</v>
      </c>
      <c r="BS298" s="7">
        <f t="shared" si="73"/>
        <v>0</v>
      </c>
      <c r="BT298" s="7">
        <f t="shared" si="73"/>
        <v>0</v>
      </c>
      <c r="BU298" s="7">
        <f t="shared" si="73"/>
        <v>0</v>
      </c>
      <c r="BV298" s="7">
        <f t="shared" si="73"/>
        <v>0</v>
      </c>
      <c r="BW298" s="7">
        <f t="shared" si="73"/>
        <v>0</v>
      </c>
      <c r="BX298" s="7">
        <f t="shared" si="73"/>
        <v>0</v>
      </c>
      <c r="BY298" s="7">
        <f t="shared" si="73"/>
        <v>0</v>
      </c>
      <c r="BZ298" s="7">
        <f t="shared" si="73"/>
        <v>0</v>
      </c>
      <c r="CA298" s="7">
        <f t="shared" ref="CA298:EL298" si="74">CA300</f>
        <v>0</v>
      </c>
      <c r="CB298" s="7">
        <f t="shared" si="74"/>
        <v>0</v>
      </c>
      <c r="CC298" s="7">
        <f t="shared" si="74"/>
        <v>0</v>
      </c>
      <c r="CD298" s="7">
        <f t="shared" si="74"/>
        <v>0</v>
      </c>
      <c r="CE298" s="7">
        <f t="shared" si="74"/>
        <v>0</v>
      </c>
      <c r="CF298" s="7">
        <f t="shared" si="74"/>
        <v>0</v>
      </c>
      <c r="CG298" s="7">
        <f t="shared" si="74"/>
        <v>0</v>
      </c>
      <c r="CH298" s="7">
        <f t="shared" si="74"/>
        <v>0</v>
      </c>
      <c r="CI298" s="7">
        <f t="shared" si="74"/>
        <v>0</v>
      </c>
      <c r="CJ298" s="7">
        <f t="shared" si="74"/>
        <v>0</v>
      </c>
      <c r="CK298" s="7">
        <f t="shared" si="74"/>
        <v>0</v>
      </c>
      <c r="CL298" s="7">
        <f t="shared" si="74"/>
        <v>0</v>
      </c>
      <c r="CM298" s="7">
        <f t="shared" si="74"/>
        <v>0</v>
      </c>
      <c r="CN298" s="7">
        <f t="shared" si="74"/>
        <v>0</v>
      </c>
      <c r="CO298" s="7">
        <f t="shared" si="74"/>
        <v>0</v>
      </c>
      <c r="CP298" s="7">
        <f t="shared" si="74"/>
        <v>0</v>
      </c>
      <c r="CQ298" s="7">
        <f t="shared" si="74"/>
        <v>0</v>
      </c>
      <c r="CR298" s="7">
        <f t="shared" si="74"/>
        <v>0</v>
      </c>
      <c r="CS298" s="7">
        <f t="shared" si="74"/>
        <v>0</v>
      </c>
      <c r="CT298" s="7">
        <f t="shared" si="74"/>
        <v>0</v>
      </c>
      <c r="CU298" s="7">
        <f t="shared" si="74"/>
        <v>0</v>
      </c>
      <c r="CV298" s="7">
        <f t="shared" si="74"/>
        <v>0</v>
      </c>
      <c r="CW298" s="7">
        <f t="shared" si="74"/>
        <v>0</v>
      </c>
      <c r="CX298" s="7">
        <f t="shared" si="74"/>
        <v>0</v>
      </c>
      <c r="CY298" s="7">
        <f t="shared" si="74"/>
        <v>0</v>
      </c>
      <c r="CZ298" s="7">
        <f t="shared" si="74"/>
        <v>0</v>
      </c>
      <c r="DA298" s="7">
        <f t="shared" si="74"/>
        <v>0</v>
      </c>
      <c r="DB298" s="7">
        <f t="shared" si="74"/>
        <v>0</v>
      </c>
      <c r="DC298" s="7">
        <f t="shared" si="74"/>
        <v>0</v>
      </c>
      <c r="DD298" s="7">
        <f t="shared" si="74"/>
        <v>0</v>
      </c>
      <c r="DE298" s="7">
        <f t="shared" si="74"/>
        <v>0</v>
      </c>
      <c r="DF298" s="7">
        <f t="shared" si="74"/>
        <v>0</v>
      </c>
      <c r="DG298" s="4">
        <f t="shared" si="74"/>
        <v>0</v>
      </c>
      <c r="DH298" s="4">
        <f t="shared" si="74"/>
        <v>0</v>
      </c>
      <c r="DI298" s="4">
        <f t="shared" si="74"/>
        <v>0</v>
      </c>
      <c r="DJ298" s="4">
        <f t="shared" si="74"/>
        <v>0</v>
      </c>
      <c r="DK298" s="4">
        <f t="shared" si="74"/>
        <v>0</v>
      </c>
      <c r="DL298" s="4">
        <f t="shared" si="74"/>
        <v>0</v>
      </c>
      <c r="DM298" s="4">
        <f t="shared" si="74"/>
        <v>0</v>
      </c>
      <c r="DN298" s="4">
        <f t="shared" si="74"/>
        <v>0</v>
      </c>
      <c r="DO298" s="4">
        <f t="shared" si="74"/>
        <v>0</v>
      </c>
      <c r="DP298" s="4">
        <f t="shared" si="74"/>
        <v>0</v>
      </c>
      <c r="DQ298" s="4">
        <f t="shared" si="74"/>
        <v>0</v>
      </c>
      <c r="DR298" s="4">
        <f t="shared" si="74"/>
        <v>0</v>
      </c>
      <c r="DS298" s="4">
        <f t="shared" si="74"/>
        <v>0</v>
      </c>
      <c r="DT298" s="4">
        <f t="shared" si="74"/>
        <v>0</v>
      </c>
      <c r="DU298" s="4">
        <f t="shared" si="74"/>
        <v>0</v>
      </c>
      <c r="DV298" s="4">
        <f t="shared" si="74"/>
        <v>0</v>
      </c>
      <c r="DW298" s="4">
        <f t="shared" si="74"/>
        <v>0</v>
      </c>
      <c r="DX298" s="4">
        <f t="shared" si="74"/>
        <v>0</v>
      </c>
      <c r="DY298" s="4">
        <f t="shared" si="74"/>
        <v>0</v>
      </c>
      <c r="DZ298" s="4">
        <f t="shared" si="74"/>
        <v>0</v>
      </c>
      <c r="EA298" s="4">
        <f t="shared" si="74"/>
        <v>0</v>
      </c>
      <c r="EB298" s="4">
        <f t="shared" si="74"/>
        <v>0</v>
      </c>
      <c r="EC298" s="4">
        <f t="shared" si="74"/>
        <v>0</v>
      </c>
      <c r="ED298" s="4">
        <f t="shared" si="74"/>
        <v>0</v>
      </c>
      <c r="EE298" s="4">
        <f t="shared" si="74"/>
        <v>0</v>
      </c>
      <c r="EF298" s="4">
        <f t="shared" si="74"/>
        <v>0</v>
      </c>
      <c r="EG298" s="4">
        <f t="shared" si="74"/>
        <v>0</v>
      </c>
      <c r="EH298" s="4">
        <f t="shared" si="74"/>
        <v>0</v>
      </c>
      <c r="EI298" s="4">
        <f t="shared" si="74"/>
        <v>0</v>
      </c>
      <c r="EJ298" s="4">
        <f t="shared" si="74"/>
        <v>0</v>
      </c>
      <c r="EK298" s="4">
        <f t="shared" si="74"/>
        <v>0</v>
      </c>
      <c r="EL298" s="4">
        <f t="shared" si="74"/>
        <v>0</v>
      </c>
      <c r="EM298" s="4">
        <f t="shared" ref="EM298:GX298" si="75">EM300</f>
        <v>0</v>
      </c>
      <c r="EN298" s="4">
        <f t="shared" si="75"/>
        <v>0</v>
      </c>
      <c r="EO298" s="4">
        <f t="shared" si="75"/>
        <v>0</v>
      </c>
      <c r="EP298" s="4">
        <f t="shared" si="75"/>
        <v>0</v>
      </c>
      <c r="EQ298" s="4">
        <f t="shared" si="75"/>
        <v>0</v>
      </c>
      <c r="ER298" s="4">
        <f t="shared" si="75"/>
        <v>0</v>
      </c>
      <c r="ES298" s="4">
        <f t="shared" si="75"/>
        <v>0</v>
      </c>
      <c r="ET298" s="4">
        <f t="shared" si="75"/>
        <v>0</v>
      </c>
      <c r="EU298" s="4">
        <f t="shared" si="75"/>
        <v>0</v>
      </c>
      <c r="EV298" s="4">
        <f t="shared" si="75"/>
        <v>0</v>
      </c>
      <c r="EW298" s="4">
        <f t="shared" si="75"/>
        <v>0</v>
      </c>
      <c r="EX298" s="4">
        <f t="shared" si="75"/>
        <v>0</v>
      </c>
      <c r="EY298" s="4">
        <f t="shared" si="75"/>
        <v>0</v>
      </c>
      <c r="EZ298" s="4">
        <f t="shared" si="75"/>
        <v>0</v>
      </c>
      <c r="FA298" s="4">
        <f t="shared" si="75"/>
        <v>0</v>
      </c>
      <c r="FB298" s="4">
        <f t="shared" si="75"/>
        <v>0</v>
      </c>
      <c r="FC298" s="4">
        <f t="shared" si="75"/>
        <v>0</v>
      </c>
      <c r="FD298" s="4">
        <f t="shared" si="75"/>
        <v>0</v>
      </c>
      <c r="FE298" s="4">
        <f t="shared" si="75"/>
        <v>0</v>
      </c>
      <c r="FF298" s="4">
        <f t="shared" si="75"/>
        <v>0</v>
      </c>
      <c r="FG298" s="4">
        <f t="shared" si="75"/>
        <v>0</v>
      </c>
      <c r="FH298" s="4">
        <f t="shared" si="75"/>
        <v>0</v>
      </c>
      <c r="FI298" s="4">
        <f t="shared" si="75"/>
        <v>0</v>
      </c>
      <c r="FJ298" s="4">
        <f t="shared" si="75"/>
        <v>0</v>
      </c>
      <c r="FK298" s="4">
        <f t="shared" si="75"/>
        <v>0</v>
      </c>
      <c r="FL298" s="4">
        <f t="shared" si="75"/>
        <v>0</v>
      </c>
      <c r="FM298" s="4">
        <f t="shared" si="75"/>
        <v>0</v>
      </c>
      <c r="FN298" s="4">
        <f t="shared" si="75"/>
        <v>0</v>
      </c>
      <c r="FO298" s="4">
        <f t="shared" si="75"/>
        <v>0</v>
      </c>
      <c r="FP298" s="4">
        <f t="shared" si="75"/>
        <v>0</v>
      </c>
      <c r="FQ298" s="4">
        <f t="shared" si="75"/>
        <v>0</v>
      </c>
      <c r="FR298" s="4">
        <f t="shared" si="75"/>
        <v>0</v>
      </c>
      <c r="FS298" s="4">
        <f t="shared" si="75"/>
        <v>0</v>
      </c>
      <c r="FT298" s="4">
        <f t="shared" si="75"/>
        <v>0</v>
      </c>
      <c r="FU298" s="4">
        <f t="shared" si="75"/>
        <v>0</v>
      </c>
      <c r="FV298" s="4">
        <f t="shared" si="75"/>
        <v>0</v>
      </c>
      <c r="FW298" s="4">
        <f t="shared" si="75"/>
        <v>0</v>
      </c>
      <c r="FX298" s="4">
        <f t="shared" si="75"/>
        <v>0</v>
      </c>
      <c r="FY298" s="4">
        <f t="shared" si="75"/>
        <v>0</v>
      </c>
      <c r="FZ298" s="4">
        <f t="shared" si="75"/>
        <v>0</v>
      </c>
      <c r="GA298" s="4">
        <f t="shared" si="75"/>
        <v>0</v>
      </c>
      <c r="GB298" s="4">
        <f t="shared" si="75"/>
        <v>0</v>
      </c>
      <c r="GC298" s="4">
        <f t="shared" si="75"/>
        <v>0</v>
      </c>
      <c r="GD298" s="4">
        <f t="shared" si="75"/>
        <v>0</v>
      </c>
      <c r="GE298" s="4">
        <f t="shared" si="75"/>
        <v>0</v>
      </c>
      <c r="GF298" s="4">
        <f t="shared" si="75"/>
        <v>0</v>
      </c>
      <c r="GG298" s="4">
        <f t="shared" si="75"/>
        <v>0</v>
      </c>
      <c r="GH298" s="4">
        <f t="shared" si="75"/>
        <v>0</v>
      </c>
      <c r="GI298" s="4">
        <f t="shared" si="75"/>
        <v>0</v>
      </c>
      <c r="GJ298" s="4">
        <f t="shared" si="75"/>
        <v>0</v>
      </c>
      <c r="GK298" s="4">
        <f t="shared" si="75"/>
        <v>0</v>
      </c>
      <c r="GL298" s="4">
        <f t="shared" si="75"/>
        <v>0</v>
      </c>
      <c r="GM298" s="4">
        <f t="shared" si="75"/>
        <v>0</v>
      </c>
      <c r="GN298" s="4">
        <f t="shared" si="75"/>
        <v>0</v>
      </c>
      <c r="GO298" s="4">
        <f t="shared" si="75"/>
        <v>0</v>
      </c>
      <c r="GP298" s="4">
        <f t="shared" si="75"/>
        <v>0</v>
      </c>
      <c r="GQ298" s="4">
        <f t="shared" si="75"/>
        <v>0</v>
      </c>
      <c r="GR298" s="4">
        <f t="shared" si="75"/>
        <v>0</v>
      </c>
      <c r="GS298" s="4">
        <f t="shared" si="75"/>
        <v>0</v>
      </c>
      <c r="GT298" s="4">
        <f t="shared" si="75"/>
        <v>0</v>
      </c>
      <c r="GU298" s="4">
        <f t="shared" si="75"/>
        <v>0</v>
      </c>
      <c r="GV298" s="4">
        <f t="shared" si="75"/>
        <v>0</v>
      </c>
      <c r="GW298" s="4">
        <f t="shared" si="75"/>
        <v>0</v>
      </c>
      <c r="GX298" s="4">
        <f t="shared" si="75"/>
        <v>0</v>
      </c>
    </row>
    <row r="300" spans="1:206" x14ac:dyDescent="0.2">
      <c r="A300" s="7">
        <v>51</v>
      </c>
      <c r="B300" s="7">
        <f>B296</f>
        <v>0</v>
      </c>
      <c r="C300" s="7">
        <f>A296</f>
        <v>4</v>
      </c>
      <c r="D300" s="7">
        <f>ROW(A296)</f>
        <v>296</v>
      </c>
      <c r="E300" s="7"/>
      <c r="F300" s="7" t="str">
        <f>IF(F296&lt;&gt;"",F296,"")</f>
        <v>Новый раздел</v>
      </c>
      <c r="G300" s="7" t="str">
        <f>IF(G296&lt;&gt;"",G296,"")</f>
        <v>ТМГ</v>
      </c>
      <c r="H300" s="7">
        <v>0</v>
      </c>
      <c r="I300" s="7"/>
      <c r="J300" s="7"/>
      <c r="K300" s="7"/>
      <c r="L300" s="7"/>
      <c r="M300" s="7"/>
      <c r="N300" s="7"/>
      <c r="O300" s="7">
        <f t="shared" ref="O300:Y300" si="76">AB300</f>
        <v>0</v>
      </c>
      <c r="P300" s="7">
        <f t="shared" si="76"/>
        <v>0</v>
      </c>
      <c r="Q300" s="7">
        <f t="shared" si="76"/>
        <v>0</v>
      </c>
      <c r="R300" s="7">
        <f t="shared" si="76"/>
        <v>0</v>
      </c>
      <c r="S300" s="7">
        <f t="shared" si="76"/>
        <v>0</v>
      </c>
      <c r="T300" s="7">
        <f t="shared" si="76"/>
        <v>0</v>
      </c>
      <c r="U300" s="7">
        <f t="shared" si="76"/>
        <v>0</v>
      </c>
      <c r="V300" s="7">
        <f t="shared" si="76"/>
        <v>0</v>
      </c>
      <c r="W300" s="7">
        <f t="shared" si="76"/>
        <v>0</v>
      </c>
      <c r="X300" s="7">
        <f t="shared" si="76"/>
        <v>0</v>
      </c>
      <c r="Y300" s="7">
        <f t="shared" si="76"/>
        <v>0</v>
      </c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>
        <f t="shared" ref="AO300:BD300" si="77">BX300</f>
        <v>0</v>
      </c>
      <c r="AP300" s="7">
        <f t="shared" si="77"/>
        <v>0</v>
      </c>
      <c r="AQ300" s="7">
        <f t="shared" si="77"/>
        <v>0</v>
      </c>
      <c r="AR300" s="7">
        <f t="shared" si="77"/>
        <v>0</v>
      </c>
      <c r="AS300" s="7">
        <f t="shared" si="77"/>
        <v>0</v>
      </c>
      <c r="AT300" s="7">
        <f t="shared" si="77"/>
        <v>0</v>
      </c>
      <c r="AU300" s="7">
        <f t="shared" si="77"/>
        <v>0</v>
      </c>
      <c r="AV300" s="7">
        <f t="shared" si="77"/>
        <v>0</v>
      </c>
      <c r="AW300" s="7">
        <f t="shared" si="77"/>
        <v>0</v>
      </c>
      <c r="AX300" s="7">
        <f t="shared" si="77"/>
        <v>0</v>
      </c>
      <c r="AY300" s="7">
        <f t="shared" si="77"/>
        <v>0</v>
      </c>
      <c r="AZ300" s="7">
        <f t="shared" si="77"/>
        <v>0</v>
      </c>
      <c r="BA300" s="7">
        <f t="shared" si="77"/>
        <v>0</v>
      </c>
      <c r="BB300" s="7">
        <f t="shared" si="77"/>
        <v>0</v>
      </c>
      <c r="BC300" s="7">
        <f t="shared" si="77"/>
        <v>0</v>
      </c>
      <c r="BD300" s="7">
        <f t="shared" si="77"/>
        <v>0</v>
      </c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7"/>
      <c r="CW300" s="7"/>
      <c r="CX300" s="7"/>
      <c r="CY300" s="7"/>
      <c r="CZ300" s="7"/>
      <c r="DA300" s="7"/>
      <c r="DB300" s="7"/>
      <c r="DC300" s="7"/>
      <c r="DD300" s="7"/>
      <c r="DE300" s="7"/>
      <c r="DF300" s="7"/>
      <c r="DG300" s="4">
        <f t="shared" ref="DG300:DQ300" si="78">DT300</f>
        <v>0</v>
      </c>
      <c r="DH300" s="4">
        <f t="shared" si="78"/>
        <v>0</v>
      </c>
      <c r="DI300" s="4">
        <f t="shared" si="78"/>
        <v>0</v>
      </c>
      <c r="DJ300" s="4">
        <f t="shared" si="78"/>
        <v>0</v>
      </c>
      <c r="DK300" s="4">
        <f t="shared" si="78"/>
        <v>0</v>
      </c>
      <c r="DL300" s="4">
        <f t="shared" si="78"/>
        <v>0</v>
      </c>
      <c r="DM300" s="4">
        <f t="shared" si="78"/>
        <v>0</v>
      </c>
      <c r="DN300" s="4">
        <f t="shared" si="78"/>
        <v>0</v>
      </c>
      <c r="DO300" s="4">
        <f t="shared" si="78"/>
        <v>0</v>
      </c>
      <c r="DP300" s="4">
        <f t="shared" si="78"/>
        <v>0</v>
      </c>
      <c r="DQ300" s="4">
        <f t="shared" si="78"/>
        <v>0</v>
      </c>
      <c r="DR300" s="4"/>
      <c r="DS300" s="4"/>
      <c r="DT300" s="4"/>
      <c r="DU300" s="4"/>
      <c r="DV300" s="4"/>
      <c r="DW300" s="4"/>
      <c r="DX300" s="4"/>
      <c r="DY300" s="4"/>
      <c r="DZ300" s="4"/>
      <c r="EA300" s="4"/>
      <c r="EB300" s="4"/>
      <c r="EC300" s="4"/>
      <c r="ED300" s="4"/>
      <c r="EE300" s="4"/>
      <c r="EF300" s="4"/>
      <c r="EG300" s="4">
        <f t="shared" ref="EG300:EV300" si="79">FP300</f>
        <v>0</v>
      </c>
      <c r="EH300" s="4">
        <f t="shared" si="79"/>
        <v>0</v>
      </c>
      <c r="EI300" s="4">
        <f t="shared" si="79"/>
        <v>0</v>
      </c>
      <c r="EJ300" s="4">
        <f t="shared" si="79"/>
        <v>0</v>
      </c>
      <c r="EK300" s="4">
        <f t="shared" si="79"/>
        <v>0</v>
      </c>
      <c r="EL300" s="4">
        <f t="shared" si="79"/>
        <v>0</v>
      </c>
      <c r="EM300" s="4">
        <f t="shared" si="79"/>
        <v>0</v>
      </c>
      <c r="EN300" s="4">
        <f t="shared" si="79"/>
        <v>0</v>
      </c>
      <c r="EO300" s="4">
        <f t="shared" si="79"/>
        <v>0</v>
      </c>
      <c r="EP300" s="4">
        <f t="shared" si="79"/>
        <v>0</v>
      </c>
      <c r="EQ300" s="4">
        <f t="shared" si="79"/>
        <v>0</v>
      </c>
      <c r="ER300" s="4">
        <f t="shared" si="79"/>
        <v>0</v>
      </c>
      <c r="ES300" s="4">
        <f t="shared" si="79"/>
        <v>0</v>
      </c>
      <c r="ET300" s="4">
        <f t="shared" si="79"/>
        <v>0</v>
      </c>
      <c r="EU300" s="4">
        <f t="shared" si="79"/>
        <v>0</v>
      </c>
      <c r="EV300" s="4">
        <f t="shared" si="79"/>
        <v>0</v>
      </c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/>
      <c r="FQ300" s="4"/>
      <c r="FR300" s="4"/>
      <c r="FS300" s="4"/>
      <c r="FT300" s="4"/>
      <c r="FU300" s="4"/>
      <c r="FV300" s="4"/>
      <c r="FW300" s="4"/>
      <c r="FX300" s="4"/>
      <c r="FY300" s="4"/>
      <c r="FZ300" s="4"/>
      <c r="GA300" s="4"/>
      <c r="GB300" s="4"/>
      <c r="GC300" s="4"/>
      <c r="GD300" s="4"/>
      <c r="GE300" s="4"/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>
        <v>0</v>
      </c>
    </row>
    <row r="302" spans="1:206" x14ac:dyDescent="0.2">
      <c r="A302" s="8">
        <v>50</v>
      </c>
      <c r="B302" s="8">
        <v>0</v>
      </c>
      <c r="C302" s="8">
        <v>0</v>
      </c>
      <c r="D302" s="8">
        <v>1</v>
      </c>
      <c r="E302" s="8">
        <v>201</v>
      </c>
      <c r="F302" s="8">
        <f>ROUND(Source!O300,O302)</f>
        <v>0</v>
      </c>
      <c r="G302" s="8" t="s">
        <v>18</v>
      </c>
      <c r="H302" s="8" t="s">
        <v>19</v>
      </c>
      <c r="I302" s="8"/>
      <c r="J302" s="8"/>
      <c r="K302" s="8">
        <v>201</v>
      </c>
      <c r="L302" s="8">
        <v>1</v>
      </c>
      <c r="M302" s="8">
        <v>3</v>
      </c>
      <c r="N302" s="8" t="s">
        <v>3</v>
      </c>
      <c r="O302" s="8">
        <v>0</v>
      </c>
      <c r="P302" s="8">
        <f>ROUND(Source!DG300,O302)</f>
        <v>0</v>
      </c>
      <c r="Q302" s="8"/>
      <c r="R302" s="8"/>
      <c r="S302" s="8"/>
      <c r="T302" s="8"/>
      <c r="U302" s="8"/>
      <c r="V302" s="8"/>
      <c r="W302" s="8">
        <v>0</v>
      </c>
      <c r="X302" s="8">
        <v>1</v>
      </c>
      <c r="Y302" s="8">
        <v>0</v>
      </c>
      <c r="Z302" s="8">
        <v>0</v>
      </c>
      <c r="AA302" s="8">
        <v>1</v>
      </c>
      <c r="AB302" s="8">
        <v>0</v>
      </c>
    </row>
    <row r="303" spans="1:206" x14ac:dyDescent="0.2">
      <c r="A303" s="8">
        <v>50</v>
      </c>
      <c r="B303" s="8">
        <v>0</v>
      </c>
      <c r="C303" s="8">
        <v>0</v>
      </c>
      <c r="D303" s="8">
        <v>1</v>
      </c>
      <c r="E303" s="8">
        <v>202</v>
      </c>
      <c r="F303" s="8">
        <f>ROUND(Source!P300,O303)</f>
        <v>0</v>
      </c>
      <c r="G303" s="8" t="s">
        <v>20</v>
      </c>
      <c r="H303" s="8" t="s">
        <v>21</v>
      </c>
      <c r="I303" s="8"/>
      <c r="J303" s="8"/>
      <c r="K303" s="8">
        <v>202</v>
      </c>
      <c r="L303" s="8">
        <v>2</v>
      </c>
      <c r="M303" s="8">
        <v>3</v>
      </c>
      <c r="N303" s="8" t="s">
        <v>3</v>
      </c>
      <c r="O303" s="8">
        <v>0</v>
      </c>
      <c r="P303" s="8">
        <f>ROUND(Source!DH300,O303)</f>
        <v>0</v>
      </c>
      <c r="Q303" s="8"/>
      <c r="R303" s="8"/>
      <c r="S303" s="8"/>
      <c r="T303" s="8"/>
      <c r="U303" s="8"/>
      <c r="V303" s="8"/>
      <c r="W303" s="8">
        <v>0</v>
      </c>
      <c r="X303" s="8">
        <v>1</v>
      </c>
      <c r="Y303" s="8">
        <v>0</v>
      </c>
      <c r="Z303" s="8">
        <v>0</v>
      </c>
      <c r="AA303" s="8">
        <v>1</v>
      </c>
      <c r="AB303" s="8">
        <v>0</v>
      </c>
    </row>
    <row r="304" spans="1:206" x14ac:dyDescent="0.2">
      <c r="A304" s="8">
        <v>50</v>
      </c>
      <c r="B304" s="8">
        <v>0</v>
      </c>
      <c r="C304" s="8">
        <v>0</v>
      </c>
      <c r="D304" s="8">
        <v>1</v>
      </c>
      <c r="E304" s="8">
        <v>222</v>
      </c>
      <c r="F304" s="8">
        <f>ROUND(Source!AO300,O304)</f>
        <v>0</v>
      </c>
      <c r="G304" s="8" t="s">
        <v>22</v>
      </c>
      <c r="H304" s="8" t="s">
        <v>23</v>
      </c>
      <c r="I304" s="8"/>
      <c r="J304" s="8"/>
      <c r="K304" s="8">
        <v>222</v>
      </c>
      <c r="L304" s="8">
        <v>3</v>
      </c>
      <c r="M304" s="8">
        <v>3</v>
      </c>
      <c r="N304" s="8" t="s">
        <v>3</v>
      </c>
      <c r="O304" s="8">
        <v>0</v>
      </c>
      <c r="P304" s="8">
        <f>ROUND(Source!EG300,O304)</f>
        <v>0</v>
      </c>
      <c r="Q304" s="8"/>
      <c r="R304" s="8"/>
      <c r="S304" s="8"/>
      <c r="T304" s="8"/>
      <c r="U304" s="8"/>
      <c r="V304" s="8"/>
      <c r="W304" s="8">
        <v>0</v>
      </c>
      <c r="X304" s="8">
        <v>1</v>
      </c>
      <c r="Y304" s="8">
        <v>0</v>
      </c>
      <c r="Z304" s="8">
        <v>0</v>
      </c>
      <c r="AA304" s="8">
        <v>1</v>
      </c>
      <c r="AB304" s="8">
        <v>0</v>
      </c>
    </row>
    <row r="305" spans="1:28" x14ac:dyDescent="0.2">
      <c r="A305" s="8">
        <v>50</v>
      </c>
      <c r="B305" s="8">
        <v>0</v>
      </c>
      <c r="C305" s="8">
        <v>0</v>
      </c>
      <c r="D305" s="8">
        <v>1</v>
      </c>
      <c r="E305" s="8">
        <v>225</v>
      </c>
      <c r="F305" s="8">
        <f>ROUND(Source!AV300,O305)</f>
        <v>0</v>
      </c>
      <c r="G305" s="8" t="s">
        <v>24</v>
      </c>
      <c r="H305" s="8" t="s">
        <v>25</v>
      </c>
      <c r="I305" s="8"/>
      <c r="J305" s="8"/>
      <c r="K305" s="8">
        <v>225</v>
      </c>
      <c r="L305" s="8">
        <v>4</v>
      </c>
      <c r="M305" s="8">
        <v>3</v>
      </c>
      <c r="N305" s="8" t="s">
        <v>3</v>
      </c>
      <c r="O305" s="8">
        <v>0</v>
      </c>
      <c r="P305" s="8">
        <f>ROUND(Source!EN300,O305)</f>
        <v>0</v>
      </c>
      <c r="Q305" s="8"/>
      <c r="R305" s="8"/>
      <c r="S305" s="8"/>
      <c r="T305" s="8"/>
      <c r="U305" s="8"/>
      <c r="V305" s="8"/>
      <c r="W305" s="8">
        <v>0</v>
      </c>
      <c r="X305" s="8">
        <v>1</v>
      </c>
      <c r="Y305" s="8">
        <v>0</v>
      </c>
      <c r="Z305" s="8">
        <v>0</v>
      </c>
      <c r="AA305" s="8">
        <v>1</v>
      </c>
      <c r="AB305" s="8">
        <v>0</v>
      </c>
    </row>
    <row r="306" spans="1:28" x14ac:dyDescent="0.2">
      <c r="A306" s="8">
        <v>50</v>
      </c>
      <c r="B306" s="8">
        <v>0</v>
      </c>
      <c r="C306" s="8">
        <v>0</v>
      </c>
      <c r="D306" s="8">
        <v>1</v>
      </c>
      <c r="E306" s="8">
        <v>226</v>
      </c>
      <c r="F306" s="8">
        <f>ROUND(Source!AW300,O306)</f>
        <v>0</v>
      </c>
      <c r="G306" s="8" t="s">
        <v>26</v>
      </c>
      <c r="H306" s="8" t="s">
        <v>27</v>
      </c>
      <c r="I306" s="8"/>
      <c r="J306" s="8"/>
      <c r="K306" s="8">
        <v>226</v>
      </c>
      <c r="L306" s="8">
        <v>5</v>
      </c>
      <c r="M306" s="8">
        <v>3</v>
      </c>
      <c r="N306" s="8" t="s">
        <v>3</v>
      </c>
      <c r="O306" s="8">
        <v>0</v>
      </c>
      <c r="P306" s="8">
        <f>ROUND(Source!EO300,O306)</f>
        <v>0</v>
      </c>
      <c r="Q306" s="8"/>
      <c r="R306" s="8"/>
      <c r="S306" s="8"/>
      <c r="T306" s="8"/>
      <c r="U306" s="8"/>
      <c r="V306" s="8"/>
      <c r="W306" s="8">
        <v>0</v>
      </c>
      <c r="X306" s="8">
        <v>1</v>
      </c>
      <c r="Y306" s="8">
        <v>0</v>
      </c>
      <c r="Z306" s="8">
        <v>0</v>
      </c>
      <c r="AA306" s="8">
        <v>1</v>
      </c>
      <c r="AB306" s="8">
        <v>0</v>
      </c>
    </row>
    <row r="307" spans="1:28" x14ac:dyDescent="0.2">
      <c r="A307" s="8">
        <v>50</v>
      </c>
      <c r="B307" s="8">
        <v>0</v>
      </c>
      <c r="C307" s="8">
        <v>0</v>
      </c>
      <c r="D307" s="8">
        <v>1</v>
      </c>
      <c r="E307" s="8">
        <v>227</v>
      </c>
      <c r="F307" s="8">
        <f>ROUND(Source!AX300,O307)</f>
        <v>0</v>
      </c>
      <c r="G307" s="8" t="s">
        <v>28</v>
      </c>
      <c r="H307" s="8" t="s">
        <v>29</v>
      </c>
      <c r="I307" s="8"/>
      <c r="J307" s="8"/>
      <c r="K307" s="8">
        <v>227</v>
      </c>
      <c r="L307" s="8">
        <v>6</v>
      </c>
      <c r="M307" s="8">
        <v>3</v>
      </c>
      <c r="N307" s="8" t="s">
        <v>3</v>
      </c>
      <c r="O307" s="8">
        <v>0</v>
      </c>
      <c r="P307" s="8">
        <f>ROUND(Source!EP300,O307)</f>
        <v>0</v>
      </c>
      <c r="Q307" s="8"/>
      <c r="R307" s="8"/>
      <c r="S307" s="8"/>
      <c r="T307" s="8"/>
      <c r="U307" s="8"/>
      <c r="V307" s="8"/>
      <c r="W307" s="8">
        <v>0</v>
      </c>
      <c r="X307" s="8">
        <v>1</v>
      </c>
      <c r="Y307" s="8">
        <v>0</v>
      </c>
      <c r="Z307" s="8">
        <v>0</v>
      </c>
      <c r="AA307" s="8">
        <v>1</v>
      </c>
      <c r="AB307" s="8">
        <v>0</v>
      </c>
    </row>
    <row r="308" spans="1:28" x14ac:dyDescent="0.2">
      <c r="A308" s="8">
        <v>50</v>
      </c>
      <c r="B308" s="8">
        <v>0</v>
      </c>
      <c r="C308" s="8">
        <v>0</v>
      </c>
      <c r="D308" s="8">
        <v>1</v>
      </c>
      <c r="E308" s="8">
        <v>228</v>
      </c>
      <c r="F308" s="8">
        <f>ROUND(Source!AY300,O308)</f>
        <v>0</v>
      </c>
      <c r="G308" s="8" t="s">
        <v>30</v>
      </c>
      <c r="H308" s="8" t="s">
        <v>31</v>
      </c>
      <c r="I308" s="8"/>
      <c r="J308" s="8"/>
      <c r="K308" s="8">
        <v>228</v>
      </c>
      <c r="L308" s="8">
        <v>7</v>
      </c>
      <c r="M308" s="8">
        <v>3</v>
      </c>
      <c r="N308" s="8" t="s">
        <v>3</v>
      </c>
      <c r="O308" s="8">
        <v>0</v>
      </c>
      <c r="P308" s="8">
        <f>ROUND(Source!EQ300,O308)</f>
        <v>0</v>
      </c>
      <c r="Q308" s="8"/>
      <c r="R308" s="8"/>
      <c r="S308" s="8"/>
      <c r="T308" s="8"/>
      <c r="U308" s="8"/>
      <c r="V308" s="8"/>
      <c r="W308" s="8">
        <v>0</v>
      </c>
      <c r="X308" s="8">
        <v>1</v>
      </c>
      <c r="Y308" s="8">
        <v>0</v>
      </c>
      <c r="Z308" s="8">
        <v>0</v>
      </c>
      <c r="AA308" s="8">
        <v>1</v>
      </c>
      <c r="AB308" s="8">
        <v>0</v>
      </c>
    </row>
    <row r="309" spans="1:28" x14ac:dyDescent="0.2">
      <c r="A309" s="8">
        <v>50</v>
      </c>
      <c r="B309" s="8">
        <v>0</v>
      </c>
      <c r="C309" s="8">
        <v>0</v>
      </c>
      <c r="D309" s="8">
        <v>1</v>
      </c>
      <c r="E309" s="8">
        <v>216</v>
      </c>
      <c r="F309" s="8">
        <f>ROUND(Source!AP300,O309)</f>
        <v>0</v>
      </c>
      <c r="G309" s="8" t="s">
        <v>32</v>
      </c>
      <c r="H309" s="8" t="s">
        <v>33</v>
      </c>
      <c r="I309" s="8"/>
      <c r="J309" s="8"/>
      <c r="K309" s="8">
        <v>216</v>
      </c>
      <c r="L309" s="8">
        <v>8</v>
      </c>
      <c r="M309" s="8">
        <v>3</v>
      </c>
      <c r="N309" s="8" t="s">
        <v>3</v>
      </c>
      <c r="O309" s="8">
        <v>0</v>
      </c>
      <c r="P309" s="8">
        <f>ROUND(Source!EH300,O309)</f>
        <v>0</v>
      </c>
      <c r="Q309" s="8"/>
      <c r="R309" s="8"/>
      <c r="S309" s="8"/>
      <c r="T309" s="8"/>
      <c r="U309" s="8"/>
      <c r="V309" s="8"/>
      <c r="W309" s="8">
        <v>0</v>
      </c>
      <c r="X309" s="8">
        <v>1</v>
      </c>
      <c r="Y309" s="8">
        <v>0</v>
      </c>
      <c r="Z309" s="8">
        <v>0</v>
      </c>
      <c r="AA309" s="8">
        <v>1</v>
      </c>
      <c r="AB309" s="8">
        <v>0</v>
      </c>
    </row>
    <row r="310" spans="1:28" x14ac:dyDescent="0.2">
      <c r="A310" s="8">
        <v>50</v>
      </c>
      <c r="B310" s="8">
        <v>0</v>
      </c>
      <c r="C310" s="8">
        <v>0</v>
      </c>
      <c r="D310" s="8">
        <v>1</v>
      </c>
      <c r="E310" s="8">
        <v>223</v>
      </c>
      <c r="F310" s="8">
        <f>ROUND(Source!AQ300,O310)</f>
        <v>0</v>
      </c>
      <c r="G310" s="8" t="s">
        <v>34</v>
      </c>
      <c r="H310" s="8" t="s">
        <v>35</v>
      </c>
      <c r="I310" s="8"/>
      <c r="J310" s="8"/>
      <c r="K310" s="8">
        <v>223</v>
      </c>
      <c r="L310" s="8">
        <v>9</v>
      </c>
      <c r="M310" s="8">
        <v>3</v>
      </c>
      <c r="N310" s="8" t="s">
        <v>3</v>
      </c>
      <c r="O310" s="8">
        <v>0</v>
      </c>
      <c r="P310" s="8">
        <f>ROUND(Source!EI300,O310)</f>
        <v>0</v>
      </c>
      <c r="Q310" s="8"/>
      <c r="R310" s="8"/>
      <c r="S310" s="8"/>
      <c r="T310" s="8"/>
      <c r="U310" s="8"/>
      <c r="V310" s="8"/>
      <c r="W310" s="8">
        <v>0</v>
      </c>
      <c r="X310" s="8">
        <v>1</v>
      </c>
      <c r="Y310" s="8">
        <v>0</v>
      </c>
      <c r="Z310" s="8">
        <v>0</v>
      </c>
      <c r="AA310" s="8">
        <v>1</v>
      </c>
      <c r="AB310" s="8">
        <v>0</v>
      </c>
    </row>
    <row r="311" spans="1:28" x14ac:dyDescent="0.2">
      <c r="A311" s="8">
        <v>50</v>
      </c>
      <c r="B311" s="8">
        <v>0</v>
      </c>
      <c r="C311" s="8">
        <v>0</v>
      </c>
      <c r="D311" s="8">
        <v>1</v>
      </c>
      <c r="E311" s="8">
        <v>229</v>
      </c>
      <c r="F311" s="8">
        <f>ROUND(Source!AZ300,O311)</f>
        <v>0</v>
      </c>
      <c r="G311" s="8" t="s">
        <v>36</v>
      </c>
      <c r="H311" s="8" t="s">
        <v>37</v>
      </c>
      <c r="I311" s="8"/>
      <c r="J311" s="8"/>
      <c r="K311" s="8">
        <v>229</v>
      </c>
      <c r="L311" s="8">
        <v>10</v>
      </c>
      <c r="M311" s="8">
        <v>3</v>
      </c>
      <c r="N311" s="8" t="s">
        <v>3</v>
      </c>
      <c r="O311" s="8">
        <v>0</v>
      </c>
      <c r="P311" s="8">
        <f>ROUND(Source!ER300,O311)</f>
        <v>0</v>
      </c>
      <c r="Q311" s="8"/>
      <c r="R311" s="8"/>
      <c r="S311" s="8"/>
      <c r="T311" s="8"/>
      <c r="U311" s="8"/>
      <c r="V311" s="8"/>
      <c r="W311" s="8">
        <v>0</v>
      </c>
      <c r="X311" s="8">
        <v>1</v>
      </c>
      <c r="Y311" s="8">
        <v>0</v>
      </c>
      <c r="Z311" s="8">
        <v>0</v>
      </c>
      <c r="AA311" s="8">
        <v>1</v>
      </c>
      <c r="AB311" s="8">
        <v>0</v>
      </c>
    </row>
    <row r="312" spans="1:28" x14ac:dyDescent="0.2">
      <c r="A312" s="8">
        <v>50</v>
      </c>
      <c r="B312" s="8">
        <v>0</v>
      </c>
      <c r="C312" s="8">
        <v>0</v>
      </c>
      <c r="D312" s="8">
        <v>1</v>
      </c>
      <c r="E312" s="8">
        <v>203</v>
      </c>
      <c r="F312" s="8">
        <f>ROUND(Source!Q300,O312)</f>
        <v>0</v>
      </c>
      <c r="G312" s="8" t="s">
        <v>38</v>
      </c>
      <c r="H312" s="8" t="s">
        <v>39</v>
      </c>
      <c r="I312" s="8"/>
      <c r="J312" s="8"/>
      <c r="K312" s="8">
        <v>203</v>
      </c>
      <c r="L312" s="8">
        <v>11</v>
      </c>
      <c r="M312" s="8">
        <v>3</v>
      </c>
      <c r="N312" s="8" t="s">
        <v>3</v>
      </c>
      <c r="O312" s="8">
        <v>0</v>
      </c>
      <c r="P312" s="8">
        <f>ROUND(Source!DI300,O312)</f>
        <v>0</v>
      </c>
      <c r="Q312" s="8"/>
      <c r="R312" s="8"/>
      <c r="S312" s="8"/>
      <c r="T312" s="8"/>
      <c r="U312" s="8"/>
      <c r="V312" s="8"/>
      <c r="W312" s="8">
        <v>0</v>
      </c>
      <c r="X312" s="8">
        <v>1</v>
      </c>
      <c r="Y312" s="8">
        <v>0</v>
      </c>
      <c r="Z312" s="8">
        <v>0</v>
      </c>
      <c r="AA312" s="8">
        <v>1</v>
      </c>
      <c r="AB312" s="8">
        <v>0</v>
      </c>
    </row>
    <row r="313" spans="1:28" x14ac:dyDescent="0.2">
      <c r="A313" s="8">
        <v>50</v>
      </c>
      <c r="B313" s="8">
        <v>0</v>
      </c>
      <c r="C313" s="8">
        <v>0</v>
      </c>
      <c r="D313" s="8">
        <v>1</v>
      </c>
      <c r="E313" s="8">
        <v>231</v>
      </c>
      <c r="F313" s="8">
        <f>ROUND(Source!BB300,O313)</f>
        <v>0</v>
      </c>
      <c r="G313" s="8" t="s">
        <v>40</v>
      </c>
      <c r="H313" s="8" t="s">
        <v>41</v>
      </c>
      <c r="I313" s="8"/>
      <c r="J313" s="8"/>
      <c r="K313" s="8">
        <v>231</v>
      </c>
      <c r="L313" s="8">
        <v>12</v>
      </c>
      <c r="M313" s="8">
        <v>3</v>
      </c>
      <c r="N313" s="8" t="s">
        <v>3</v>
      </c>
      <c r="O313" s="8">
        <v>0</v>
      </c>
      <c r="P313" s="8">
        <f>ROUND(Source!ET300,O313)</f>
        <v>0</v>
      </c>
      <c r="Q313" s="8"/>
      <c r="R313" s="8"/>
      <c r="S313" s="8"/>
      <c r="T313" s="8"/>
      <c r="U313" s="8"/>
      <c r="V313" s="8"/>
      <c r="W313" s="8">
        <v>0</v>
      </c>
      <c r="X313" s="8">
        <v>1</v>
      </c>
      <c r="Y313" s="8">
        <v>0</v>
      </c>
      <c r="Z313" s="8">
        <v>0</v>
      </c>
      <c r="AA313" s="8">
        <v>1</v>
      </c>
      <c r="AB313" s="8">
        <v>0</v>
      </c>
    </row>
    <row r="314" spans="1:28" x14ac:dyDescent="0.2">
      <c r="A314" s="8">
        <v>50</v>
      </c>
      <c r="B314" s="8">
        <v>0</v>
      </c>
      <c r="C314" s="8">
        <v>0</v>
      </c>
      <c r="D314" s="8">
        <v>1</v>
      </c>
      <c r="E314" s="8">
        <v>204</v>
      </c>
      <c r="F314" s="8">
        <f>ROUND(Source!R300,O314)</f>
        <v>0</v>
      </c>
      <c r="G314" s="8" t="s">
        <v>42</v>
      </c>
      <c r="H314" s="8" t="s">
        <v>43</v>
      </c>
      <c r="I314" s="8"/>
      <c r="J314" s="8"/>
      <c r="K314" s="8">
        <v>204</v>
      </c>
      <c r="L314" s="8">
        <v>13</v>
      </c>
      <c r="M314" s="8">
        <v>3</v>
      </c>
      <c r="N314" s="8" t="s">
        <v>3</v>
      </c>
      <c r="O314" s="8">
        <v>0</v>
      </c>
      <c r="P314" s="8">
        <f>ROUND(Source!DJ300,O314)</f>
        <v>0</v>
      </c>
      <c r="Q314" s="8"/>
      <c r="R314" s="8"/>
      <c r="S314" s="8"/>
      <c r="T314" s="8"/>
      <c r="U314" s="8"/>
      <c r="V314" s="8"/>
      <c r="W314" s="8">
        <v>0</v>
      </c>
      <c r="X314" s="8">
        <v>1</v>
      </c>
      <c r="Y314" s="8">
        <v>0</v>
      </c>
      <c r="Z314" s="8">
        <v>0</v>
      </c>
      <c r="AA314" s="8">
        <v>1</v>
      </c>
      <c r="AB314" s="8">
        <v>0</v>
      </c>
    </row>
    <row r="315" spans="1:28" x14ac:dyDescent="0.2">
      <c r="A315" s="8">
        <v>50</v>
      </c>
      <c r="B315" s="8">
        <v>0</v>
      </c>
      <c r="C315" s="8">
        <v>0</v>
      </c>
      <c r="D315" s="8">
        <v>1</v>
      </c>
      <c r="E315" s="8">
        <v>205</v>
      </c>
      <c r="F315" s="8">
        <f>ROUND(Source!S300,O315)</f>
        <v>0</v>
      </c>
      <c r="G315" s="8" t="s">
        <v>44</v>
      </c>
      <c r="H315" s="8" t="s">
        <v>45</v>
      </c>
      <c r="I315" s="8"/>
      <c r="J315" s="8"/>
      <c r="K315" s="8">
        <v>205</v>
      </c>
      <c r="L315" s="8">
        <v>14</v>
      </c>
      <c r="M315" s="8">
        <v>3</v>
      </c>
      <c r="N315" s="8" t="s">
        <v>3</v>
      </c>
      <c r="O315" s="8">
        <v>0</v>
      </c>
      <c r="P315" s="8">
        <f>ROUND(Source!DK300,O315)</f>
        <v>0</v>
      </c>
      <c r="Q315" s="8"/>
      <c r="R315" s="8"/>
      <c r="S315" s="8"/>
      <c r="T315" s="8"/>
      <c r="U315" s="8"/>
      <c r="V315" s="8"/>
      <c r="W315" s="8">
        <v>0</v>
      </c>
      <c r="X315" s="8">
        <v>1</v>
      </c>
      <c r="Y315" s="8">
        <v>0</v>
      </c>
      <c r="Z315" s="8">
        <v>0</v>
      </c>
      <c r="AA315" s="8">
        <v>1</v>
      </c>
      <c r="AB315" s="8">
        <v>0</v>
      </c>
    </row>
    <row r="316" spans="1:28" x14ac:dyDescent="0.2">
      <c r="A316" s="8">
        <v>50</v>
      </c>
      <c r="B316" s="8">
        <v>0</v>
      </c>
      <c r="C316" s="8">
        <v>0</v>
      </c>
      <c r="D316" s="8">
        <v>1</v>
      </c>
      <c r="E316" s="8">
        <v>232</v>
      </c>
      <c r="F316" s="8">
        <f>ROUND(Source!BC300,O316)</f>
        <v>0</v>
      </c>
      <c r="G316" s="8" t="s">
        <v>46</v>
      </c>
      <c r="H316" s="8" t="s">
        <v>47</v>
      </c>
      <c r="I316" s="8"/>
      <c r="J316" s="8"/>
      <c r="K316" s="8">
        <v>232</v>
      </c>
      <c r="L316" s="8">
        <v>15</v>
      </c>
      <c r="M316" s="8">
        <v>3</v>
      </c>
      <c r="N316" s="8" t="s">
        <v>3</v>
      </c>
      <c r="O316" s="8">
        <v>0</v>
      </c>
      <c r="P316" s="8">
        <f>ROUND(Source!EU300,O316)</f>
        <v>0</v>
      </c>
      <c r="Q316" s="8"/>
      <c r="R316" s="8"/>
      <c r="S316" s="8"/>
      <c r="T316" s="8"/>
      <c r="U316" s="8"/>
      <c r="V316" s="8"/>
      <c r="W316" s="8">
        <v>0</v>
      </c>
      <c r="X316" s="8">
        <v>1</v>
      </c>
      <c r="Y316" s="8">
        <v>0</v>
      </c>
      <c r="Z316" s="8">
        <v>0</v>
      </c>
      <c r="AA316" s="8">
        <v>1</v>
      </c>
      <c r="AB316" s="8">
        <v>0</v>
      </c>
    </row>
    <row r="317" spans="1:28" x14ac:dyDescent="0.2">
      <c r="A317" s="8">
        <v>50</v>
      </c>
      <c r="B317" s="8">
        <v>0</v>
      </c>
      <c r="C317" s="8">
        <v>0</v>
      </c>
      <c r="D317" s="8">
        <v>1</v>
      </c>
      <c r="E317" s="8">
        <v>214</v>
      </c>
      <c r="F317" s="8">
        <f>ROUND(Source!AS300,O317)</f>
        <v>0</v>
      </c>
      <c r="G317" s="8" t="s">
        <v>48</v>
      </c>
      <c r="H317" s="8" t="s">
        <v>49</v>
      </c>
      <c r="I317" s="8"/>
      <c r="J317" s="8"/>
      <c r="K317" s="8">
        <v>214</v>
      </c>
      <c r="L317" s="8">
        <v>16</v>
      </c>
      <c r="M317" s="8">
        <v>3</v>
      </c>
      <c r="N317" s="8" t="s">
        <v>3</v>
      </c>
      <c r="O317" s="8">
        <v>0</v>
      </c>
      <c r="P317" s="8">
        <f>ROUND(Source!EK300,O317)</f>
        <v>0</v>
      </c>
      <c r="Q317" s="8"/>
      <c r="R317" s="8"/>
      <c r="S317" s="8"/>
      <c r="T317" s="8"/>
      <c r="U317" s="8"/>
      <c r="V317" s="8"/>
      <c r="W317" s="8">
        <v>0</v>
      </c>
      <c r="X317" s="8">
        <v>1</v>
      </c>
      <c r="Y317" s="8">
        <v>0</v>
      </c>
      <c r="Z317" s="8">
        <v>0</v>
      </c>
      <c r="AA317" s="8">
        <v>1</v>
      </c>
      <c r="AB317" s="8">
        <v>0</v>
      </c>
    </row>
    <row r="318" spans="1:28" x14ac:dyDescent="0.2">
      <c r="A318" s="8">
        <v>50</v>
      </c>
      <c r="B318" s="8">
        <v>0</v>
      </c>
      <c r="C318" s="8">
        <v>0</v>
      </c>
      <c r="D318" s="8">
        <v>1</v>
      </c>
      <c r="E318" s="8">
        <v>215</v>
      </c>
      <c r="F318" s="8">
        <f>ROUND(Source!AT300,O318)</f>
        <v>0</v>
      </c>
      <c r="G318" s="8" t="s">
        <v>50</v>
      </c>
      <c r="H318" s="8" t="s">
        <v>51</v>
      </c>
      <c r="I318" s="8"/>
      <c r="J318" s="8"/>
      <c r="K318" s="8">
        <v>215</v>
      </c>
      <c r="L318" s="8">
        <v>17</v>
      </c>
      <c r="M318" s="8">
        <v>3</v>
      </c>
      <c r="N318" s="8" t="s">
        <v>3</v>
      </c>
      <c r="O318" s="8">
        <v>0</v>
      </c>
      <c r="P318" s="8">
        <f>ROUND(Source!EL300,O318)</f>
        <v>0</v>
      </c>
      <c r="Q318" s="8"/>
      <c r="R318" s="8"/>
      <c r="S318" s="8"/>
      <c r="T318" s="8"/>
      <c r="U318" s="8"/>
      <c r="V318" s="8"/>
      <c r="W318" s="8">
        <v>0</v>
      </c>
      <c r="X318" s="8">
        <v>1</v>
      </c>
      <c r="Y318" s="8">
        <v>0</v>
      </c>
      <c r="Z318" s="8">
        <v>0</v>
      </c>
      <c r="AA318" s="8">
        <v>1</v>
      </c>
      <c r="AB318" s="8">
        <v>0</v>
      </c>
    </row>
    <row r="319" spans="1:28" x14ac:dyDescent="0.2">
      <c r="A319" s="8">
        <v>50</v>
      </c>
      <c r="B319" s="8">
        <v>0</v>
      </c>
      <c r="C319" s="8">
        <v>0</v>
      </c>
      <c r="D319" s="8">
        <v>1</v>
      </c>
      <c r="E319" s="8">
        <v>217</v>
      </c>
      <c r="F319" s="8">
        <f>ROUND(Source!AU300,O319)</f>
        <v>0</v>
      </c>
      <c r="G319" s="8" t="s">
        <v>52</v>
      </c>
      <c r="H319" s="8" t="s">
        <v>53</v>
      </c>
      <c r="I319" s="8"/>
      <c r="J319" s="8"/>
      <c r="K319" s="8">
        <v>217</v>
      </c>
      <c r="L319" s="8">
        <v>18</v>
      </c>
      <c r="M319" s="8">
        <v>3</v>
      </c>
      <c r="N319" s="8" t="s">
        <v>3</v>
      </c>
      <c r="O319" s="8">
        <v>0</v>
      </c>
      <c r="P319" s="8">
        <f>ROUND(Source!EM300,O319)</f>
        <v>0</v>
      </c>
      <c r="Q319" s="8"/>
      <c r="R319" s="8"/>
      <c r="S319" s="8"/>
      <c r="T319" s="8"/>
      <c r="U319" s="8"/>
      <c r="V319" s="8"/>
      <c r="W319" s="8">
        <v>0</v>
      </c>
      <c r="X319" s="8">
        <v>1</v>
      </c>
      <c r="Y319" s="8">
        <v>0</v>
      </c>
      <c r="Z319" s="8">
        <v>0</v>
      </c>
      <c r="AA319" s="8">
        <v>1</v>
      </c>
      <c r="AB319" s="8">
        <v>0</v>
      </c>
    </row>
    <row r="320" spans="1:28" x14ac:dyDescent="0.2">
      <c r="A320" s="8">
        <v>50</v>
      </c>
      <c r="B320" s="8">
        <v>0</v>
      </c>
      <c r="C320" s="8">
        <v>0</v>
      </c>
      <c r="D320" s="8">
        <v>1</v>
      </c>
      <c r="E320" s="8">
        <v>230</v>
      </c>
      <c r="F320" s="8">
        <f>ROUND(Source!BA300,O320)</f>
        <v>0</v>
      </c>
      <c r="G320" s="8" t="s">
        <v>54</v>
      </c>
      <c r="H320" s="8" t="s">
        <v>55</v>
      </c>
      <c r="I320" s="8"/>
      <c r="J320" s="8"/>
      <c r="K320" s="8">
        <v>230</v>
      </c>
      <c r="L320" s="8">
        <v>19</v>
      </c>
      <c r="M320" s="8">
        <v>3</v>
      </c>
      <c r="N320" s="8" t="s">
        <v>3</v>
      </c>
      <c r="O320" s="8">
        <v>0</v>
      </c>
      <c r="P320" s="8">
        <f>ROUND(Source!ES300,O320)</f>
        <v>0</v>
      </c>
      <c r="Q320" s="8"/>
      <c r="R320" s="8"/>
      <c r="S320" s="8"/>
      <c r="T320" s="8"/>
      <c r="U320" s="8"/>
      <c r="V320" s="8"/>
      <c r="W320" s="8">
        <v>0</v>
      </c>
      <c r="X320" s="8">
        <v>1</v>
      </c>
      <c r="Y320" s="8">
        <v>0</v>
      </c>
      <c r="Z320" s="8">
        <v>0</v>
      </c>
      <c r="AA320" s="8">
        <v>1</v>
      </c>
      <c r="AB320" s="8">
        <v>0</v>
      </c>
    </row>
    <row r="321" spans="1:206" x14ac:dyDescent="0.2">
      <c r="A321" s="8">
        <v>50</v>
      </c>
      <c r="B321" s="8">
        <v>0</v>
      </c>
      <c r="C321" s="8">
        <v>0</v>
      </c>
      <c r="D321" s="8">
        <v>1</v>
      </c>
      <c r="E321" s="8">
        <v>206</v>
      </c>
      <c r="F321" s="8">
        <f>ROUND(Source!T300,O321)</f>
        <v>0</v>
      </c>
      <c r="G321" s="8" t="s">
        <v>56</v>
      </c>
      <c r="H321" s="8" t="s">
        <v>57</v>
      </c>
      <c r="I321" s="8"/>
      <c r="J321" s="8"/>
      <c r="K321" s="8">
        <v>206</v>
      </c>
      <c r="L321" s="8">
        <v>20</v>
      </c>
      <c r="M321" s="8">
        <v>3</v>
      </c>
      <c r="N321" s="8" t="s">
        <v>3</v>
      </c>
      <c r="O321" s="8">
        <v>0</v>
      </c>
      <c r="P321" s="8">
        <f>ROUND(Source!DL300,O321)</f>
        <v>0</v>
      </c>
      <c r="Q321" s="8"/>
      <c r="R321" s="8"/>
      <c r="S321" s="8"/>
      <c r="T321" s="8"/>
      <c r="U321" s="8"/>
      <c r="V321" s="8"/>
      <c r="W321" s="8">
        <v>0</v>
      </c>
      <c r="X321" s="8">
        <v>1</v>
      </c>
      <c r="Y321" s="8">
        <v>0</v>
      </c>
      <c r="Z321" s="8">
        <v>0</v>
      </c>
      <c r="AA321" s="8">
        <v>1</v>
      </c>
      <c r="AB321" s="8">
        <v>0</v>
      </c>
    </row>
    <row r="322" spans="1:206" x14ac:dyDescent="0.2">
      <c r="A322" s="8">
        <v>50</v>
      </c>
      <c r="B322" s="8">
        <v>0</v>
      </c>
      <c r="C322" s="8">
        <v>0</v>
      </c>
      <c r="D322" s="8">
        <v>1</v>
      </c>
      <c r="E322" s="8">
        <v>207</v>
      </c>
      <c r="F322" s="8">
        <f>ROUND(Source!U300,O322)</f>
        <v>0</v>
      </c>
      <c r="G322" s="8" t="s">
        <v>58</v>
      </c>
      <c r="H322" s="8" t="s">
        <v>59</v>
      </c>
      <c r="I322" s="8"/>
      <c r="J322" s="8"/>
      <c r="K322" s="8">
        <v>207</v>
      </c>
      <c r="L322" s="8">
        <v>21</v>
      </c>
      <c r="M322" s="8">
        <v>3</v>
      </c>
      <c r="N322" s="8" t="s">
        <v>3</v>
      </c>
      <c r="O322" s="8">
        <v>7</v>
      </c>
      <c r="P322" s="8">
        <f>ROUND(Source!DM300,O322)</f>
        <v>0</v>
      </c>
      <c r="Q322" s="8"/>
      <c r="R322" s="8"/>
      <c r="S322" s="8"/>
      <c r="T322" s="8"/>
      <c r="U322" s="8"/>
      <c r="V322" s="8"/>
      <c r="W322" s="8">
        <v>0</v>
      </c>
      <c r="X322" s="8">
        <v>1</v>
      </c>
      <c r="Y322" s="8">
        <v>0</v>
      </c>
      <c r="Z322" s="8">
        <v>0</v>
      </c>
      <c r="AA322" s="8">
        <v>1</v>
      </c>
      <c r="AB322" s="8">
        <v>0</v>
      </c>
    </row>
    <row r="323" spans="1:206" x14ac:dyDescent="0.2">
      <c r="A323" s="8">
        <v>50</v>
      </c>
      <c r="B323" s="8">
        <v>0</v>
      </c>
      <c r="C323" s="8">
        <v>0</v>
      </c>
      <c r="D323" s="8">
        <v>1</v>
      </c>
      <c r="E323" s="8">
        <v>208</v>
      </c>
      <c r="F323" s="8">
        <f>ROUND(Source!V300,O323)</f>
        <v>0</v>
      </c>
      <c r="G323" s="8" t="s">
        <v>60</v>
      </c>
      <c r="H323" s="8" t="s">
        <v>61</v>
      </c>
      <c r="I323" s="8"/>
      <c r="J323" s="8"/>
      <c r="K323" s="8">
        <v>208</v>
      </c>
      <c r="L323" s="8">
        <v>22</v>
      </c>
      <c r="M323" s="8">
        <v>3</v>
      </c>
      <c r="N323" s="8" t="s">
        <v>3</v>
      </c>
      <c r="O323" s="8">
        <v>7</v>
      </c>
      <c r="P323" s="8">
        <f>ROUND(Source!DN300,O323)</f>
        <v>0</v>
      </c>
      <c r="Q323" s="8"/>
      <c r="R323" s="8"/>
      <c r="S323" s="8"/>
      <c r="T323" s="8"/>
      <c r="U323" s="8"/>
      <c r="V323" s="8"/>
      <c r="W323" s="8">
        <v>0</v>
      </c>
      <c r="X323" s="8">
        <v>1</v>
      </c>
      <c r="Y323" s="8">
        <v>0</v>
      </c>
      <c r="Z323" s="8">
        <v>0</v>
      </c>
      <c r="AA323" s="8">
        <v>1</v>
      </c>
      <c r="AB323" s="8">
        <v>0</v>
      </c>
    </row>
    <row r="324" spans="1:206" x14ac:dyDescent="0.2">
      <c r="A324" s="8">
        <v>50</v>
      </c>
      <c r="B324" s="8">
        <v>0</v>
      </c>
      <c r="C324" s="8">
        <v>0</v>
      </c>
      <c r="D324" s="8">
        <v>1</v>
      </c>
      <c r="E324" s="8">
        <v>209</v>
      </c>
      <c r="F324" s="8">
        <f>ROUND(Source!W300,O324)</f>
        <v>0</v>
      </c>
      <c r="G324" s="8" t="s">
        <v>62</v>
      </c>
      <c r="H324" s="8" t="s">
        <v>63</v>
      </c>
      <c r="I324" s="8"/>
      <c r="J324" s="8"/>
      <c r="K324" s="8">
        <v>209</v>
      </c>
      <c r="L324" s="8">
        <v>23</v>
      </c>
      <c r="M324" s="8">
        <v>3</v>
      </c>
      <c r="N324" s="8" t="s">
        <v>3</v>
      </c>
      <c r="O324" s="8">
        <v>0</v>
      </c>
      <c r="P324" s="8">
        <f>ROUND(Source!DO300,O324)</f>
        <v>0</v>
      </c>
      <c r="Q324" s="8"/>
      <c r="R324" s="8"/>
      <c r="S324" s="8"/>
      <c r="T324" s="8"/>
      <c r="U324" s="8"/>
      <c r="V324" s="8"/>
      <c r="W324" s="8">
        <v>0</v>
      </c>
      <c r="X324" s="8">
        <v>1</v>
      </c>
      <c r="Y324" s="8">
        <v>0</v>
      </c>
      <c r="Z324" s="8">
        <v>0</v>
      </c>
      <c r="AA324" s="8">
        <v>1</v>
      </c>
      <c r="AB324" s="8">
        <v>0</v>
      </c>
    </row>
    <row r="325" spans="1:206" x14ac:dyDescent="0.2">
      <c r="A325" s="8">
        <v>50</v>
      </c>
      <c r="B325" s="8">
        <v>0</v>
      </c>
      <c r="C325" s="8">
        <v>0</v>
      </c>
      <c r="D325" s="8">
        <v>1</v>
      </c>
      <c r="E325" s="8">
        <v>233</v>
      </c>
      <c r="F325" s="8">
        <f>ROUND(Source!BD300,O325)</f>
        <v>0</v>
      </c>
      <c r="G325" s="8" t="s">
        <v>64</v>
      </c>
      <c r="H325" s="8" t="s">
        <v>65</v>
      </c>
      <c r="I325" s="8"/>
      <c r="J325" s="8"/>
      <c r="K325" s="8">
        <v>233</v>
      </c>
      <c r="L325" s="8">
        <v>24</v>
      </c>
      <c r="M325" s="8">
        <v>3</v>
      </c>
      <c r="N325" s="8" t="s">
        <v>3</v>
      </c>
      <c r="O325" s="8">
        <v>0</v>
      </c>
      <c r="P325" s="8">
        <f>ROUND(Source!EV300,O325)</f>
        <v>0</v>
      </c>
      <c r="Q325" s="8"/>
      <c r="R325" s="8"/>
      <c r="S325" s="8"/>
      <c r="T325" s="8"/>
      <c r="U325" s="8"/>
      <c r="V325" s="8"/>
      <c r="W325" s="8">
        <v>0</v>
      </c>
      <c r="X325" s="8">
        <v>1</v>
      </c>
      <c r="Y325" s="8">
        <v>0</v>
      </c>
      <c r="Z325" s="8">
        <v>0</v>
      </c>
      <c r="AA325" s="8">
        <v>1</v>
      </c>
      <c r="AB325" s="8">
        <v>0</v>
      </c>
    </row>
    <row r="326" spans="1:206" x14ac:dyDescent="0.2">
      <c r="A326" s="8">
        <v>50</v>
      </c>
      <c r="B326" s="8">
        <v>0</v>
      </c>
      <c r="C326" s="8">
        <v>0</v>
      </c>
      <c r="D326" s="8">
        <v>1</v>
      </c>
      <c r="E326" s="8">
        <v>210</v>
      </c>
      <c r="F326" s="8">
        <f>ROUND(Source!X300,O326)</f>
        <v>0</v>
      </c>
      <c r="G326" s="8" t="s">
        <v>66</v>
      </c>
      <c r="H326" s="8" t="s">
        <v>67</v>
      </c>
      <c r="I326" s="8"/>
      <c r="J326" s="8"/>
      <c r="K326" s="8">
        <v>210</v>
      </c>
      <c r="L326" s="8">
        <v>25</v>
      </c>
      <c r="M326" s="8">
        <v>3</v>
      </c>
      <c r="N326" s="8" t="s">
        <v>3</v>
      </c>
      <c r="O326" s="8">
        <v>0</v>
      </c>
      <c r="P326" s="8">
        <f>ROUND(Source!DP300,O326)</f>
        <v>0</v>
      </c>
      <c r="Q326" s="8"/>
      <c r="R326" s="8"/>
      <c r="S326" s="8"/>
      <c r="T326" s="8"/>
      <c r="U326" s="8"/>
      <c r="V326" s="8"/>
      <c r="W326" s="8">
        <v>0</v>
      </c>
      <c r="X326" s="8">
        <v>1</v>
      </c>
      <c r="Y326" s="8">
        <v>0</v>
      </c>
      <c r="Z326" s="8">
        <v>0</v>
      </c>
      <c r="AA326" s="8">
        <v>1</v>
      </c>
      <c r="AB326" s="8">
        <v>0</v>
      </c>
    </row>
    <row r="327" spans="1:206" x14ac:dyDescent="0.2">
      <c r="A327" s="8">
        <v>50</v>
      </c>
      <c r="B327" s="8">
        <v>0</v>
      </c>
      <c r="C327" s="8">
        <v>0</v>
      </c>
      <c r="D327" s="8">
        <v>1</v>
      </c>
      <c r="E327" s="8">
        <v>211</v>
      </c>
      <c r="F327" s="8">
        <f>ROUND(Source!Y300,O327)</f>
        <v>0</v>
      </c>
      <c r="G327" s="8" t="s">
        <v>68</v>
      </c>
      <c r="H327" s="8" t="s">
        <v>69</v>
      </c>
      <c r="I327" s="8"/>
      <c r="J327" s="8"/>
      <c r="K327" s="8">
        <v>211</v>
      </c>
      <c r="L327" s="8">
        <v>26</v>
      </c>
      <c r="M327" s="8">
        <v>3</v>
      </c>
      <c r="N327" s="8" t="s">
        <v>3</v>
      </c>
      <c r="O327" s="8">
        <v>0</v>
      </c>
      <c r="P327" s="8">
        <f>ROUND(Source!DQ300,O327)</f>
        <v>0</v>
      </c>
      <c r="Q327" s="8"/>
      <c r="R327" s="8"/>
      <c r="S327" s="8"/>
      <c r="T327" s="8"/>
      <c r="U327" s="8"/>
      <c r="V327" s="8"/>
      <c r="W327" s="8">
        <v>0</v>
      </c>
      <c r="X327" s="8">
        <v>1</v>
      </c>
      <c r="Y327" s="8">
        <v>0</v>
      </c>
      <c r="Z327" s="8">
        <v>0</v>
      </c>
      <c r="AA327" s="8">
        <v>1</v>
      </c>
      <c r="AB327" s="8">
        <v>0</v>
      </c>
    </row>
    <row r="328" spans="1:206" x14ac:dyDescent="0.2">
      <c r="A328" s="8">
        <v>50</v>
      </c>
      <c r="B328" s="8">
        <v>0</v>
      </c>
      <c r="C328" s="8">
        <v>0</v>
      </c>
      <c r="D328" s="8">
        <v>1</v>
      </c>
      <c r="E328" s="8">
        <v>224</v>
      </c>
      <c r="F328" s="8">
        <f>ROUND(Source!AR300,O328)</f>
        <v>0</v>
      </c>
      <c r="G328" s="8" t="s">
        <v>70</v>
      </c>
      <c r="H328" s="8" t="s">
        <v>71</v>
      </c>
      <c r="I328" s="8"/>
      <c r="J328" s="8"/>
      <c r="K328" s="8">
        <v>224</v>
      </c>
      <c r="L328" s="8">
        <v>27</v>
      </c>
      <c r="M328" s="8">
        <v>3</v>
      </c>
      <c r="N328" s="8" t="s">
        <v>3</v>
      </c>
      <c r="O328" s="8">
        <v>0</v>
      </c>
      <c r="P328" s="8">
        <f>ROUND(Source!EJ300,O328)</f>
        <v>0</v>
      </c>
      <c r="Q328" s="8"/>
      <c r="R328" s="8"/>
      <c r="S328" s="8"/>
      <c r="T328" s="8"/>
      <c r="U328" s="8"/>
      <c r="V328" s="8"/>
      <c r="W328" s="8">
        <v>0</v>
      </c>
      <c r="X328" s="8">
        <v>1</v>
      </c>
      <c r="Y328" s="8">
        <v>0</v>
      </c>
      <c r="Z328" s="8">
        <v>0</v>
      </c>
      <c r="AA328" s="8">
        <v>1</v>
      </c>
      <c r="AB328" s="8">
        <v>0</v>
      </c>
    </row>
    <row r="330" spans="1:206" x14ac:dyDescent="0.2">
      <c r="A330" s="1">
        <v>4</v>
      </c>
      <c r="B330" s="1">
        <v>0</v>
      </c>
      <c r="C330" s="1"/>
      <c r="D330" s="1">
        <f>ROW(A334)</f>
        <v>334</v>
      </c>
      <c r="E330" s="1"/>
      <c r="F330" s="1" t="s">
        <v>17</v>
      </c>
      <c r="G330" s="1" t="s">
        <v>76</v>
      </c>
      <c r="H330" s="1" t="s">
        <v>3</v>
      </c>
      <c r="I330" s="1">
        <v>0</v>
      </c>
      <c r="J330" s="1"/>
      <c r="K330" s="1">
        <v>0</v>
      </c>
      <c r="L330" s="1"/>
      <c r="M330" s="1" t="s">
        <v>3</v>
      </c>
      <c r="N330" s="1"/>
      <c r="O330" s="1"/>
      <c r="P330" s="1"/>
      <c r="Q330" s="1"/>
      <c r="R330" s="1"/>
      <c r="S330" s="1">
        <v>0</v>
      </c>
      <c r="T330" s="1">
        <v>0</v>
      </c>
      <c r="U330" s="1" t="s">
        <v>3</v>
      </c>
      <c r="V330" s="1">
        <v>0</v>
      </c>
      <c r="W330" s="1"/>
      <c r="X330" s="1"/>
      <c r="Y330" s="1"/>
      <c r="Z330" s="1"/>
      <c r="AA330" s="1"/>
      <c r="AB330" s="1" t="s">
        <v>3</v>
      </c>
      <c r="AC330" s="1" t="s">
        <v>3</v>
      </c>
      <c r="AD330" s="1" t="s">
        <v>3</v>
      </c>
      <c r="AE330" s="1" t="s">
        <v>3</v>
      </c>
      <c r="AF330" s="1" t="s">
        <v>3</v>
      </c>
      <c r="AG330" s="1" t="s">
        <v>3</v>
      </c>
      <c r="AH330" s="1"/>
      <c r="AI330" s="1"/>
      <c r="AJ330" s="1"/>
      <c r="AK330" s="1"/>
      <c r="AL330" s="1"/>
      <c r="AM330" s="1"/>
      <c r="AN330" s="1"/>
      <c r="AO330" s="1"/>
      <c r="AP330" s="1" t="s">
        <v>3</v>
      </c>
      <c r="AQ330" s="1" t="s">
        <v>3</v>
      </c>
      <c r="AR330" s="1" t="s">
        <v>3</v>
      </c>
      <c r="AS330" s="1"/>
      <c r="AT330" s="1"/>
      <c r="AU330" s="1"/>
      <c r="AV330" s="1"/>
      <c r="AW330" s="1"/>
      <c r="AX330" s="1"/>
      <c r="AY330" s="1"/>
      <c r="AZ330" s="1" t="s">
        <v>3</v>
      </c>
      <c r="BA330" s="1"/>
      <c r="BB330" s="1" t="s">
        <v>3</v>
      </c>
      <c r="BC330" s="1" t="s">
        <v>3</v>
      </c>
      <c r="BD330" s="1" t="s">
        <v>3</v>
      </c>
      <c r="BE330" s="1" t="s">
        <v>3</v>
      </c>
      <c r="BF330" s="1" t="s">
        <v>3</v>
      </c>
      <c r="BG330" s="1" t="s">
        <v>3</v>
      </c>
      <c r="BH330" s="1" t="s">
        <v>3</v>
      </c>
      <c r="BI330" s="1" t="s">
        <v>3</v>
      </c>
      <c r="BJ330" s="1" t="s">
        <v>3</v>
      </c>
      <c r="BK330" s="1" t="s">
        <v>3</v>
      </c>
      <c r="BL330" s="1" t="s">
        <v>3</v>
      </c>
      <c r="BM330" s="1" t="s">
        <v>3</v>
      </c>
      <c r="BN330" s="1" t="s">
        <v>3</v>
      </c>
      <c r="BO330" s="1" t="s">
        <v>3</v>
      </c>
      <c r="BP330" s="1" t="s">
        <v>3</v>
      </c>
      <c r="BQ330" s="1"/>
      <c r="BR330" s="1"/>
      <c r="BS330" s="1"/>
      <c r="BT330" s="1"/>
      <c r="BU330" s="1"/>
      <c r="BV330" s="1"/>
      <c r="BW330" s="1"/>
      <c r="BX330" s="1">
        <v>0</v>
      </c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>
        <v>0</v>
      </c>
    </row>
    <row r="332" spans="1:206" x14ac:dyDescent="0.2">
      <c r="A332" s="7">
        <v>52</v>
      </c>
      <c r="B332" s="7">
        <f t="shared" ref="B332:G332" si="80">B334</f>
        <v>0</v>
      </c>
      <c r="C332" s="7">
        <f t="shared" si="80"/>
        <v>4</v>
      </c>
      <c r="D332" s="7">
        <f t="shared" si="80"/>
        <v>330</v>
      </c>
      <c r="E332" s="7">
        <f t="shared" si="80"/>
        <v>0</v>
      </c>
      <c r="F332" s="7" t="str">
        <f t="shared" si="80"/>
        <v>Новый раздел</v>
      </c>
      <c r="G332" s="7" t="str">
        <f t="shared" si="80"/>
        <v>Оборудование</v>
      </c>
      <c r="H332" s="7"/>
      <c r="I332" s="7"/>
      <c r="J332" s="7"/>
      <c r="K332" s="7"/>
      <c r="L332" s="7"/>
      <c r="M332" s="7"/>
      <c r="N332" s="7"/>
      <c r="O332" s="7">
        <f t="shared" ref="O332:BZ332" si="81">O334</f>
        <v>0</v>
      </c>
      <c r="P332" s="7">
        <f t="shared" si="81"/>
        <v>0</v>
      </c>
      <c r="Q332" s="7">
        <f t="shared" si="81"/>
        <v>0</v>
      </c>
      <c r="R332" s="7">
        <f t="shared" si="81"/>
        <v>0</v>
      </c>
      <c r="S332" s="7">
        <f t="shared" si="81"/>
        <v>0</v>
      </c>
      <c r="T332" s="7">
        <f t="shared" si="81"/>
        <v>0</v>
      </c>
      <c r="U332" s="7">
        <f t="shared" si="81"/>
        <v>0</v>
      </c>
      <c r="V332" s="7">
        <f t="shared" si="81"/>
        <v>0</v>
      </c>
      <c r="W332" s="7">
        <f t="shared" si="81"/>
        <v>0</v>
      </c>
      <c r="X332" s="7">
        <f t="shared" si="81"/>
        <v>0</v>
      </c>
      <c r="Y332" s="7">
        <f t="shared" si="81"/>
        <v>0</v>
      </c>
      <c r="Z332" s="7">
        <f t="shared" si="81"/>
        <v>0</v>
      </c>
      <c r="AA332" s="7">
        <f t="shared" si="81"/>
        <v>0</v>
      </c>
      <c r="AB332" s="7">
        <f t="shared" si="81"/>
        <v>0</v>
      </c>
      <c r="AC332" s="7">
        <f t="shared" si="81"/>
        <v>0</v>
      </c>
      <c r="AD332" s="7">
        <f t="shared" si="81"/>
        <v>0</v>
      </c>
      <c r="AE332" s="7">
        <f t="shared" si="81"/>
        <v>0</v>
      </c>
      <c r="AF332" s="7">
        <f t="shared" si="81"/>
        <v>0</v>
      </c>
      <c r="AG332" s="7">
        <f t="shared" si="81"/>
        <v>0</v>
      </c>
      <c r="AH332" s="7">
        <f t="shared" si="81"/>
        <v>0</v>
      </c>
      <c r="AI332" s="7">
        <f t="shared" si="81"/>
        <v>0</v>
      </c>
      <c r="AJ332" s="7">
        <f t="shared" si="81"/>
        <v>0</v>
      </c>
      <c r="AK332" s="7">
        <f t="shared" si="81"/>
        <v>0</v>
      </c>
      <c r="AL332" s="7">
        <f t="shared" si="81"/>
        <v>0</v>
      </c>
      <c r="AM332" s="7">
        <f t="shared" si="81"/>
        <v>0</v>
      </c>
      <c r="AN332" s="7">
        <f t="shared" si="81"/>
        <v>0</v>
      </c>
      <c r="AO332" s="7">
        <f t="shared" si="81"/>
        <v>0</v>
      </c>
      <c r="AP332" s="7">
        <f t="shared" si="81"/>
        <v>0</v>
      </c>
      <c r="AQ332" s="7">
        <f t="shared" si="81"/>
        <v>0</v>
      </c>
      <c r="AR332" s="7">
        <f t="shared" si="81"/>
        <v>0</v>
      </c>
      <c r="AS332" s="7">
        <f t="shared" si="81"/>
        <v>0</v>
      </c>
      <c r="AT332" s="7">
        <f t="shared" si="81"/>
        <v>0</v>
      </c>
      <c r="AU332" s="7">
        <f t="shared" si="81"/>
        <v>0</v>
      </c>
      <c r="AV332" s="7">
        <f t="shared" si="81"/>
        <v>0</v>
      </c>
      <c r="AW332" s="7">
        <f t="shared" si="81"/>
        <v>0</v>
      </c>
      <c r="AX332" s="7">
        <f t="shared" si="81"/>
        <v>0</v>
      </c>
      <c r="AY332" s="7">
        <f t="shared" si="81"/>
        <v>0</v>
      </c>
      <c r="AZ332" s="7">
        <f t="shared" si="81"/>
        <v>0</v>
      </c>
      <c r="BA332" s="7">
        <f t="shared" si="81"/>
        <v>0</v>
      </c>
      <c r="BB332" s="7">
        <f t="shared" si="81"/>
        <v>0</v>
      </c>
      <c r="BC332" s="7">
        <f t="shared" si="81"/>
        <v>0</v>
      </c>
      <c r="BD332" s="7">
        <f t="shared" si="81"/>
        <v>0</v>
      </c>
      <c r="BE332" s="7">
        <f t="shared" si="81"/>
        <v>0</v>
      </c>
      <c r="BF332" s="7">
        <f t="shared" si="81"/>
        <v>0</v>
      </c>
      <c r="BG332" s="7">
        <f t="shared" si="81"/>
        <v>0</v>
      </c>
      <c r="BH332" s="7">
        <f t="shared" si="81"/>
        <v>0</v>
      </c>
      <c r="BI332" s="7">
        <f t="shared" si="81"/>
        <v>0</v>
      </c>
      <c r="BJ332" s="7">
        <f t="shared" si="81"/>
        <v>0</v>
      </c>
      <c r="BK332" s="7">
        <f t="shared" si="81"/>
        <v>0</v>
      </c>
      <c r="BL332" s="7">
        <f t="shared" si="81"/>
        <v>0</v>
      </c>
      <c r="BM332" s="7">
        <f t="shared" si="81"/>
        <v>0</v>
      </c>
      <c r="BN332" s="7">
        <f t="shared" si="81"/>
        <v>0</v>
      </c>
      <c r="BO332" s="7">
        <f t="shared" si="81"/>
        <v>0</v>
      </c>
      <c r="BP332" s="7">
        <f t="shared" si="81"/>
        <v>0</v>
      </c>
      <c r="BQ332" s="7">
        <f t="shared" si="81"/>
        <v>0</v>
      </c>
      <c r="BR332" s="7">
        <f t="shared" si="81"/>
        <v>0</v>
      </c>
      <c r="BS332" s="7">
        <f t="shared" si="81"/>
        <v>0</v>
      </c>
      <c r="BT332" s="7">
        <f t="shared" si="81"/>
        <v>0</v>
      </c>
      <c r="BU332" s="7">
        <f t="shared" si="81"/>
        <v>0</v>
      </c>
      <c r="BV332" s="7">
        <f t="shared" si="81"/>
        <v>0</v>
      </c>
      <c r="BW332" s="7">
        <f t="shared" si="81"/>
        <v>0</v>
      </c>
      <c r="BX332" s="7">
        <f t="shared" si="81"/>
        <v>0</v>
      </c>
      <c r="BY332" s="7">
        <f t="shared" si="81"/>
        <v>0</v>
      </c>
      <c r="BZ332" s="7">
        <f t="shared" si="81"/>
        <v>0</v>
      </c>
      <c r="CA332" s="7">
        <f t="shared" ref="CA332:EL332" si="82">CA334</f>
        <v>0</v>
      </c>
      <c r="CB332" s="7">
        <f t="shared" si="82"/>
        <v>0</v>
      </c>
      <c r="CC332" s="7">
        <f t="shared" si="82"/>
        <v>0</v>
      </c>
      <c r="CD332" s="7">
        <f t="shared" si="82"/>
        <v>0</v>
      </c>
      <c r="CE332" s="7">
        <f t="shared" si="82"/>
        <v>0</v>
      </c>
      <c r="CF332" s="7">
        <f t="shared" si="82"/>
        <v>0</v>
      </c>
      <c r="CG332" s="7">
        <f t="shared" si="82"/>
        <v>0</v>
      </c>
      <c r="CH332" s="7">
        <f t="shared" si="82"/>
        <v>0</v>
      </c>
      <c r="CI332" s="7">
        <f t="shared" si="82"/>
        <v>0</v>
      </c>
      <c r="CJ332" s="7">
        <f t="shared" si="82"/>
        <v>0</v>
      </c>
      <c r="CK332" s="7">
        <f t="shared" si="82"/>
        <v>0</v>
      </c>
      <c r="CL332" s="7">
        <f t="shared" si="82"/>
        <v>0</v>
      </c>
      <c r="CM332" s="7">
        <f t="shared" si="82"/>
        <v>0</v>
      </c>
      <c r="CN332" s="7">
        <f t="shared" si="82"/>
        <v>0</v>
      </c>
      <c r="CO332" s="7">
        <f t="shared" si="82"/>
        <v>0</v>
      </c>
      <c r="CP332" s="7">
        <f t="shared" si="82"/>
        <v>0</v>
      </c>
      <c r="CQ332" s="7">
        <f t="shared" si="82"/>
        <v>0</v>
      </c>
      <c r="CR332" s="7">
        <f t="shared" si="82"/>
        <v>0</v>
      </c>
      <c r="CS332" s="7">
        <f t="shared" si="82"/>
        <v>0</v>
      </c>
      <c r="CT332" s="7">
        <f t="shared" si="82"/>
        <v>0</v>
      </c>
      <c r="CU332" s="7">
        <f t="shared" si="82"/>
        <v>0</v>
      </c>
      <c r="CV332" s="7">
        <f t="shared" si="82"/>
        <v>0</v>
      </c>
      <c r="CW332" s="7">
        <f t="shared" si="82"/>
        <v>0</v>
      </c>
      <c r="CX332" s="7">
        <f t="shared" si="82"/>
        <v>0</v>
      </c>
      <c r="CY332" s="7">
        <f t="shared" si="82"/>
        <v>0</v>
      </c>
      <c r="CZ332" s="7">
        <f t="shared" si="82"/>
        <v>0</v>
      </c>
      <c r="DA332" s="7">
        <f t="shared" si="82"/>
        <v>0</v>
      </c>
      <c r="DB332" s="7">
        <f t="shared" si="82"/>
        <v>0</v>
      </c>
      <c r="DC332" s="7">
        <f t="shared" si="82"/>
        <v>0</v>
      </c>
      <c r="DD332" s="7">
        <f t="shared" si="82"/>
        <v>0</v>
      </c>
      <c r="DE332" s="7">
        <f t="shared" si="82"/>
        <v>0</v>
      </c>
      <c r="DF332" s="7">
        <f t="shared" si="82"/>
        <v>0</v>
      </c>
      <c r="DG332" s="4">
        <f t="shared" si="82"/>
        <v>0</v>
      </c>
      <c r="DH332" s="4">
        <f t="shared" si="82"/>
        <v>0</v>
      </c>
      <c r="DI332" s="4">
        <f t="shared" si="82"/>
        <v>0</v>
      </c>
      <c r="DJ332" s="4">
        <f t="shared" si="82"/>
        <v>0</v>
      </c>
      <c r="DK332" s="4">
        <f t="shared" si="82"/>
        <v>0</v>
      </c>
      <c r="DL332" s="4">
        <f t="shared" si="82"/>
        <v>0</v>
      </c>
      <c r="DM332" s="4">
        <f t="shared" si="82"/>
        <v>0</v>
      </c>
      <c r="DN332" s="4">
        <f t="shared" si="82"/>
        <v>0</v>
      </c>
      <c r="DO332" s="4">
        <f t="shared" si="82"/>
        <v>0</v>
      </c>
      <c r="DP332" s="4">
        <f t="shared" si="82"/>
        <v>0</v>
      </c>
      <c r="DQ332" s="4">
        <f t="shared" si="82"/>
        <v>0</v>
      </c>
      <c r="DR332" s="4">
        <f t="shared" si="82"/>
        <v>0</v>
      </c>
      <c r="DS332" s="4">
        <f t="shared" si="82"/>
        <v>0</v>
      </c>
      <c r="DT332" s="4">
        <f t="shared" si="82"/>
        <v>0</v>
      </c>
      <c r="DU332" s="4">
        <f t="shared" si="82"/>
        <v>0</v>
      </c>
      <c r="DV332" s="4">
        <f t="shared" si="82"/>
        <v>0</v>
      </c>
      <c r="DW332" s="4">
        <f t="shared" si="82"/>
        <v>0</v>
      </c>
      <c r="DX332" s="4">
        <f t="shared" si="82"/>
        <v>0</v>
      </c>
      <c r="DY332" s="4">
        <f t="shared" si="82"/>
        <v>0</v>
      </c>
      <c r="DZ332" s="4">
        <f t="shared" si="82"/>
        <v>0</v>
      </c>
      <c r="EA332" s="4">
        <f t="shared" si="82"/>
        <v>0</v>
      </c>
      <c r="EB332" s="4">
        <f t="shared" si="82"/>
        <v>0</v>
      </c>
      <c r="EC332" s="4">
        <f t="shared" si="82"/>
        <v>0</v>
      </c>
      <c r="ED332" s="4">
        <f t="shared" si="82"/>
        <v>0</v>
      </c>
      <c r="EE332" s="4">
        <f t="shared" si="82"/>
        <v>0</v>
      </c>
      <c r="EF332" s="4">
        <f t="shared" si="82"/>
        <v>0</v>
      </c>
      <c r="EG332" s="4">
        <f t="shared" si="82"/>
        <v>0</v>
      </c>
      <c r="EH332" s="4">
        <f t="shared" si="82"/>
        <v>0</v>
      </c>
      <c r="EI332" s="4">
        <f t="shared" si="82"/>
        <v>0</v>
      </c>
      <c r="EJ332" s="4">
        <f t="shared" si="82"/>
        <v>0</v>
      </c>
      <c r="EK332" s="4">
        <f t="shared" si="82"/>
        <v>0</v>
      </c>
      <c r="EL332" s="4">
        <f t="shared" si="82"/>
        <v>0</v>
      </c>
      <c r="EM332" s="4">
        <f t="shared" ref="EM332:GX332" si="83">EM334</f>
        <v>0</v>
      </c>
      <c r="EN332" s="4">
        <f t="shared" si="83"/>
        <v>0</v>
      </c>
      <c r="EO332" s="4">
        <f t="shared" si="83"/>
        <v>0</v>
      </c>
      <c r="EP332" s="4">
        <f t="shared" si="83"/>
        <v>0</v>
      </c>
      <c r="EQ332" s="4">
        <f t="shared" si="83"/>
        <v>0</v>
      </c>
      <c r="ER332" s="4">
        <f t="shared" si="83"/>
        <v>0</v>
      </c>
      <c r="ES332" s="4">
        <f t="shared" si="83"/>
        <v>0</v>
      </c>
      <c r="ET332" s="4">
        <f t="shared" si="83"/>
        <v>0</v>
      </c>
      <c r="EU332" s="4">
        <f t="shared" si="83"/>
        <v>0</v>
      </c>
      <c r="EV332" s="4">
        <f t="shared" si="83"/>
        <v>0</v>
      </c>
      <c r="EW332" s="4">
        <f t="shared" si="83"/>
        <v>0</v>
      </c>
      <c r="EX332" s="4">
        <f t="shared" si="83"/>
        <v>0</v>
      </c>
      <c r="EY332" s="4">
        <f t="shared" si="83"/>
        <v>0</v>
      </c>
      <c r="EZ332" s="4">
        <f t="shared" si="83"/>
        <v>0</v>
      </c>
      <c r="FA332" s="4">
        <f t="shared" si="83"/>
        <v>0</v>
      </c>
      <c r="FB332" s="4">
        <f t="shared" si="83"/>
        <v>0</v>
      </c>
      <c r="FC332" s="4">
        <f t="shared" si="83"/>
        <v>0</v>
      </c>
      <c r="FD332" s="4">
        <f t="shared" si="83"/>
        <v>0</v>
      </c>
      <c r="FE332" s="4">
        <f t="shared" si="83"/>
        <v>0</v>
      </c>
      <c r="FF332" s="4">
        <f t="shared" si="83"/>
        <v>0</v>
      </c>
      <c r="FG332" s="4">
        <f t="shared" si="83"/>
        <v>0</v>
      </c>
      <c r="FH332" s="4">
        <f t="shared" si="83"/>
        <v>0</v>
      </c>
      <c r="FI332" s="4">
        <f t="shared" si="83"/>
        <v>0</v>
      </c>
      <c r="FJ332" s="4">
        <f t="shared" si="83"/>
        <v>0</v>
      </c>
      <c r="FK332" s="4">
        <f t="shared" si="83"/>
        <v>0</v>
      </c>
      <c r="FL332" s="4">
        <f t="shared" si="83"/>
        <v>0</v>
      </c>
      <c r="FM332" s="4">
        <f t="shared" si="83"/>
        <v>0</v>
      </c>
      <c r="FN332" s="4">
        <f t="shared" si="83"/>
        <v>0</v>
      </c>
      <c r="FO332" s="4">
        <f t="shared" si="83"/>
        <v>0</v>
      </c>
      <c r="FP332" s="4">
        <f t="shared" si="83"/>
        <v>0</v>
      </c>
      <c r="FQ332" s="4">
        <f t="shared" si="83"/>
        <v>0</v>
      </c>
      <c r="FR332" s="4">
        <f t="shared" si="83"/>
        <v>0</v>
      </c>
      <c r="FS332" s="4">
        <f t="shared" si="83"/>
        <v>0</v>
      </c>
      <c r="FT332" s="4">
        <f t="shared" si="83"/>
        <v>0</v>
      </c>
      <c r="FU332" s="4">
        <f t="shared" si="83"/>
        <v>0</v>
      </c>
      <c r="FV332" s="4">
        <f t="shared" si="83"/>
        <v>0</v>
      </c>
      <c r="FW332" s="4">
        <f t="shared" si="83"/>
        <v>0</v>
      </c>
      <c r="FX332" s="4">
        <f t="shared" si="83"/>
        <v>0</v>
      </c>
      <c r="FY332" s="4">
        <f t="shared" si="83"/>
        <v>0</v>
      </c>
      <c r="FZ332" s="4">
        <f t="shared" si="83"/>
        <v>0</v>
      </c>
      <c r="GA332" s="4">
        <f t="shared" si="83"/>
        <v>0</v>
      </c>
      <c r="GB332" s="4">
        <f t="shared" si="83"/>
        <v>0</v>
      </c>
      <c r="GC332" s="4">
        <f t="shared" si="83"/>
        <v>0</v>
      </c>
      <c r="GD332" s="4">
        <f t="shared" si="83"/>
        <v>0</v>
      </c>
      <c r="GE332" s="4">
        <f t="shared" si="83"/>
        <v>0</v>
      </c>
      <c r="GF332" s="4">
        <f t="shared" si="83"/>
        <v>0</v>
      </c>
      <c r="GG332" s="4">
        <f t="shared" si="83"/>
        <v>0</v>
      </c>
      <c r="GH332" s="4">
        <f t="shared" si="83"/>
        <v>0</v>
      </c>
      <c r="GI332" s="4">
        <f t="shared" si="83"/>
        <v>0</v>
      </c>
      <c r="GJ332" s="4">
        <f t="shared" si="83"/>
        <v>0</v>
      </c>
      <c r="GK332" s="4">
        <f t="shared" si="83"/>
        <v>0</v>
      </c>
      <c r="GL332" s="4">
        <f t="shared" si="83"/>
        <v>0</v>
      </c>
      <c r="GM332" s="4">
        <f t="shared" si="83"/>
        <v>0</v>
      </c>
      <c r="GN332" s="4">
        <f t="shared" si="83"/>
        <v>0</v>
      </c>
      <c r="GO332" s="4">
        <f t="shared" si="83"/>
        <v>0</v>
      </c>
      <c r="GP332" s="4">
        <f t="shared" si="83"/>
        <v>0</v>
      </c>
      <c r="GQ332" s="4">
        <f t="shared" si="83"/>
        <v>0</v>
      </c>
      <c r="GR332" s="4">
        <f t="shared" si="83"/>
        <v>0</v>
      </c>
      <c r="GS332" s="4">
        <f t="shared" si="83"/>
        <v>0</v>
      </c>
      <c r="GT332" s="4">
        <f t="shared" si="83"/>
        <v>0</v>
      </c>
      <c r="GU332" s="4">
        <f t="shared" si="83"/>
        <v>0</v>
      </c>
      <c r="GV332" s="4">
        <f t="shared" si="83"/>
        <v>0</v>
      </c>
      <c r="GW332" s="4">
        <f t="shared" si="83"/>
        <v>0</v>
      </c>
      <c r="GX332" s="4">
        <f t="shared" si="83"/>
        <v>0</v>
      </c>
    </row>
    <row r="334" spans="1:206" x14ac:dyDescent="0.2">
      <c r="A334" s="7">
        <v>51</v>
      </c>
      <c r="B334" s="7">
        <f>B330</f>
        <v>0</v>
      </c>
      <c r="C334" s="7">
        <f>A330</f>
        <v>4</v>
      </c>
      <c r="D334" s="7">
        <f>ROW(A330)</f>
        <v>330</v>
      </c>
      <c r="E334" s="7"/>
      <c r="F334" s="7" t="str">
        <f>IF(F330&lt;&gt;"",F330,"")</f>
        <v>Новый раздел</v>
      </c>
      <c r="G334" s="7" t="str">
        <f>IF(G330&lt;&gt;"",G330,"")</f>
        <v>Оборудование</v>
      </c>
      <c r="H334" s="7">
        <v>0</v>
      </c>
      <c r="I334" s="7"/>
      <c r="J334" s="7"/>
      <c r="K334" s="7"/>
      <c r="L334" s="7"/>
      <c r="M334" s="7"/>
      <c r="N334" s="7"/>
      <c r="O334" s="7">
        <f t="shared" ref="O334:Y334" si="84">AB334</f>
        <v>0</v>
      </c>
      <c r="P334" s="7">
        <f t="shared" si="84"/>
        <v>0</v>
      </c>
      <c r="Q334" s="7">
        <f t="shared" si="84"/>
        <v>0</v>
      </c>
      <c r="R334" s="7">
        <f t="shared" si="84"/>
        <v>0</v>
      </c>
      <c r="S334" s="7">
        <f t="shared" si="84"/>
        <v>0</v>
      </c>
      <c r="T334" s="7">
        <f t="shared" si="84"/>
        <v>0</v>
      </c>
      <c r="U334" s="7">
        <f t="shared" si="84"/>
        <v>0</v>
      </c>
      <c r="V334" s="7">
        <f t="shared" si="84"/>
        <v>0</v>
      </c>
      <c r="W334" s="7">
        <f t="shared" si="84"/>
        <v>0</v>
      </c>
      <c r="X334" s="7">
        <f t="shared" si="84"/>
        <v>0</v>
      </c>
      <c r="Y334" s="7">
        <f t="shared" si="84"/>
        <v>0</v>
      </c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>
        <f t="shared" ref="AO334:BD334" si="85">BX334</f>
        <v>0</v>
      </c>
      <c r="AP334" s="7">
        <f t="shared" si="85"/>
        <v>0</v>
      </c>
      <c r="AQ334" s="7">
        <f t="shared" si="85"/>
        <v>0</v>
      </c>
      <c r="AR334" s="7">
        <f t="shared" si="85"/>
        <v>0</v>
      </c>
      <c r="AS334" s="7">
        <f t="shared" si="85"/>
        <v>0</v>
      </c>
      <c r="AT334" s="7">
        <f t="shared" si="85"/>
        <v>0</v>
      </c>
      <c r="AU334" s="7">
        <f t="shared" si="85"/>
        <v>0</v>
      </c>
      <c r="AV334" s="7">
        <f t="shared" si="85"/>
        <v>0</v>
      </c>
      <c r="AW334" s="7">
        <f t="shared" si="85"/>
        <v>0</v>
      </c>
      <c r="AX334" s="7">
        <f t="shared" si="85"/>
        <v>0</v>
      </c>
      <c r="AY334" s="7">
        <f t="shared" si="85"/>
        <v>0</v>
      </c>
      <c r="AZ334" s="7">
        <f t="shared" si="85"/>
        <v>0</v>
      </c>
      <c r="BA334" s="7">
        <f t="shared" si="85"/>
        <v>0</v>
      </c>
      <c r="BB334" s="7">
        <f t="shared" si="85"/>
        <v>0</v>
      </c>
      <c r="BC334" s="7">
        <f t="shared" si="85"/>
        <v>0</v>
      </c>
      <c r="BD334" s="7">
        <f t="shared" si="85"/>
        <v>0</v>
      </c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7"/>
      <c r="CW334" s="7"/>
      <c r="CX334" s="7"/>
      <c r="CY334" s="7"/>
      <c r="CZ334" s="7"/>
      <c r="DA334" s="7"/>
      <c r="DB334" s="7"/>
      <c r="DC334" s="7"/>
      <c r="DD334" s="7"/>
      <c r="DE334" s="7"/>
      <c r="DF334" s="7"/>
      <c r="DG334" s="4">
        <f t="shared" ref="DG334:DQ334" si="86">DT334</f>
        <v>0</v>
      </c>
      <c r="DH334" s="4">
        <f t="shared" si="86"/>
        <v>0</v>
      </c>
      <c r="DI334" s="4">
        <f t="shared" si="86"/>
        <v>0</v>
      </c>
      <c r="DJ334" s="4">
        <f t="shared" si="86"/>
        <v>0</v>
      </c>
      <c r="DK334" s="4">
        <f t="shared" si="86"/>
        <v>0</v>
      </c>
      <c r="DL334" s="4">
        <f t="shared" si="86"/>
        <v>0</v>
      </c>
      <c r="DM334" s="4">
        <f t="shared" si="86"/>
        <v>0</v>
      </c>
      <c r="DN334" s="4">
        <f t="shared" si="86"/>
        <v>0</v>
      </c>
      <c r="DO334" s="4">
        <f t="shared" si="86"/>
        <v>0</v>
      </c>
      <c r="DP334" s="4">
        <f t="shared" si="86"/>
        <v>0</v>
      </c>
      <c r="DQ334" s="4">
        <f t="shared" si="86"/>
        <v>0</v>
      </c>
      <c r="DR334" s="4"/>
      <c r="DS334" s="4"/>
      <c r="DT334" s="4"/>
      <c r="DU334" s="4"/>
      <c r="DV334" s="4"/>
      <c r="DW334" s="4"/>
      <c r="DX334" s="4"/>
      <c r="DY334" s="4"/>
      <c r="DZ334" s="4"/>
      <c r="EA334" s="4"/>
      <c r="EB334" s="4"/>
      <c r="EC334" s="4"/>
      <c r="ED334" s="4"/>
      <c r="EE334" s="4"/>
      <c r="EF334" s="4"/>
      <c r="EG334" s="4">
        <f t="shared" ref="EG334:EV334" si="87">FP334</f>
        <v>0</v>
      </c>
      <c r="EH334" s="4">
        <f t="shared" si="87"/>
        <v>0</v>
      </c>
      <c r="EI334" s="4">
        <f t="shared" si="87"/>
        <v>0</v>
      </c>
      <c r="EJ334" s="4">
        <f t="shared" si="87"/>
        <v>0</v>
      </c>
      <c r="EK334" s="4">
        <f t="shared" si="87"/>
        <v>0</v>
      </c>
      <c r="EL334" s="4">
        <f t="shared" si="87"/>
        <v>0</v>
      </c>
      <c r="EM334" s="4">
        <f t="shared" si="87"/>
        <v>0</v>
      </c>
      <c r="EN334" s="4">
        <f t="shared" si="87"/>
        <v>0</v>
      </c>
      <c r="EO334" s="4">
        <f t="shared" si="87"/>
        <v>0</v>
      </c>
      <c r="EP334" s="4">
        <f t="shared" si="87"/>
        <v>0</v>
      </c>
      <c r="EQ334" s="4">
        <f t="shared" si="87"/>
        <v>0</v>
      </c>
      <c r="ER334" s="4">
        <f t="shared" si="87"/>
        <v>0</v>
      </c>
      <c r="ES334" s="4">
        <f t="shared" si="87"/>
        <v>0</v>
      </c>
      <c r="ET334" s="4">
        <f t="shared" si="87"/>
        <v>0</v>
      </c>
      <c r="EU334" s="4">
        <f t="shared" si="87"/>
        <v>0</v>
      </c>
      <c r="EV334" s="4">
        <f t="shared" si="87"/>
        <v>0</v>
      </c>
      <c r="EW334" s="4"/>
      <c r="EX334" s="4"/>
      <c r="EY334" s="4"/>
      <c r="EZ334" s="4"/>
      <c r="FA334" s="4"/>
      <c r="FB334" s="4"/>
      <c r="FC334" s="4"/>
      <c r="FD334" s="4"/>
      <c r="FE334" s="4"/>
      <c r="FF334" s="4"/>
      <c r="FG334" s="4"/>
      <c r="FH334" s="4"/>
      <c r="FI334" s="4"/>
      <c r="FJ334" s="4"/>
      <c r="FK334" s="4"/>
      <c r="FL334" s="4"/>
      <c r="FM334" s="4"/>
      <c r="FN334" s="4"/>
      <c r="FO334" s="4"/>
      <c r="FP334" s="4"/>
      <c r="FQ334" s="4"/>
      <c r="FR334" s="4"/>
      <c r="FS334" s="4"/>
      <c r="FT334" s="4"/>
      <c r="FU334" s="4"/>
      <c r="FV334" s="4"/>
      <c r="FW334" s="4"/>
      <c r="FX334" s="4"/>
      <c r="FY334" s="4"/>
      <c r="FZ334" s="4"/>
      <c r="GA334" s="4"/>
      <c r="GB334" s="4"/>
      <c r="GC334" s="4"/>
      <c r="GD334" s="4"/>
      <c r="GE334" s="4"/>
      <c r="GF334" s="4"/>
      <c r="GG334" s="4"/>
      <c r="GH334" s="4"/>
      <c r="GI334" s="4"/>
      <c r="GJ334" s="4"/>
      <c r="GK334" s="4"/>
      <c r="GL334" s="4"/>
      <c r="GM334" s="4"/>
      <c r="GN334" s="4"/>
      <c r="GO334" s="4"/>
      <c r="GP334" s="4"/>
      <c r="GQ334" s="4"/>
      <c r="GR334" s="4"/>
      <c r="GS334" s="4"/>
      <c r="GT334" s="4"/>
      <c r="GU334" s="4"/>
      <c r="GV334" s="4"/>
      <c r="GW334" s="4"/>
      <c r="GX334" s="4">
        <v>0</v>
      </c>
    </row>
    <row r="336" spans="1:206" x14ac:dyDescent="0.2">
      <c r="A336" s="8">
        <v>50</v>
      </c>
      <c r="B336" s="8">
        <v>0</v>
      </c>
      <c r="C336" s="8">
        <v>0</v>
      </c>
      <c r="D336" s="8">
        <v>1</v>
      </c>
      <c r="E336" s="8">
        <v>201</v>
      </c>
      <c r="F336" s="8">
        <f>ROUND(Source!O334,O336)</f>
        <v>0</v>
      </c>
      <c r="G336" s="8" t="s">
        <v>18</v>
      </c>
      <c r="H336" s="8" t="s">
        <v>19</v>
      </c>
      <c r="I336" s="8"/>
      <c r="J336" s="8"/>
      <c r="K336" s="8">
        <v>201</v>
      </c>
      <c r="L336" s="8">
        <v>1</v>
      </c>
      <c r="M336" s="8">
        <v>3</v>
      </c>
      <c r="N336" s="8" t="s">
        <v>3</v>
      </c>
      <c r="O336" s="8">
        <v>0</v>
      </c>
      <c r="P336" s="8">
        <f>ROUND(Source!DG334,O336)</f>
        <v>0</v>
      </c>
      <c r="Q336" s="8"/>
      <c r="R336" s="8"/>
      <c r="S336" s="8"/>
      <c r="T336" s="8"/>
      <c r="U336" s="8"/>
      <c r="V336" s="8"/>
      <c r="W336" s="8">
        <v>0</v>
      </c>
      <c r="X336" s="8">
        <v>1</v>
      </c>
      <c r="Y336" s="8">
        <v>0</v>
      </c>
      <c r="Z336" s="8">
        <v>0</v>
      </c>
      <c r="AA336" s="8">
        <v>1</v>
      </c>
      <c r="AB336" s="8">
        <v>0</v>
      </c>
    </row>
    <row r="337" spans="1:28" x14ac:dyDescent="0.2">
      <c r="A337" s="8">
        <v>50</v>
      </c>
      <c r="B337" s="8">
        <v>0</v>
      </c>
      <c r="C337" s="8">
        <v>0</v>
      </c>
      <c r="D337" s="8">
        <v>1</v>
      </c>
      <c r="E337" s="8">
        <v>202</v>
      </c>
      <c r="F337" s="8">
        <f>ROUND(Source!P334,O337)</f>
        <v>0</v>
      </c>
      <c r="G337" s="8" t="s">
        <v>20</v>
      </c>
      <c r="H337" s="8" t="s">
        <v>21</v>
      </c>
      <c r="I337" s="8"/>
      <c r="J337" s="8"/>
      <c r="K337" s="8">
        <v>202</v>
      </c>
      <c r="L337" s="8">
        <v>2</v>
      </c>
      <c r="M337" s="8">
        <v>3</v>
      </c>
      <c r="N337" s="8" t="s">
        <v>3</v>
      </c>
      <c r="O337" s="8">
        <v>0</v>
      </c>
      <c r="P337" s="8">
        <f>ROUND(Source!DH334,O337)</f>
        <v>0</v>
      </c>
      <c r="Q337" s="8"/>
      <c r="R337" s="8"/>
      <c r="S337" s="8"/>
      <c r="T337" s="8"/>
      <c r="U337" s="8"/>
      <c r="V337" s="8"/>
      <c r="W337" s="8">
        <v>0</v>
      </c>
      <c r="X337" s="8">
        <v>1</v>
      </c>
      <c r="Y337" s="8">
        <v>0</v>
      </c>
      <c r="Z337" s="8">
        <v>0</v>
      </c>
      <c r="AA337" s="8">
        <v>1</v>
      </c>
      <c r="AB337" s="8">
        <v>0</v>
      </c>
    </row>
    <row r="338" spans="1:28" x14ac:dyDescent="0.2">
      <c r="A338" s="8">
        <v>50</v>
      </c>
      <c r="B338" s="8">
        <v>0</v>
      </c>
      <c r="C338" s="8">
        <v>0</v>
      </c>
      <c r="D338" s="8">
        <v>1</v>
      </c>
      <c r="E338" s="8">
        <v>222</v>
      </c>
      <c r="F338" s="8">
        <f>ROUND(Source!AO334,O338)</f>
        <v>0</v>
      </c>
      <c r="G338" s="8" t="s">
        <v>22</v>
      </c>
      <c r="H338" s="8" t="s">
        <v>23</v>
      </c>
      <c r="I338" s="8"/>
      <c r="J338" s="8"/>
      <c r="K338" s="8">
        <v>222</v>
      </c>
      <c r="L338" s="8">
        <v>3</v>
      </c>
      <c r="M338" s="8">
        <v>3</v>
      </c>
      <c r="N338" s="8" t="s">
        <v>3</v>
      </c>
      <c r="O338" s="8">
        <v>0</v>
      </c>
      <c r="P338" s="8">
        <f>ROUND(Source!EG334,O338)</f>
        <v>0</v>
      </c>
      <c r="Q338" s="8"/>
      <c r="R338" s="8"/>
      <c r="S338" s="8"/>
      <c r="T338" s="8"/>
      <c r="U338" s="8"/>
      <c r="V338" s="8"/>
      <c r="W338" s="8">
        <v>0</v>
      </c>
      <c r="X338" s="8">
        <v>1</v>
      </c>
      <c r="Y338" s="8">
        <v>0</v>
      </c>
      <c r="Z338" s="8">
        <v>0</v>
      </c>
      <c r="AA338" s="8">
        <v>1</v>
      </c>
      <c r="AB338" s="8">
        <v>0</v>
      </c>
    </row>
    <row r="339" spans="1:28" x14ac:dyDescent="0.2">
      <c r="A339" s="8">
        <v>50</v>
      </c>
      <c r="B339" s="8">
        <v>0</v>
      </c>
      <c r="C339" s="8">
        <v>0</v>
      </c>
      <c r="D339" s="8">
        <v>1</v>
      </c>
      <c r="E339" s="8">
        <v>225</v>
      </c>
      <c r="F339" s="8">
        <f>ROUND(Source!AV334,O339)</f>
        <v>0</v>
      </c>
      <c r="G339" s="8" t="s">
        <v>24</v>
      </c>
      <c r="H339" s="8" t="s">
        <v>25</v>
      </c>
      <c r="I339" s="8"/>
      <c r="J339" s="8"/>
      <c r="K339" s="8">
        <v>225</v>
      </c>
      <c r="L339" s="8">
        <v>4</v>
      </c>
      <c r="M339" s="8">
        <v>3</v>
      </c>
      <c r="N339" s="8" t="s">
        <v>3</v>
      </c>
      <c r="O339" s="8">
        <v>0</v>
      </c>
      <c r="P339" s="8">
        <f>ROUND(Source!EN334,O339)</f>
        <v>0</v>
      </c>
      <c r="Q339" s="8"/>
      <c r="R339" s="8"/>
      <c r="S339" s="8"/>
      <c r="T339" s="8"/>
      <c r="U339" s="8"/>
      <c r="V339" s="8"/>
      <c r="W339" s="8">
        <v>0</v>
      </c>
      <c r="X339" s="8">
        <v>1</v>
      </c>
      <c r="Y339" s="8">
        <v>0</v>
      </c>
      <c r="Z339" s="8">
        <v>0</v>
      </c>
      <c r="AA339" s="8">
        <v>1</v>
      </c>
      <c r="AB339" s="8">
        <v>0</v>
      </c>
    </row>
    <row r="340" spans="1:28" x14ac:dyDescent="0.2">
      <c r="A340" s="8">
        <v>50</v>
      </c>
      <c r="B340" s="8">
        <v>0</v>
      </c>
      <c r="C340" s="8">
        <v>0</v>
      </c>
      <c r="D340" s="8">
        <v>1</v>
      </c>
      <c r="E340" s="8">
        <v>226</v>
      </c>
      <c r="F340" s="8">
        <f>ROUND(Source!AW334,O340)</f>
        <v>0</v>
      </c>
      <c r="G340" s="8" t="s">
        <v>26</v>
      </c>
      <c r="H340" s="8" t="s">
        <v>27</v>
      </c>
      <c r="I340" s="8"/>
      <c r="J340" s="8"/>
      <c r="K340" s="8">
        <v>226</v>
      </c>
      <c r="L340" s="8">
        <v>5</v>
      </c>
      <c r="M340" s="8">
        <v>3</v>
      </c>
      <c r="N340" s="8" t="s">
        <v>3</v>
      </c>
      <c r="O340" s="8">
        <v>0</v>
      </c>
      <c r="P340" s="8">
        <f>ROUND(Source!EO334,O340)</f>
        <v>0</v>
      </c>
      <c r="Q340" s="8"/>
      <c r="R340" s="8"/>
      <c r="S340" s="8"/>
      <c r="T340" s="8"/>
      <c r="U340" s="8"/>
      <c r="V340" s="8"/>
      <c r="W340" s="8">
        <v>0</v>
      </c>
      <c r="X340" s="8">
        <v>1</v>
      </c>
      <c r="Y340" s="8">
        <v>0</v>
      </c>
      <c r="Z340" s="8">
        <v>0</v>
      </c>
      <c r="AA340" s="8">
        <v>1</v>
      </c>
      <c r="AB340" s="8">
        <v>0</v>
      </c>
    </row>
    <row r="341" spans="1:28" x14ac:dyDescent="0.2">
      <c r="A341" s="8">
        <v>50</v>
      </c>
      <c r="B341" s="8">
        <v>0</v>
      </c>
      <c r="C341" s="8">
        <v>0</v>
      </c>
      <c r="D341" s="8">
        <v>1</v>
      </c>
      <c r="E341" s="8">
        <v>227</v>
      </c>
      <c r="F341" s="8">
        <f>ROUND(Source!AX334,O341)</f>
        <v>0</v>
      </c>
      <c r="G341" s="8" t="s">
        <v>28</v>
      </c>
      <c r="H341" s="8" t="s">
        <v>29</v>
      </c>
      <c r="I341" s="8"/>
      <c r="J341" s="8"/>
      <c r="K341" s="8">
        <v>227</v>
      </c>
      <c r="L341" s="8">
        <v>6</v>
      </c>
      <c r="M341" s="8">
        <v>3</v>
      </c>
      <c r="N341" s="8" t="s">
        <v>3</v>
      </c>
      <c r="O341" s="8">
        <v>0</v>
      </c>
      <c r="P341" s="8">
        <f>ROUND(Source!EP334,O341)</f>
        <v>0</v>
      </c>
      <c r="Q341" s="8"/>
      <c r="R341" s="8"/>
      <c r="S341" s="8"/>
      <c r="T341" s="8"/>
      <c r="U341" s="8"/>
      <c r="V341" s="8"/>
      <c r="W341" s="8">
        <v>0</v>
      </c>
      <c r="X341" s="8">
        <v>1</v>
      </c>
      <c r="Y341" s="8">
        <v>0</v>
      </c>
      <c r="Z341" s="8">
        <v>0</v>
      </c>
      <c r="AA341" s="8">
        <v>1</v>
      </c>
      <c r="AB341" s="8">
        <v>0</v>
      </c>
    </row>
    <row r="342" spans="1:28" x14ac:dyDescent="0.2">
      <c r="A342" s="8">
        <v>50</v>
      </c>
      <c r="B342" s="8">
        <v>0</v>
      </c>
      <c r="C342" s="8">
        <v>0</v>
      </c>
      <c r="D342" s="8">
        <v>1</v>
      </c>
      <c r="E342" s="8">
        <v>228</v>
      </c>
      <c r="F342" s="8">
        <f>ROUND(Source!AY334,O342)</f>
        <v>0</v>
      </c>
      <c r="G342" s="8" t="s">
        <v>30</v>
      </c>
      <c r="H342" s="8" t="s">
        <v>31</v>
      </c>
      <c r="I342" s="8"/>
      <c r="J342" s="8"/>
      <c r="K342" s="8">
        <v>228</v>
      </c>
      <c r="L342" s="8">
        <v>7</v>
      </c>
      <c r="M342" s="8">
        <v>3</v>
      </c>
      <c r="N342" s="8" t="s">
        <v>3</v>
      </c>
      <c r="O342" s="8">
        <v>0</v>
      </c>
      <c r="P342" s="8">
        <f>ROUND(Source!EQ334,O342)</f>
        <v>0</v>
      </c>
      <c r="Q342" s="8"/>
      <c r="R342" s="8"/>
      <c r="S342" s="8"/>
      <c r="T342" s="8"/>
      <c r="U342" s="8"/>
      <c r="V342" s="8"/>
      <c r="W342" s="8">
        <v>0</v>
      </c>
      <c r="X342" s="8">
        <v>1</v>
      </c>
      <c r="Y342" s="8">
        <v>0</v>
      </c>
      <c r="Z342" s="8">
        <v>0</v>
      </c>
      <c r="AA342" s="8">
        <v>1</v>
      </c>
      <c r="AB342" s="8">
        <v>0</v>
      </c>
    </row>
    <row r="343" spans="1:28" x14ac:dyDescent="0.2">
      <c r="A343" s="8">
        <v>50</v>
      </c>
      <c r="B343" s="8">
        <v>0</v>
      </c>
      <c r="C343" s="8">
        <v>0</v>
      </c>
      <c r="D343" s="8">
        <v>1</v>
      </c>
      <c r="E343" s="8">
        <v>216</v>
      </c>
      <c r="F343" s="8">
        <f>ROUND(Source!AP334,O343)</f>
        <v>0</v>
      </c>
      <c r="G343" s="8" t="s">
        <v>32</v>
      </c>
      <c r="H343" s="8" t="s">
        <v>33</v>
      </c>
      <c r="I343" s="8"/>
      <c r="J343" s="8"/>
      <c r="K343" s="8">
        <v>216</v>
      </c>
      <c r="L343" s="8">
        <v>8</v>
      </c>
      <c r="M343" s="8">
        <v>3</v>
      </c>
      <c r="N343" s="8" t="s">
        <v>3</v>
      </c>
      <c r="O343" s="8">
        <v>0</v>
      </c>
      <c r="P343" s="8">
        <f>ROUND(Source!EH334,O343)</f>
        <v>0</v>
      </c>
      <c r="Q343" s="8"/>
      <c r="R343" s="8"/>
      <c r="S343" s="8"/>
      <c r="T343" s="8"/>
      <c r="U343" s="8"/>
      <c r="V343" s="8"/>
      <c r="W343" s="8">
        <v>0</v>
      </c>
      <c r="X343" s="8">
        <v>1</v>
      </c>
      <c r="Y343" s="8">
        <v>0</v>
      </c>
      <c r="Z343" s="8">
        <v>0</v>
      </c>
      <c r="AA343" s="8">
        <v>1</v>
      </c>
      <c r="AB343" s="8">
        <v>0</v>
      </c>
    </row>
    <row r="344" spans="1:28" x14ac:dyDescent="0.2">
      <c r="A344" s="8">
        <v>50</v>
      </c>
      <c r="B344" s="8">
        <v>0</v>
      </c>
      <c r="C344" s="8">
        <v>0</v>
      </c>
      <c r="D344" s="8">
        <v>1</v>
      </c>
      <c r="E344" s="8">
        <v>223</v>
      </c>
      <c r="F344" s="8">
        <f>ROUND(Source!AQ334,O344)</f>
        <v>0</v>
      </c>
      <c r="G344" s="8" t="s">
        <v>34</v>
      </c>
      <c r="H344" s="8" t="s">
        <v>35</v>
      </c>
      <c r="I344" s="8"/>
      <c r="J344" s="8"/>
      <c r="K344" s="8">
        <v>223</v>
      </c>
      <c r="L344" s="8">
        <v>9</v>
      </c>
      <c r="M344" s="8">
        <v>3</v>
      </c>
      <c r="N344" s="8" t="s">
        <v>3</v>
      </c>
      <c r="O344" s="8">
        <v>0</v>
      </c>
      <c r="P344" s="8">
        <f>ROUND(Source!EI334,O344)</f>
        <v>0</v>
      </c>
      <c r="Q344" s="8"/>
      <c r="R344" s="8"/>
      <c r="S344" s="8"/>
      <c r="T344" s="8"/>
      <c r="U344" s="8"/>
      <c r="V344" s="8"/>
      <c r="W344" s="8">
        <v>0</v>
      </c>
      <c r="X344" s="8">
        <v>1</v>
      </c>
      <c r="Y344" s="8">
        <v>0</v>
      </c>
      <c r="Z344" s="8">
        <v>0</v>
      </c>
      <c r="AA344" s="8">
        <v>1</v>
      </c>
      <c r="AB344" s="8">
        <v>0</v>
      </c>
    </row>
    <row r="345" spans="1:28" x14ac:dyDescent="0.2">
      <c r="A345" s="8">
        <v>50</v>
      </c>
      <c r="B345" s="8">
        <v>0</v>
      </c>
      <c r="C345" s="8">
        <v>0</v>
      </c>
      <c r="D345" s="8">
        <v>1</v>
      </c>
      <c r="E345" s="8">
        <v>229</v>
      </c>
      <c r="F345" s="8">
        <f>ROUND(Source!AZ334,O345)</f>
        <v>0</v>
      </c>
      <c r="G345" s="8" t="s">
        <v>36</v>
      </c>
      <c r="H345" s="8" t="s">
        <v>37</v>
      </c>
      <c r="I345" s="8"/>
      <c r="J345" s="8"/>
      <c r="K345" s="8">
        <v>229</v>
      </c>
      <c r="L345" s="8">
        <v>10</v>
      </c>
      <c r="M345" s="8">
        <v>3</v>
      </c>
      <c r="N345" s="8" t="s">
        <v>3</v>
      </c>
      <c r="O345" s="8">
        <v>0</v>
      </c>
      <c r="P345" s="8">
        <f>ROUND(Source!ER334,O345)</f>
        <v>0</v>
      </c>
      <c r="Q345" s="8"/>
      <c r="R345" s="8"/>
      <c r="S345" s="8"/>
      <c r="T345" s="8"/>
      <c r="U345" s="8"/>
      <c r="V345" s="8"/>
      <c r="W345" s="8">
        <v>0</v>
      </c>
      <c r="X345" s="8">
        <v>1</v>
      </c>
      <c r="Y345" s="8">
        <v>0</v>
      </c>
      <c r="Z345" s="8">
        <v>0</v>
      </c>
      <c r="AA345" s="8">
        <v>1</v>
      </c>
      <c r="AB345" s="8">
        <v>0</v>
      </c>
    </row>
    <row r="346" spans="1:28" x14ac:dyDescent="0.2">
      <c r="A346" s="8">
        <v>50</v>
      </c>
      <c r="B346" s="8">
        <v>0</v>
      </c>
      <c r="C346" s="8">
        <v>0</v>
      </c>
      <c r="D346" s="8">
        <v>1</v>
      </c>
      <c r="E346" s="8">
        <v>203</v>
      </c>
      <c r="F346" s="8">
        <f>ROUND(Source!Q334,O346)</f>
        <v>0</v>
      </c>
      <c r="G346" s="8" t="s">
        <v>38</v>
      </c>
      <c r="H346" s="8" t="s">
        <v>39</v>
      </c>
      <c r="I346" s="8"/>
      <c r="J346" s="8"/>
      <c r="K346" s="8">
        <v>203</v>
      </c>
      <c r="L346" s="8">
        <v>11</v>
      </c>
      <c r="M346" s="8">
        <v>3</v>
      </c>
      <c r="N346" s="8" t="s">
        <v>3</v>
      </c>
      <c r="O346" s="8">
        <v>0</v>
      </c>
      <c r="P346" s="8">
        <f>ROUND(Source!DI334,O346)</f>
        <v>0</v>
      </c>
      <c r="Q346" s="8"/>
      <c r="R346" s="8"/>
      <c r="S346" s="8"/>
      <c r="T346" s="8"/>
      <c r="U346" s="8"/>
      <c r="V346" s="8"/>
      <c r="W346" s="8">
        <v>0</v>
      </c>
      <c r="X346" s="8">
        <v>1</v>
      </c>
      <c r="Y346" s="8">
        <v>0</v>
      </c>
      <c r="Z346" s="8">
        <v>0</v>
      </c>
      <c r="AA346" s="8">
        <v>1</v>
      </c>
      <c r="AB346" s="8">
        <v>0</v>
      </c>
    </row>
    <row r="347" spans="1:28" x14ac:dyDescent="0.2">
      <c r="A347" s="8">
        <v>50</v>
      </c>
      <c r="B347" s="8">
        <v>0</v>
      </c>
      <c r="C347" s="8">
        <v>0</v>
      </c>
      <c r="D347" s="8">
        <v>1</v>
      </c>
      <c r="E347" s="8">
        <v>231</v>
      </c>
      <c r="F347" s="8">
        <f>ROUND(Source!BB334,O347)</f>
        <v>0</v>
      </c>
      <c r="G347" s="8" t="s">
        <v>40</v>
      </c>
      <c r="H347" s="8" t="s">
        <v>41</v>
      </c>
      <c r="I347" s="8"/>
      <c r="J347" s="8"/>
      <c r="K347" s="8">
        <v>231</v>
      </c>
      <c r="L347" s="8">
        <v>12</v>
      </c>
      <c r="M347" s="8">
        <v>3</v>
      </c>
      <c r="N347" s="8" t="s">
        <v>3</v>
      </c>
      <c r="O347" s="8">
        <v>0</v>
      </c>
      <c r="P347" s="8">
        <f>ROUND(Source!ET334,O347)</f>
        <v>0</v>
      </c>
      <c r="Q347" s="8"/>
      <c r="R347" s="8"/>
      <c r="S347" s="8"/>
      <c r="T347" s="8"/>
      <c r="U347" s="8"/>
      <c r="V347" s="8"/>
      <c r="W347" s="8">
        <v>0</v>
      </c>
      <c r="X347" s="8">
        <v>1</v>
      </c>
      <c r="Y347" s="8">
        <v>0</v>
      </c>
      <c r="Z347" s="8">
        <v>0</v>
      </c>
      <c r="AA347" s="8">
        <v>1</v>
      </c>
      <c r="AB347" s="8">
        <v>0</v>
      </c>
    </row>
    <row r="348" spans="1:28" x14ac:dyDescent="0.2">
      <c r="A348" s="8">
        <v>50</v>
      </c>
      <c r="B348" s="8">
        <v>0</v>
      </c>
      <c r="C348" s="8">
        <v>0</v>
      </c>
      <c r="D348" s="8">
        <v>1</v>
      </c>
      <c r="E348" s="8">
        <v>204</v>
      </c>
      <c r="F348" s="8">
        <f>ROUND(Source!R334,O348)</f>
        <v>0</v>
      </c>
      <c r="G348" s="8" t="s">
        <v>42</v>
      </c>
      <c r="H348" s="8" t="s">
        <v>43</v>
      </c>
      <c r="I348" s="8"/>
      <c r="J348" s="8"/>
      <c r="K348" s="8">
        <v>204</v>
      </c>
      <c r="L348" s="8">
        <v>13</v>
      </c>
      <c r="M348" s="8">
        <v>3</v>
      </c>
      <c r="N348" s="8" t="s">
        <v>3</v>
      </c>
      <c r="O348" s="8">
        <v>0</v>
      </c>
      <c r="P348" s="8">
        <f>ROUND(Source!DJ334,O348)</f>
        <v>0</v>
      </c>
      <c r="Q348" s="8"/>
      <c r="R348" s="8"/>
      <c r="S348" s="8"/>
      <c r="T348" s="8"/>
      <c r="U348" s="8"/>
      <c r="V348" s="8"/>
      <c r="W348" s="8">
        <v>0</v>
      </c>
      <c r="X348" s="8">
        <v>1</v>
      </c>
      <c r="Y348" s="8">
        <v>0</v>
      </c>
      <c r="Z348" s="8">
        <v>0</v>
      </c>
      <c r="AA348" s="8">
        <v>1</v>
      </c>
      <c r="AB348" s="8">
        <v>0</v>
      </c>
    </row>
    <row r="349" spans="1:28" x14ac:dyDescent="0.2">
      <c r="A349" s="8">
        <v>50</v>
      </c>
      <c r="B349" s="8">
        <v>0</v>
      </c>
      <c r="C349" s="8">
        <v>0</v>
      </c>
      <c r="D349" s="8">
        <v>1</v>
      </c>
      <c r="E349" s="8">
        <v>205</v>
      </c>
      <c r="F349" s="8">
        <f>ROUND(Source!S334,O349)</f>
        <v>0</v>
      </c>
      <c r="G349" s="8" t="s">
        <v>44</v>
      </c>
      <c r="H349" s="8" t="s">
        <v>45</v>
      </c>
      <c r="I349" s="8"/>
      <c r="J349" s="8"/>
      <c r="K349" s="8">
        <v>205</v>
      </c>
      <c r="L349" s="8">
        <v>14</v>
      </c>
      <c r="M349" s="8">
        <v>3</v>
      </c>
      <c r="N349" s="8" t="s">
        <v>3</v>
      </c>
      <c r="O349" s="8">
        <v>0</v>
      </c>
      <c r="P349" s="8">
        <f>ROUND(Source!DK334,O349)</f>
        <v>0</v>
      </c>
      <c r="Q349" s="8"/>
      <c r="R349" s="8"/>
      <c r="S349" s="8"/>
      <c r="T349" s="8"/>
      <c r="U349" s="8"/>
      <c r="V349" s="8"/>
      <c r="W349" s="8">
        <v>0</v>
      </c>
      <c r="X349" s="8">
        <v>1</v>
      </c>
      <c r="Y349" s="8">
        <v>0</v>
      </c>
      <c r="Z349" s="8">
        <v>0</v>
      </c>
      <c r="AA349" s="8">
        <v>1</v>
      </c>
      <c r="AB349" s="8">
        <v>0</v>
      </c>
    </row>
    <row r="350" spans="1:28" x14ac:dyDescent="0.2">
      <c r="A350" s="8">
        <v>50</v>
      </c>
      <c r="B350" s="8">
        <v>0</v>
      </c>
      <c r="C350" s="8">
        <v>0</v>
      </c>
      <c r="D350" s="8">
        <v>1</v>
      </c>
      <c r="E350" s="8">
        <v>232</v>
      </c>
      <c r="F350" s="8">
        <f>ROUND(Source!BC334,O350)</f>
        <v>0</v>
      </c>
      <c r="G350" s="8" t="s">
        <v>46</v>
      </c>
      <c r="H350" s="8" t="s">
        <v>47</v>
      </c>
      <c r="I350" s="8"/>
      <c r="J350" s="8"/>
      <c r="K350" s="8">
        <v>232</v>
      </c>
      <c r="L350" s="8">
        <v>15</v>
      </c>
      <c r="M350" s="8">
        <v>3</v>
      </c>
      <c r="N350" s="8" t="s">
        <v>3</v>
      </c>
      <c r="O350" s="8">
        <v>0</v>
      </c>
      <c r="P350" s="8">
        <f>ROUND(Source!EU334,O350)</f>
        <v>0</v>
      </c>
      <c r="Q350" s="8"/>
      <c r="R350" s="8"/>
      <c r="S350" s="8"/>
      <c r="T350" s="8"/>
      <c r="U350" s="8"/>
      <c r="V350" s="8"/>
      <c r="W350" s="8">
        <v>0</v>
      </c>
      <c r="X350" s="8">
        <v>1</v>
      </c>
      <c r="Y350" s="8">
        <v>0</v>
      </c>
      <c r="Z350" s="8">
        <v>0</v>
      </c>
      <c r="AA350" s="8">
        <v>1</v>
      </c>
      <c r="AB350" s="8">
        <v>0</v>
      </c>
    </row>
    <row r="351" spans="1:28" x14ac:dyDescent="0.2">
      <c r="A351" s="8">
        <v>50</v>
      </c>
      <c r="B351" s="8">
        <v>0</v>
      </c>
      <c r="C351" s="8">
        <v>0</v>
      </c>
      <c r="D351" s="8">
        <v>1</v>
      </c>
      <c r="E351" s="8">
        <v>214</v>
      </c>
      <c r="F351" s="8">
        <f>ROUND(Source!AS334,O351)</f>
        <v>0</v>
      </c>
      <c r="G351" s="8" t="s">
        <v>48</v>
      </c>
      <c r="H351" s="8" t="s">
        <v>49</v>
      </c>
      <c r="I351" s="8"/>
      <c r="J351" s="8"/>
      <c r="K351" s="8">
        <v>214</v>
      </c>
      <c r="L351" s="8">
        <v>16</v>
      </c>
      <c r="M351" s="8">
        <v>3</v>
      </c>
      <c r="N351" s="8" t="s">
        <v>3</v>
      </c>
      <c r="O351" s="8">
        <v>0</v>
      </c>
      <c r="P351" s="8">
        <f>ROUND(Source!EK334,O351)</f>
        <v>0</v>
      </c>
      <c r="Q351" s="8"/>
      <c r="R351" s="8"/>
      <c r="S351" s="8"/>
      <c r="T351" s="8"/>
      <c r="U351" s="8"/>
      <c r="V351" s="8"/>
      <c r="W351" s="8">
        <v>0</v>
      </c>
      <c r="X351" s="8">
        <v>1</v>
      </c>
      <c r="Y351" s="8">
        <v>0</v>
      </c>
      <c r="Z351" s="8">
        <v>0</v>
      </c>
      <c r="AA351" s="8">
        <v>1</v>
      </c>
      <c r="AB351" s="8">
        <v>0</v>
      </c>
    </row>
    <row r="352" spans="1:28" x14ac:dyDescent="0.2">
      <c r="A352" s="8">
        <v>50</v>
      </c>
      <c r="B352" s="8">
        <v>0</v>
      </c>
      <c r="C352" s="8">
        <v>0</v>
      </c>
      <c r="D352" s="8">
        <v>1</v>
      </c>
      <c r="E352" s="8">
        <v>215</v>
      </c>
      <c r="F352" s="8">
        <f>ROUND(Source!AT334,O352)</f>
        <v>0</v>
      </c>
      <c r="G352" s="8" t="s">
        <v>50</v>
      </c>
      <c r="H352" s="8" t="s">
        <v>51</v>
      </c>
      <c r="I352" s="8"/>
      <c r="J352" s="8"/>
      <c r="K352" s="8">
        <v>215</v>
      </c>
      <c r="L352" s="8">
        <v>17</v>
      </c>
      <c r="M352" s="8">
        <v>3</v>
      </c>
      <c r="N352" s="8" t="s">
        <v>3</v>
      </c>
      <c r="O352" s="8">
        <v>0</v>
      </c>
      <c r="P352" s="8">
        <f>ROUND(Source!EL334,O352)</f>
        <v>0</v>
      </c>
      <c r="Q352" s="8"/>
      <c r="R352" s="8"/>
      <c r="S352" s="8"/>
      <c r="T352" s="8"/>
      <c r="U352" s="8"/>
      <c r="V352" s="8"/>
      <c r="W352" s="8">
        <v>0</v>
      </c>
      <c r="X352" s="8">
        <v>1</v>
      </c>
      <c r="Y352" s="8">
        <v>0</v>
      </c>
      <c r="Z352" s="8">
        <v>0</v>
      </c>
      <c r="AA352" s="8">
        <v>1</v>
      </c>
      <c r="AB352" s="8">
        <v>0</v>
      </c>
    </row>
    <row r="353" spans="1:206" x14ac:dyDescent="0.2">
      <c r="A353" s="8">
        <v>50</v>
      </c>
      <c r="B353" s="8">
        <v>0</v>
      </c>
      <c r="C353" s="8">
        <v>0</v>
      </c>
      <c r="D353" s="8">
        <v>1</v>
      </c>
      <c r="E353" s="8">
        <v>217</v>
      </c>
      <c r="F353" s="8">
        <f>ROUND(Source!AU334,O353)</f>
        <v>0</v>
      </c>
      <c r="G353" s="8" t="s">
        <v>52</v>
      </c>
      <c r="H353" s="8" t="s">
        <v>53</v>
      </c>
      <c r="I353" s="8"/>
      <c r="J353" s="8"/>
      <c r="K353" s="8">
        <v>217</v>
      </c>
      <c r="L353" s="8">
        <v>18</v>
      </c>
      <c r="M353" s="8">
        <v>3</v>
      </c>
      <c r="N353" s="8" t="s">
        <v>3</v>
      </c>
      <c r="O353" s="8">
        <v>0</v>
      </c>
      <c r="P353" s="8">
        <f>ROUND(Source!EM334,O353)</f>
        <v>0</v>
      </c>
      <c r="Q353" s="8"/>
      <c r="R353" s="8"/>
      <c r="S353" s="8"/>
      <c r="T353" s="8"/>
      <c r="U353" s="8"/>
      <c r="V353" s="8"/>
      <c r="W353" s="8">
        <v>0</v>
      </c>
      <c r="X353" s="8">
        <v>1</v>
      </c>
      <c r="Y353" s="8">
        <v>0</v>
      </c>
      <c r="Z353" s="8">
        <v>0</v>
      </c>
      <c r="AA353" s="8">
        <v>1</v>
      </c>
      <c r="AB353" s="8">
        <v>0</v>
      </c>
    </row>
    <row r="354" spans="1:206" x14ac:dyDescent="0.2">
      <c r="A354" s="8">
        <v>50</v>
      </c>
      <c r="B354" s="8">
        <v>0</v>
      </c>
      <c r="C354" s="8">
        <v>0</v>
      </c>
      <c r="D354" s="8">
        <v>1</v>
      </c>
      <c r="E354" s="8">
        <v>230</v>
      </c>
      <c r="F354" s="8">
        <f>ROUND(Source!BA334,O354)</f>
        <v>0</v>
      </c>
      <c r="G354" s="8" t="s">
        <v>54</v>
      </c>
      <c r="H354" s="8" t="s">
        <v>55</v>
      </c>
      <c r="I354" s="8"/>
      <c r="J354" s="8"/>
      <c r="K354" s="8">
        <v>230</v>
      </c>
      <c r="L354" s="8">
        <v>19</v>
      </c>
      <c r="M354" s="8">
        <v>3</v>
      </c>
      <c r="N354" s="8" t="s">
        <v>3</v>
      </c>
      <c r="O354" s="8">
        <v>0</v>
      </c>
      <c r="P354" s="8">
        <f>ROUND(Source!ES334,O354)</f>
        <v>0</v>
      </c>
      <c r="Q354" s="8"/>
      <c r="R354" s="8"/>
      <c r="S354" s="8"/>
      <c r="T354" s="8"/>
      <c r="U354" s="8"/>
      <c r="V354" s="8"/>
      <c r="W354" s="8">
        <v>0</v>
      </c>
      <c r="X354" s="8">
        <v>1</v>
      </c>
      <c r="Y354" s="8">
        <v>0</v>
      </c>
      <c r="Z354" s="8">
        <v>0</v>
      </c>
      <c r="AA354" s="8">
        <v>1</v>
      </c>
      <c r="AB354" s="8">
        <v>0</v>
      </c>
    </row>
    <row r="355" spans="1:206" x14ac:dyDescent="0.2">
      <c r="A355" s="8">
        <v>50</v>
      </c>
      <c r="B355" s="8">
        <v>0</v>
      </c>
      <c r="C355" s="8">
        <v>0</v>
      </c>
      <c r="D355" s="8">
        <v>1</v>
      </c>
      <c r="E355" s="8">
        <v>206</v>
      </c>
      <c r="F355" s="8">
        <f>ROUND(Source!T334,O355)</f>
        <v>0</v>
      </c>
      <c r="G355" s="8" t="s">
        <v>56</v>
      </c>
      <c r="H355" s="8" t="s">
        <v>57</v>
      </c>
      <c r="I355" s="8"/>
      <c r="J355" s="8"/>
      <c r="K355" s="8">
        <v>206</v>
      </c>
      <c r="L355" s="8">
        <v>20</v>
      </c>
      <c r="M355" s="8">
        <v>3</v>
      </c>
      <c r="N355" s="8" t="s">
        <v>3</v>
      </c>
      <c r="O355" s="8">
        <v>0</v>
      </c>
      <c r="P355" s="8">
        <f>ROUND(Source!DL334,O355)</f>
        <v>0</v>
      </c>
      <c r="Q355" s="8"/>
      <c r="R355" s="8"/>
      <c r="S355" s="8"/>
      <c r="T355" s="8"/>
      <c r="U355" s="8"/>
      <c r="V355" s="8"/>
      <c r="W355" s="8">
        <v>0</v>
      </c>
      <c r="X355" s="8">
        <v>1</v>
      </c>
      <c r="Y355" s="8">
        <v>0</v>
      </c>
      <c r="Z355" s="8">
        <v>0</v>
      </c>
      <c r="AA355" s="8">
        <v>1</v>
      </c>
      <c r="AB355" s="8">
        <v>0</v>
      </c>
    </row>
    <row r="356" spans="1:206" x14ac:dyDescent="0.2">
      <c r="A356" s="8">
        <v>50</v>
      </c>
      <c r="B356" s="8">
        <v>0</v>
      </c>
      <c r="C356" s="8">
        <v>0</v>
      </c>
      <c r="D356" s="8">
        <v>1</v>
      </c>
      <c r="E356" s="8">
        <v>207</v>
      </c>
      <c r="F356" s="8">
        <f>ROUND(Source!U334,O356)</f>
        <v>0</v>
      </c>
      <c r="G356" s="8" t="s">
        <v>58</v>
      </c>
      <c r="H356" s="8" t="s">
        <v>59</v>
      </c>
      <c r="I356" s="8"/>
      <c r="J356" s="8"/>
      <c r="K356" s="8">
        <v>207</v>
      </c>
      <c r="L356" s="8">
        <v>21</v>
      </c>
      <c r="M356" s="8">
        <v>3</v>
      </c>
      <c r="N356" s="8" t="s">
        <v>3</v>
      </c>
      <c r="O356" s="8">
        <v>7</v>
      </c>
      <c r="P356" s="8">
        <f>ROUND(Source!DM334,O356)</f>
        <v>0</v>
      </c>
      <c r="Q356" s="8"/>
      <c r="R356" s="8"/>
      <c r="S356" s="8"/>
      <c r="T356" s="8"/>
      <c r="U356" s="8"/>
      <c r="V356" s="8"/>
      <c r="W356" s="8">
        <v>0</v>
      </c>
      <c r="X356" s="8">
        <v>1</v>
      </c>
      <c r="Y356" s="8">
        <v>0</v>
      </c>
      <c r="Z356" s="8">
        <v>0</v>
      </c>
      <c r="AA356" s="8">
        <v>1</v>
      </c>
      <c r="AB356" s="8">
        <v>0</v>
      </c>
    </row>
    <row r="357" spans="1:206" x14ac:dyDescent="0.2">
      <c r="A357" s="8">
        <v>50</v>
      </c>
      <c r="B357" s="8">
        <v>0</v>
      </c>
      <c r="C357" s="8">
        <v>0</v>
      </c>
      <c r="D357" s="8">
        <v>1</v>
      </c>
      <c r="E357" s="8">
        <v>208</v>
      </c>
      <c r="F357" s="8">
        <f>ROUND(Source!V334,O357)</f>
        <v>0</v>
      </c>
      <c r="G357" s="8" t="s">
        <v>60</v>
      </c>
      <c r="H357" s="8" t="s">
        <v>61</v>
      </c>
      <c r="I357" s="8"/>
      <c r="J357" s="8"/>
      <c r="K357" s="8">
        <v>208</v>
      </c>
      <c r="L357" s="8">
        <v>22</v>
      </c>
      <c r="M357" s="8">
        <v>3</v>
      </c>
      <c r="N357" s="8" t="s">
        <v>3</v>
      </c>
      <c r="O357" s="8">
        <v>7</v>
      </c>
      <c r="P357" s="8">
        <f>ROUND(Source!DN334,O357)</f>
        <v>0</v>
      </c>
      <c r="Q357" s="8"/>
      <c r="R357" s="8"/>
      <c r="S357" s="8"/>
      <c r="T357" s="8"/>
      <c r="U357" s="8"/>
      <c r="V357" s="8"/>
      <c r="W357" s="8">
        <v>0</v>
      </c>
      <c r="X357" s="8">
        <v>1</v>
      </c>
      <c r="Y357" s="8">
        <v>0</v>
      </c>
      <c r="Z357" s="8">
        <v>0</v>
      </c>
      <c r="AA357" s="8">
        <v>1</v>
      </c>
      <c r="AB357" s="8">
        <v>0</v>
      </c>
    </row>
    <row r="358" spans="1:206" x14ac:dyDescent="0.2">
      <c r="A358" s="8">
        <v>50</v>
      </c>
      <c r="B358" s="8">
        <v>0</v>
      </c>
      <c r="C358" s="8">
        <v>0</v>
      </c>
      <c r="D358" s="8">
        <v>1</v>
      </c>
      <c r="E358" s="8">
        <v>209</v>
      </c>
      <c r="F358" s="8">
        <f>ROUND(Source!W334,O358)</f>
        <v>0</v>
      </c>
      <c r="G358" s="8" t="s">
        <v>62</v>
      </c>
      <c r="H358" s="8" t="s">
        <v>63</v>
      </c>
      <c r="I358" s="8"/>
      <c r="J358" s="8"/>
      <c r="K358" s="8">
        <v>209</v>
      </c>
      <c r="L358" s="8">
        <v>23</v>
      </c>
      <c r="M358" s="8">
        <v>3</v>
      </c>
      <c r="N358" s="8" t="s">
        <v>3</v>
      </c>
      <c r="O358" s="8">
        <v>0</v>
      </c>
      <c r="P358" s="8">
        <f>ROUND(Source!DO334,O358)</f>
        <v>0</v>
      </c>
      <c r="Q358" s="8"/>
      <c r="R358" s="8"/>
      <c r="S358" s="8"/>
      <c r="T358" s="8"/>
      <c r="U358" s="8"/>
      <c r="V358" s="8"/>
      <c r="W358" s="8">
        <v>0</v>
      </c>
      <c r="X358" s="8">
        <v>1</v>
      </c>
      <c r="Y358" s="8">
        <v>0</v>
      </c>
      <c r="Z358" s="8">
        <v>0</v>
      </c>
      <c r="AA358" s="8">
        <v>1</v>
      </c>
      <c r="AB358" s="8">
        <v>0</v>
      </c>
    </row>
    <row r="359" spans="1:206" x14ac:dyDescent="0.2">
      <c r="A359" s="8">
        <v>50</v>
      </c>
      <c r="B359" s="8">
        <v>0</v>
      </c>
      <c r="C359" s="8">
        <v>0</v>
      </c>
      <c r="D359" s="8">
        <v>1</v>
      </c>
      <c r="E359" s="8">
        <v>233</v>
      </c>
      <c r="F359" s="8">
        <f>ROUND(Source!BD334,O359)</f>
        <v>0</v>
      </c>
      <c r="G359" s="8" t="s">
        <v>64</v>
      </c>
      <c r="H359" s="8" t="s">
        <v>65</v>
      </c>
      <c r="I359" s="8"/>
      <c r="J359" s="8"/>
      <c r="K359" s="8">
        <v>233</v>
      </c>
      <c r="L359" s="8">
        <v>24</v>
      </c>
      <c r="M359" s="8">
        <v>3</v>
      </c>
      <c r="N359" s="8" t="s">
        <v>3</v>
      </c>
      <c r="O359" s="8">
        <v>0</v>
      </c>
      <c r="P359" s="8">
        <f>ROUND(Source!EV334,O359)</f>
        <v>0</v>
      </c>
      <c r="Q359" s="8"/>
      <c r="R359" s="8"/>
      <c r="S359" s="8"/>
      <c r="T359" s="8"/>
      <c r="U359" s="8"/>
      <c r="V359" s="8"/>
      <c r="W359" s="8">
        <v>0</v>
      </c>
      <c r="X359" s="8">
        <v>1</v>
      </c>
      <c r="Y359" s="8">
        <v>0</v>
      </c>
      <c r="Z359" s="8">
        <v>0</v>
      </c>
      <c r="AA359" s="8">
        <v>1</v>
      </c>
      <c r="AB359" s="8">
        <v>0</v>
      </c>
    </row>
    <row r="360" spans="1:206" x14ac:dyDescent="0.2">
      <c r="A360" s="8">
        <v>50</v>
      </c>
      <c r="B360" s="8">
        <v>0</v>
      </c>
      <c r="C360" s="8">
        <v>0</v>
      </c>
      <c r="D360" s="8">
        <v>1</v>
      </c>
      <c r="E360" s="8">
        <v>210</v>
      </c>
      <c r="F360" s="8">
        <f>ROUND(Source!X334,O360)</f>
        <v>0</v>
      </c>
      <c r="G360" s="8" t="s">
        <v>66</v>
      </c>
      <c r="H360" s="8" t="s">
        <v>67</v>
      </c>
      <c r="I360" s="8"/>
      <c r="J360" s="8"/>
      <c r="K360" s="8">
        <v>210</v>
      </c>
      <c r="L360" s="8">
        <v>25</v>
      </c>
      <c r="M360" s="8">
        <v>3</v>
      </c>
      <c r="N360" s="8" t="s">
        <v>3</v>
      </c>
      <c r="O360" s="8">
        <v>0</v>
      </c>
      <c r="P360" s="8">
        <f>ROUND(Source!DP334,O360)</f>
        <v>0</v>
      </c>
      <c r="Q360" s="8"/>
      <c r="R360" s="8"/>
      <c r="S360" s="8"/>
      <c r="T360" s="8"/>
      <c r="U360" s="8"/>
      <c r="V360" s="8"/>
      <c r="W360" s="8">
        <v>0</v>
      </c>
      <c r="X360" s="8">
        <v>1</v>
      </c>
      <c r="Y360" s="8">
        <v>0</v>
      </c>
      <c r="Z360" s="8">
        <v>0</v>
      </c>
      <c r="AA360" s="8">
        <v>1</v>
      </c>
      <c r="AB360" s="8">
        <v>0</v>
      </c>
    </row>
    <row r="361" spans="1:206" x14ac:dyDescent="0.2">
      <c r="A361" s="8">
        <v>50</v>
      </c>
      <c r="B361" s="8">
        <v>0</v>
      </c>
      <c r="C361" s="8">
        <v>0</v>
      </c>
      <c r="D361" s="8">
        <v>1</v>
      </c>
      <c r="E361" s="8">
        <v>211</v>
      </c>
      <c r="F361" s="8">
        <f>ROUND(Source!Y334,O361)</f>
        <v>0</v>
      </c>
      <c r="G361" s="8" t="s">
        <v>68</v>
      </c>
      <c r="H361" s="8" t="s">
        <v>69</v>
      </c>
      <c r="I361" s="8"/>
      <c r="J361" s="8"/>
      <c r="K361" s="8">
        <v>211</v>
      </c>
      <c r="L361" s="8">
        <v>26</v>
      </c>
      <c r="M361" s="8">
        <v>3</v>
      </c>
      <c r="N361" s="8" t="s">
        <v>3</v>
      </c>
      <c r="O361" s="8">
        <v>0</v>
      </c>
      <c r="P361" s="8">
        <f>ROUND(Source!DQ334,O361)</f>
        <v>0</v>
      </c>
      <c r="Q361" s="8"/>
      <c r="R361" s="8"/>
      <c r="S361" s="8"/>
      <c r="T361" s="8"/>
      <c r="U361" s="8"/>
      <c r="V361" s="8"/>
      <c r="W361" s="8">
        <v>0</v>
      </c>
      <c r="X361" s="8">
        <v>1</v>
      </c>
      <c r="Y361" s="8">
        <v>0</v>
      </c>
      <c r="Z361" s="8">
        <v>0</v>
      </c>
      <c r="AA361" s="8">
        <v>1</v>
      </c>
      <c r="AB361" s="8">
        <v>0</v>
      </c>
    </row>
    <row r="362" spans="1:206" x14ac:dyDescent="0.2">
      <c r="A362" s="8">
        <v>50</v>
      </c>
      <c r="B362" s="8">
        <v>0</v>
      </c>
      <c r="C362" s="8">
        <v>0</v>
      </c>
      <c r="D362" s="8">
        <v>1</v>
      </c>
      <c r="E362" s="8">
        <v>224</v>
      </c>
      <c r="F362" s="8">
        <f>ROUND(Source!AR334,O362)</f>
        <v>0</v>
      </c>
      <c r="G362" s="8" t="s">
        <v>70</v>
      </c>
      <c r="H362" s="8" t="s">
        <v>71</v>
      </c>
      <c r="I362" s="8"/>
      <c r="J362" s="8"/>
      <c r="K362" s="8">
        <v>224</v>
      </c>
      <c r="L362" s="8">
        <v>27</v>
      </c>
      <c r="M362" s="8">
        <v>3</v>
      </c>
      <c r="N362" s="8" t="s">
        <v>3</v>
      </c>
      <c r="O362" s="8">
        <v>0</v>
      </c>
      <c r="P362" s="8">
        <f>ROUND(Source!EJ334,O362)</f>
        <v>0</v>
      </c>
      <c r="Q362" s="8"/>
      <c r="R362" s="8"/>
      <c r="S362" s="8"/>
      <c r="T362" s="8"/>
      <c r="U362" s="8"/>
      <c r="V362" s="8"/>
      <c r="W362" s="8">
        <v>0</v>
      </c>
      <c r="X362" s="8">
        <v>1</v>
      </c>
      <c r="Y362" s="8">
        <v>0</v>
      </c>
      <c r="Z362" s="8">
        <v>0</v>
      </c>
      <c r="AA362" s="8">
        <v>1</v>
      </c>
      <c r="AB362" s="8">
        <v>0</v>
      </c>
    </row>
    <row r="364" spans="1:206" x14ac:dyDescent="0.2">
      <c r="A364" s="7">
        <v>51</v>
      </c>
      <c r="B364" s="7">
        <f>B292</f>
        <v>0</v>
      </c>
      <c r="C364" s="7">
        <f>A292</f>
        <v>3</v>
      </c>
      <c r="D364" s="7">
        <f>ROW(A292)</f>
        <v>292</v>
      </c>
      <c r="E364" s="7"/>
      <c r="F364" s="7" t="str">
        <f>IF(F292&lt;&gt;"",F292,"")</f>
        <v>Новая локальная смета</v>
      </c>
      <c r="G364" s="7" t="str">
        <f>IF(G292&lt;&gt;"",G292,"")</f>
        <v>СМР ТМГ</v>
      </c>
      <c r="H364" s="7">
        <v>0</v>
      </c>
      <c r="I364" s="7"/>
      <c r="J364" s="7"/>
      <c r="K364" s="7"/>
      <c r="L364" s="7"/>
      <c r="M364" s="7"/>
      <c r="N364" s="7"/>
      <c r="O364" s="7">
        <f t="shared" ref="O364:Y364" si="88">O300+O334+AB364</f>
        <v>0</v>
      </c>
      <c r="P364" s="7">
        <f t="shared" si="88"/>
        <v>0</v>
      </c>
      <c r="Q364" s="7">
        <f t="shared" si="88"/>
        <v>0</v>
      </c>
      <c r="R364" s="7">
        <f t="shared" si="88"/>
        <v>0</v>
      </c>
      <c r="S364" s="7">
        <f t="shared" si="88"/>
        <v>0</v>
      </c>
      <c r="T364" s="7">
        <f t="shared" si="88"/>
        <v>0</v>
      </c>
      <c r="U364" s="7">
        <f t="shared" si="88"/>
        <v>0</v>
      </c>
      <c r="V364" s="7">
        <f t="shared" si="88"/>
        <v>0</v>
      </c>
      <c r="W364" s="7">
        <f t="shared" si="88"/>
        <v>0</v>
      </c>
      <c r="X364" s="7">
        <f t="shared" si="88"/>
        <v>0</v>
      </c>
      <c r="Y364" s="7">
        <f t="shared" si="88"/>
        <v>0</v>
      </c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>
        <f t="shared" ref="AO364:BD364" si="89">AO300+AO334+BX364</f>
        <v>0</v>
      </c>
      <c r="AP364" s="7">
        <f t="shared" si="89"/>
        <v>0</v>
      </c>
      <c r="AQ364" s="7">
        <f t="shared" si="89"/>
        <v>0</v>
      </c>
      <c r="AR364" s="7">
        <f t="shared" si="89"/>
        <v>0</v>
      </c>
      <c r="AS364" s="7">
        <f t="shared" si="89"/>
        <v>0</v>
      </c>
      <c r="AT364" s="7">
        <f t="shared" si="89"/>
        <v>0</v>
      </c>
      <c r="AU364" s="7">
        <f t="shared" si="89"/>
        <v>0</v>
      </c>
      <c r="AV364" s="7">
        <f t="shared" si="89"/>
        <v>0</v>
      </c>
      <c r="AW364" s="7">
        <f t="shared" si="89"/>
        <v>0</v>
      </c>
      <c r="AX364" s="7">
        <f t="shared" si="89"/>
        <v>0</v>
      </c>
      <c r="AY364" s="7">
        <f t="shared" si="89"/>
        <v>0</v>
      </c>
      <c r="AZ364" s="7">
        <f t="shared" si="89"/>
        <v>0</v>
      </c>
      <c r="BA364" s="7">
        <f t="shared" si="89"/>
        <v>0</v>
      </c>
      <c r="BB364" s="7">
        <f t="shared" si="89"/>
        <v>0</v>
      </c>
      <c r="BC364" s="7">
        <f t="shared" si="89"/>
        <v>0</v>
      </c>
      <c r="BD364" s="7">
        <f t="shared" si="89"/>
        <v>0</v>
      </c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7"/>
      <c r="CW364" s="7"/>
      <c r="CX364" s="7"/>
      <c r="CY364" s="7"/>
      <c r="CZ364" s="7"/>
      <c r="DA364" s="7"/>
      <c r="DB364" s="7"/>
      <c r="DC364" s="7"/>
      <c r="DD364" s="7"/>
      <c r="DE364" s="7"/>
      <c r="DF364" s="7"/>
      <c r="DG364" s="4">
        <f t="shared" ref="DG364:DQ364" si="90">DG300+DG334+DT364</f>
        <v>0</v>
      </c>
      <c r="DH364" s="4">
        <f t="shared" si="90"/>
        <v>0</v>
      </c>
      <c r="DI364" s="4">
        <f t="shared" si="90"/>
        <v>0</v>
      </c>
      <c r="DJ364" s="4">
        <f t="shared" si="90"/>
        <v>0</v>
      </c>
      <c r="DK364" s="4">
        <f t="shared" si="90"/>
        <v>0</v>
      </c>
      <c r="DL364" s="4">
        <f t="shared" si="90"/>
        <v>0</v>
      </c>
      <c r="DM364" s="4">
        <f t="shared" si="90"/>
        <v>0</v>
      </c>
      <c r="DN364" s="4">
        <f t="shared" si="90"/>
        <v>0</v>
      </c>
      <c r="DO364" s="4">
        <f t="shared" si="90"/>
        <v>0</v>
      </c>
      <c r="DP364" s="4">
        <f t="shared" si="90"/>
        <v>0</v>
      </c>
      <c r="DQ364" s="4">
        <f t="shared" si="90"/>
        <v>0</v>
      </c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>
        <f t="shared" ref="EG364:EV364" si="91">EG300+EG334+FP364</f>
        <v>0</v>
      </c>
      <c r="EH364" s="4">
        <f t="shared" si="91"/>
        <v>0</v>
      </c>
      <c r="EI364" s="4">
        <f t="shared" si="91"/>
        <v>0</v>
      </c>
      <c r="EJ364" s="4">
        <f t="shared" si="91"/>
        <v>0</v>
      </c>
      <c r="EK364" s="4">
        <f t="shared" si="91"/>
        <v>0</v>
      </c>
      <c r="EL364" s="4">
        <f t="shared" si="91"/>
        <v>0</v>
      </c>
      <c r="EM364" s="4">
        <f t="shared" si="91"/>
        <v>0</v>
      </c>
      <c r="EN364" s="4">
        <f t="shared" si="91"/>
        <v>0</v>
      </c>
      <c r="EO364" s="4">
        <f t="shared" si="91"/>
        <v>0</v>
      </c>
      <c r="EP364" s="4">
        <f t="shared" si="91"/>
        <v>0</v>
      </c>
      <c r="EQ364" s="4">
        <f t="shared" si="91"/>
        <v>0</v>
      </c>
      <c r="ER364" s="4">
        <f t="shared" si="91"/>
        <v>0</v>
      </c>
      <c r="ES364" s="4">
        <f t="shared" si="91"/>
        <v>0</v>
      </c>
      <c r="ET364" s="4">
        <f t="shared" si="91"/>
        <v>0</v>
      </c>
      <c r="EU364" s="4">
        <f t="shared" si="91"/>
        <v>0</v>
      </c>
      <c r="EV364" s="4">
        <f t="shared" si="91"/>
        <v>0</v>
      </c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>
        <v>0</v>
      </c>
    </row>
    <row r="366" spans="1:206" x14ac:dyDescent="0.2">
      <c r="A366" s="8">
        <v>50</v>
      </c>
      <c r="B366" s="8">
        <v>0</v>
      </c>
      <c r="C366" s="8">
        <v>0</v>
      </c>
      <c r="D366" s="8">
        <v>1</v>
      </c>
      <c r="E366" s="8">
        <v>201</v>
      </c>
      <c r="F366" s="8">
        <f>ROUND(Source!O364,O366)</f>
        <v>0</v>
      </c>
      <c r="G366" s="8" t="s">
        <v>18</v>
      </c>
      <c r="H366" s="8" t="s">
        <v>19</v>
      </c>
      <c r="I366" s="8"/>
      <c r="J366" s="8"/>
      <c r="K366" s="8">
        <v>201</v>
      </c>
      <c r="L366" s="8">
        <v>1</v>
      </c>
      <c r="M366" s="8">
        <v>3</v>
      </c>
      <c r="N366" s="8" t="s">
        <v>3</v>
      </c>
      <c r="O366" s="8">
        <v>0</v>
      </c>
      <c r="P366" s="8">
        <f>ROUND(Source!DG364,O366)</f>
        <v>0</v>
      </c>
      <c r="Q366" s="8"/>
      <c r="R366" s="8"/>
      <c r="S366" s="8"/>
      <c r="T366" s="8"/>
      <c r="U366" s="8"/>
      <c r="V366" s="8"/>
      <c r="W366" s="8">
        <v>0</v>
      </c>
      <c r="X366" s="8">
        <v>1</v>
      </c>
      <c r="Y366" s="8">
        <v>0</v>
      </c>
      <c r="Z366" s="8">
        <v>0</v>
      </c>
      <c r="AA366" s="8">
        <v>1</v>
      </c>
      <c r="AB366" s="8">
        <v>0</v>
      </c>
    </row>
    <row r="367" spans="1:206" x14ac:dyDescent="0.2">
      <c r="A367" s="8">
        <v>50</v>
      </c>
      <c r="B367" s="8">
        <v>0</v>
      </c>
      <c r="C367" s="8">
        <v>0</v>
      </c>
      <c r="D367" s="8">
        <v>1</v>
      </c>
      <c r="E367" s="8">
        <v>202</v>
      </c>
      <c r="F367" s="8">
        <f>ROUND(Source!P364,O367)</f>
        <v>0</v>
      </c>
      <c r="G367" s="8" t="s">
        <v>20</v>
      </c>
      <c r="H367" s="8" t="s">
        <v>21</v>
      </c>
      <c r="I367" s="8"/>
      <c r="J367" s="8"/>
      <c r="K367" s="8">
        <v>202</v>
      </c>
      <c r="L367" s="8">
        <v>2</v>
      </c>
      <c r="M367" s="8">
        <v>3</v>
      </c>
      <c r="N367" s="8" t="s">
        <v>3</v>
      </c>
      <c r="O367" s="8">
        <v>0</v>
      </c>
      <c r="P367" s="8">
        <f>ROUND(Source!DH364,O367)</f>
        <v>0</v>
      </c>
      <c r="Q367" s="8"/>
      <c r="R367" s="8"/>
      <c r="S367" s="8"/>
      <c r="T367" s="8"/>
      <c r="U367" s="8"/>
      <c r="V367" s="8"/>
      <c r="W367" s="8">
        <v>0</v>
      </c>
      <c r="X367" s="8">
        <v>1</v>
      </c>
      <c r="Y367" s="8">
        <v>0</v>
      </c>
      <c r="Z367" s="8">
        <v>0</v>
      </c>
      <c r="AA367" s="8">
        <v>1</v>
      </c>
      <c r="AB367" s="8">
        <v>0</v>
      </c>
    </row>
    <row r="368" spans="1:206" x14ac:dyDescent="0.2">
      <c r="A368" s="8">
        <v>50</v>
      </c>
      <c r="B368" s="8">
        <v>0</v>
      </c>
      <c r="C368" s="8">
        <v>0</v>
      </c>
      <c r="D368" s="8">
        <v>1</v>
      </c>
      <c r="E368" s="8">
        <v>222</v>
      </c>
      <c r="F368" s="8">
        <f>ROUND(Source!AO364,O368)</f>
        <v>0</v>
      </c>
      <c r="G368" s="8" t="s">
        <v>22</v>
      </c>
      <c r="H368" s="8" t="s">
        <v>23</v>
      </c>
      <c r="I368" s="8"/>
      <c r="J368" s="8"/>
      <c r="K368" s="8">
        <v>222</v>
      </c>
      <c r="L368" s="8">
        <v>3</v>
      </c>
      <c r="M368" s="8">
        <v>3</v>
      </c>
      <c r="N368" s="8" t="s">
        <v>3</v>
      </c>
      <c r="O368" s="8">
        <v>0</v>
      </c>
      <c r="P368" s="8">
        <f>ROUND(Source!EG364,O368)</f>
        <v>0</v>
      </c>
      <c r="Q368" s="8"/>
      <c r="R368" s="8"/>
      <c r="S368" s="8"/>
      <c r="T368" s="8"/>
      <c r="U368" s="8"/>
      <c r="V368" s="8"/>
      <c r="W368" s="8">
        <v>0</v>
      </c>
      <c r="X368" s="8">
        <v>1</v>
      </c>
      <c r="Y368" s="8">
        <v>0</v>
      </c>
      <c r="Z368" s="8">
        <v>0</v>
      </c>
      <c r="AA368" s="8">
        <v>1</v>
      </c>
      <c r="AB368" s="8">
        <v>0</v>
      </c>
    </row>
    <row r="369" spans="1:28" x14ac:dyDescent="0.2">
      <c r="A369" s="8">
        <v>50</v>
      </c>
      <c r="B369" s="8">
        <v>0</v>
      </c>
      <c r="C369" s="8">
        <v>0</v>
      </c>
      <c r="D369" s="8">
        <v>1</v>
      </c>
      <c r="E369" s="8">
        <v>225</v>
      </c>
      <c r="F369" s="8">
        <f>ROUND(Source!AV364,O369)</f>
        <v>0</v>
      </c>
      <c r="G369" s="8" t="s">
        <v>24</v>
      </c>
      <c r="H369" s="8" t="s">
        <v>25</v>
      </c>
      <c r="I369" s="8"/>
      <c r="J369" s="8"/>
      <c r="K369" s="8">
        <v>225</v>
      </c>
      <c r="L369" s="8">
        <v>4</v>
      </c>
      <c r="M369" s="8">
        <v>3</v>
      </c>
      <c r="N369" s="8" t="s">
        <v>3</v>
      </c>
      <c r="O369" s="8">
        <v>0</v>
      </c>
      <c r="P369" s="8">
        <f>ROUND(Source!EN364,O369)</f>
        <v>0</v>
      </c>
      <c r="Q369" s="8"/>
      <c r="R369" s="8"/>
      <c r="S369" s="8"/>
      <c r="T369" s="8"/>
      <c r="U369" s="8"/>
      <c r="V369" s="8"/>
      <c r="W369" s="8">
        <v>0</v>
      </c>
      <c r="X369" s="8">
        <v>1</v>
      </c>
      <c r="Y369" s="8">
        <v>0</v>
      </c>
      <c r="Z369" s="8">
        <v>0</v>
      </c>
      <c r="AA369" s="8">
        <v>1</v>
      </c>
      <c r="AB369" s="8">
        <v>0</v>
      </c>
    </row>
    <row r="370" spans="1:28" x14ac:dyDescent="0.2">
      <c r="A370" s="8">
        <v>50</v>
      </c>
      <c r="B370" s="8">
        <v>0</v>
      </c>
      <c r="C370" s="8">
        <v>0</v>
      </c>
      <c r="D370" s="8">
        <v>1</v>
      </c>
      <c r="E370" s="8">
        <v>226</v>
      </c>
      <c r="F370" s="8">
        <f>ROUND(Source!AW364,O370)</f>
        <v>0</v>
      </c>
      <c r="G370" s="8" t="s">
        <v>26</v>
      </c>
      <c r="H370" s="8" t="s">
        <v>27</v>
      </c>
      <c r="I370" s="8"/>
      <c r="J370" s="8"/>
      <c r="K370" s="8">
        <v>226</v>
      </c>
      <c r="L370" s="8">
        <v>5</v>
      </c>
      <c r="M370" s="8">
        <v>3</v>
      </c>
      <c r="N370" s="8" t="s">
        <v>3</v>
      </c>
      <c r="O370" s="8">
        <v>0</v>
      </c>
      <c r="P370" s="8">
        <f>ROUND(Source!EO364,O370)</f>
        <v>0</v>
      </c>
      <c r="Q370" s="8"/>
      <c r="R370" s="8"/>
      <c r="S370" s="8"/>
      <c r="T370" s="8"/>
      <c r="U370" s="8"/>
      <c r="V370" s="8"/>
      <c r="W370" s="8">
        <v>0</v>
      </c>
      <c r="X370" s="8">
        <v>1</v>
      </c>
      <c r="Y370" s="8">
        <v>0</v>
      </c>
      <c r="Z370" s="8">
        <v>0</v>
      </c>
      <c r="AA370" s="8">
        <v>1</v>
      </c>
      <c r="AB370" s="8">
        <v>0</v>
      </c>
    </row>
    <row r="371" spans="1:28" x14ac:dyDescent="0.2">
      <c r="A371" s="8">
        <v>50</v>
      </c>
      <c r="B371" s="8">
        <v>0</v>
      </c>
      <c r="C371" s="8">
        <v>0</v>
      </c>
      <c r="D371" s="8">
        <v>1</v>
      </c>
      <c r="E371" s="8">
        <v>227</v>
      </c>
      <c r="F371" s="8">
        <f>ROUND(Source!AX364,O371)</f>
        <v>0</v>
      </c>
      <c r="G371" s="8" t="s">
        <v>28</v>
      </c>
      <c r="H371" s="8" t="s">
        <v>29</v>
      </c>
      <c r="I371" s="8"/>
      <c r="J371" s="8"/>
      <c r="K371" s="8">
        <v>227</v>
      </c>
      <c r="L371" s="8">
        <v>6</v>
      </c>
      <c r="M371" s="8">
        <v>3</v>
      </c>
      <c r="N371" s="8" t="s">
        <v>3</v>
      </c>
      <c r="O371" s="8">
        <v>0</v>
      </c>
      <c r="P371" s="8">
        <f>ROUND(Source!EP364,O371)</f>
        <v>0</v>
      </c>
      <c r="Q371" s="8"/>
      <c r="R371" s="8"/>
      <c r="S371" s="8"/>
      <c r="T371" s="8"/>
      <c r="U371" s="8"/>
      <c r="V371" s="8"/>
      <c r="W371" s="8">
        <v>0</v>
      </c>
      <c r="X371" s="8">
        <v>1</v>
      </c>
      <c r="Y371" s="8">
        <v>0</v>
      </c>
      <c r="Z371" s="8">
        <v>0</v>
      </c>
      <c r="AA371" s="8">
        <v>1</v>
      </c>
      <c r="AB371" s="8">
        <v>0</v>
      </c>
    </row>
    <row r="372" spans="1:28" x14ac:dyDescent="0.2">
      <c r="A372" s="8">
        <v>50</v>
      </c>
      <c r="B372" s="8">
        <v>0</v>
      </c>
      <c r="C372" s="8">
        <v>0</v>
      </c>
      <c r="D372" s="8">
        <v>1</v>
      </c>
      <c r="E372" s="8">
        <v>228</v>
      </c>
      <c r="F372" s="8">
        <f>ROUND(Source!AY364,O372)</f>
        <v>0</v>
      </c>
      <c r="G372" s="8" t="s">
        <v>30</v>
      </c>
      <c r="H372" s="8" t="s">
        <v>31</v>
      </c>
      <c r="I372" s="8"/>
      <c r="J372" s="8"/>
      <c r="K372" s="8">
        <v>228</v>
      </c>
      <c r="L372" s="8">
        <v>7</v>
      </c>
      <c r="M372" s="8">
        <v>3</v>
      </c>
      <c r="N372" s="8" t="s">
        <v>3</v>
      </c>
      <c r="O372" s="8">
        <v>0</v>
      </c>
      <c r="P372" s="8">
        <f>ROUND(Source!EQ364,O372)</f>
        <v>0</v>
      </c>
      <c r="Q372" s="8"/>
      <c r="R372" s="8"/>
      <c r="S372" s="8"/>
      <c r="T372" s="8"/>
      <c r="U372" s="8"/>
      <c r="V372" s="8"/>
      <c r="W372" s="8">
        <v>0</v>
      </c>
      <c r="X372" s="8">
        <v>1</v>
      </c>
      <c r="Y372" s="8">
        <v>0</v>
      </c>
      <c r="Z372" s="8">
        <v>0</v>
      </c>
      <c r="AA372" s="8">
        <v>1</v>
      </c>
      <c r="AB372" s="8">
        <v>0</v>
      </c>
    </row>
    <row r="373" spans="1:28" x14ac:dyDescent="0.2">
      <c r="A373" s="8">
        <v>50</v>
      </c>
      <c r="B373" s="8">
        <v>0</v>
      </c>
      <c r="C373" s="8">
        <v>0</v>
      </c>
      <c r="D373" s="8">
        <v>1</v>
      </c>
      <c r="E373" s="8">
        <v>216</v>
      </c>
      <c r="F373" s="8">
        <f>ROUND(Source!AP364,O373)</f>
        <v>0</v>
      </c>
      <c r="G373" s="8" t="s">
        <v>32</v>
      </c>
      <c r="H373" s="8" t="s">
        <v>33</v>
      </c>
      <c r="I373" s="8"/>
      <c r="J373" s="8"/>
      <c r="K373" s="8">
        <v>216</v>
      </c>
      <c r="L373" s="8">
        <v>8</v>
      </c>
      <c r="M373" s="8">
        <v>3</v>
      </c>
      <c r="N373" s="8" t="s">
        <v>3</v>
      </c>
      <c r="O373" s="8">
        <v>0</v>
      </c>
      <c r="P373" s="8">
        <f>ROUND(Source!EH364,O373)</f>
        <v>0</v>
      </c>
      <c r="Q373" s="8"/>
      <c r="R373" s="8"/>
      <c r="S373" s="8"/>
      <c r="T373" s="8"/>
      <c r="U373" s="8"/>
      <c r="V373" s="8"/>
      <c r="W373" s="8">
        <v>0</v>
      </c>
      <c r="X373" s="8">
        <v>1</v>
      </c>
      <c r="Y373" s="8">
        <v>0</v>
      </c>
      <c r="Z373" s="8">
        <v>0</v>
      </c>
      <c r="AA373" s="8">
        <v>1</v>
      </c>
      <c r="AB373" s="8">
        <v>0</v>
      </c>
    </row>
    <row r="374" spans="1:28" x14ac:dyDescent="0.2">
      <c r="A374" s="8">
        <v>50</v>
      </c>
      <c r="B374" s="8">
        <v>0</v>
      </c>
      <c r="C374" s="8">
        <v>0</v>
      </c>
      <c r="D374" s="8">
        <v>1</v>
      </c>
      <c r="E374" s="8">
        <v>223</v>
      </c>
      <c r="F374" s="8">
        <f>ROUND(Source!AQ364,O374)</f>
        <v>0</v>
      </c>
      <c r="G374" s="8" t="s">
        <v>34</v>
      </c>
      <c r="H374" s="8" t="s">
        <v>35</v>
      </c>
      <c r="I374" s="8"/>
      <c r="J374" s="8"/>
      <c r="K374" s="8">
        <v>223</v>
      </c>
      <c r="L374" s="8">
        <v>9</v>
      </c>
      <c r="M374" s="8">
        <v>3</v>
      </c>
      <c r="N374" s="8" t="s">
        <v>3</v>
      </c>
      <c r="O374" s="8">
        <v>0</v>
      </c>
      <c r="P374" s="8">
        <f>ROUND(Source!EI364,O374)</f>
        <v>0</v>
      </c>
      <c r="Q374" s="8"/>
      <c r="R374" s="8"/>
      <c r="S374" s="8"/>
      <c r="T374" s="8"/>
      <c r="U374" s="8"/>
      <c r="V374" s="8"/>
      <c r="W374" s="8">
        <v>0</v>
      </c>
      <c r="X374" s="8">
        <v>1</v>
      </c>
      <c r="Y374" s="8">
        <v>0</v>
      </c>
      <c r="Z374" s="8">
        <v>0</v>
      </c>
      <c r="AA374" s="8">
        <v>1</v>
      </c>
      <c r="AB374" s="8">
        <v>0</v>
      </c>
    </row>
    <row r="375" spans="1:28" x14ac:dyDescent="0.2">
      <c r="A375" s="8">
        <v>50</v>
      </c>
      <c r="B375" s="8">
        <v>0</v>
      </c>
      <c r="C375" s="8">
        <v>0</v>
      </c>
      <c r="D375" s="8">
        <v>1</v>
      </c>
      <c r="E375" s="8">
        <v>229</v>
      </c>
      <c r="F375" s="8">
        <f>ROUND(Source!AZ364,O375)</f>
        <v>0</v>
      </c>
      <c r="G375" s="8" t="s">
        <v>36</v>
      </c>
      <c r="H375" s="8" t="s">
        <v>37</v>
      </c>
      <c r="I375" s="8"/>
      <c r="J375" s="8"/>
      <c r="K375" s="8">
        <v>229</v>
      </c>
      <c r="L375" s="8">
        <v>10</v>
      </c>
      <c r="M375" s="8">
        <v>3</v>
      </c>
      <c r="N375" s="8" t="s">
        <v>3</v>
      </c>
      <c r="O375" s="8">
        <v>0</v>
      </c>
      <c r="P375" s="8">
        <f>ROUND(Source!ER364,O375)</f>
        <v>0</v>
      </c>
      <c r="Q375" s="8"/>
      <c r="R375" s="8"/>
      <c r="S375" s="8"/>
      <c r="T375" s="8"/>
      <c r="U375" s="8"/>
      <c r="V375" s="8"/>
      <c r="W375" s="8">
        <v>0</v>
      </c>
      <c r="X375" s="8">
        <v>1</v>
      </c>
      <c r="Y375" s="8">
        <v>0</v>
      </c>
      <c r="Z375" s="8">
        <v>0</v>
      </c>
      <c r="AA375" s="8">
        <v>1</v>
      </c>
      <c r="AB375" s="8">
        <v>0</v>
      </c>
    </row>
    <row r="376" spans="1:28" x14ac:dyDescent="0.2">
      <c r="A376" s="8">
        <v>50</v>
      </c>
      <c r="B376" s="8">
        <v>0</v>
      </c>
      <c r="C376" s="8">
        <v>0</v>
      </c>
      <c r="D376" s="8">
        <v>1</v>
      </c>
      <c r="E376" s="8">
        <v>203</v>
      </c>
      <c r="F376" s="8">
        <f>ROUND(Source!Q364,O376)</f>
        <v>0</v>
      </c>
      <c r="G376" s="8" t="s">
        <v>38</v>
      </c>
      <c r="H376" s="8" t="s">
        <v>39</v>
      </c>
      <c r="I376" s="8"/>
      <c r="J376" s="8"/>
      <c r="K376" s="8">
        <v>203</v>
      </c>
      <c r="L376" s="8">
        <v>11</v>
      </c>
      <c r="M376" s="8">
        <v>3</v>
      </c>
      <c r="N376" s="8" t="s">
        <v>3</v>
      </c>
      <c r="O376" s="8">
        <v>0</v>
      </c>
      <c r="P376" s="8">
        <f>ROUND(Source!DI364,O376)</f>
        <v>0</v>
      </c>
      <c r="Q376" s="8"/>
      <c r="R376" s="8"/>
      <c r="S376" s="8"/>
      <c r="T376" s="8"/>
      <c r="U376" s="8"/>
      <c r="V376" s="8"/>
      <c r="W376" s="8">
        <v>0</v>
      </c>
      <c r="X376" s="8">
        <v>1</v>
      </c>
      <c r="Y376" s="8">
        <v>0</v>
      </c>
      <c r="Z376" s="8">
        <v>0</v>
      </c>
      <c r="AA376" s="8">
        <v>1</v>
      </c>
      <c r="AB376" s="8">
        <v>0</v>
      </c>
    </row>
    <row r="377" spans="1:28" x14ac:dyDescent="0.2">
      <c r="A377" s="8">
        <v>50</v>
      </c>
      <c r="B377" s="8">
        <v>0</v>
      </c>
      <c r="C377" s="8">
        <v>0</v>
      </c>
      <c r="D377" s="8">
        <v>1</v>
      </c>
      <c r="E377" s="8">
        <v>231</v>
      </c>
      <c r="F377" s="8">
        <f>ROUND(Source!BB364,O377)</f>
        <v>0</v>
      </c>
      <c r="G377" s="8" t="s">
        <v>40</v>
      </c>
      <c r="H377" s="8" t="s">
        <v>41</v>
      </c>
      <c r="I377" s="8"/>
      <c r="J377" s="8"/>
      <c r="K377" s="8">
        <v>231</v>
      </c>
      <c r="L377" s="8">
        <v>12</v>
      </c>
      <c r="M377" s="8">
        <v>3</v>
      </c>
      <c r="N377" s="8" t="s">
        <v>3</v>
      </c>
      <c r="O377" s="8">
        <v>0</v>
      </c>
      <c r="P377" s="8">
        <f>ROUND(Source!ET364,O377)</f>
        <v>0</v>
      </c>
      <c r="Q377" s="8"/>
      <c r="R377" s="8"/>
      <c r="S377" s="8"/>
      <c r="T377" s="8"/>
      <c r="U377" s="8"/>
      <c r="V377" s="8"/>
      <c r="W377" s="8">
        <v>0</v>
      </c>
      <c r="X377" s="8">
        <v>1</v>
      </c>
      <c r="Y377" s="8">
        <v>0</v>
      </c>
      <c r="Z377" s="8">
        <v>0</v>
      </c>
      <c r="AA377" s="8">
        <v>1</v>
      </c>
      <c r="AB377" s="8">
        <v>0</v>
      </c>
    </row>
    <row r="378" spans="1:28" x14ac:dyDescent="0.2">
      <c r="A378" s="8">
        <v>50</v>
      </c>
      <c r="B378" s="8">
        <v>0</v>
      </c>
      <c r="C378" s="8">
        <v>0</v>
      </c>
      <c r="D378" s="8">
        <v>1</v>
      </c>
      <c r="E378" s="8">
        <v>204</v>
      </c>
      <c r="F378" s="8">
        <f>ROUND(Source!R364,O378)</f>
        <v>0</v>
      </c>
      <c r="G378" s="8" t="s">
        <v>42</v>
      </c>
      <c r="H378" s="8" t="s">
        <v>43</v>
      </c>
      <c r="I378" s="8"/>
      <c r="J378" s="8"/>
      <c r="K378" s="8">
        <v>204</v>
      </c>
      <c r="L378" s="8">
        <v>13</v>
      </c>
      <c r="M378" s="8">
        <v>3</v>
      </c>
      <c r="N378" s="8" t="s">
        <v>3</v>
      </c>
      <c r="O378" s="8">
        <v>0</v>
      </c>
      <c r="P378" s="8">
        <f>ROUND(Source!DJ364,O378)</f>
        <v>0</v>
      </c>
      <c r="Q378" s="8"/>
      <c r="R378" s="8"/>
      <c r="S378" s="8"/>
      <c r="T378" s="8"/>
      <c r="U378" s="8"/>
      <c r="V378" s="8"/>
      <c r="W378" s="8">
        <v>0</v>
      </c>
      <c r="X378" s="8">
        <v>1</v>
      </c>
      <c r="Y378" s="8">
        <v>0</v>
      </c>
      <c r="Z378" s="8">
        <v>0</v>
      </c>
      <c r="AA378" s="8">
        <v>1</v>
      </c>
      <c r="AB378" s="8">
        <v>0</v>
      </c>
    </row>
    <row r="379" spans="1:28" x14ac:dyDescent="0.2">
      <c r="A379" s="8">
        <v>50</v>
      </c>
      <c r="B379" s="8">
        <v>0</v>
      </c>
      <c r="C379" s="8">
        <v>0</v>
      </c>
      <c r="D379" s="8">
        <v>1</v>
      </c>
      <c r="E379" s="8">
        <v>205</v>
      </c>
      <c r="F379" s="8">
        <f>ROUND(Source!S364,O379)</f>
        <v>0</v>
      </c>
      <c r="G379" s="8" t="s">
        <v>44</v>
      </c>
      <c r="H379" s="8" t="s">
        <v>45</v>
      </c>
      <c r="I379" s="8"/>
      <c r="J379" s="8"/>
      <c r="K379" s="8">
        <v>205</v>
      </c>
      <c r="L379" s="8">
        <v>14</v>
      </c>
      <c r="M379" s="8">
        <v>3</v>
      </c>
      <c r="N379" s="8" t="s">
        <v>3</v>
      </c>
      <c r="O379" s="8">
        <v>0</v>
      </c>
      <c r="P379" s="8">
        <f>ROUND(Source!DK364,O379)</f>
        <v>0</v>
      </c>
      <c r="Q379" s="8"/>
      <c r="R379" s="8"/>
      <c r="S379" s="8"/>
      <c r="T379" s="8"/>
      <c r="U379" s="8"/>
      <c r="V379" s="8"/>
      <c r="W379" s="8">
        <v>0</v>
      </c>
      <c r="X379" s="8">
        <v>1</v>
      </c>
      <c r="Y379" s="8">
        <v>0</v>
      </c>
      <c r="Z379" s="8">
        <v>0</v>
      </c>
      <c r="AA379" s="8">
        <v>1</v>
      </c>
      <c r="AB379" s="8">
        <v>0</v>
      </c>
    </row>
    <row r="380" spans="1:28" x14ac:dyDescent="0.2">
      <c r="A380" s="8">
        <v>50</v>
      </c>
      <c r="B380" s="8">
        <v>0</v>
      </c>
      <c r="C380" s="8">
        <v>0</v>
      </c>
      <c r="D380" s="8">
        <v>1</v>
      </c>
      <c r="E380" s="8">
        <v>232</v>
      </c>
      <c r="F380" s="8">
        <f>ROUND(Source!BC364,O380)</f>
        <v>0</v>
      </c>
      <c r="G380" s="8" t="s">
        <v>46</v>
      </c>
      <c r="H380" s="8" t="s">
        <v>47</v>
      </c>
      <c r="I380" s="8"/>
      <c r="J380" s="8"/>
      <c r="K380" s="8">
        <v>232</v>
      </c>
      <c r="L380" s="8">
        <v>15</v>
      </c>
      <c r="M380" s="8">
        <v>3</v>
      </c>
      <c r="N380" s="8" t="s">
        <v>3</v>
      </c>
      <c r="O380" s="8">
        <v>0</v>
      </c>
      <c r="P380" s="8">
        <f>ROUND(Source!EU364,O380)</f>
        <v>0</v>
      </c>
      <c r="Q380" s="8"/>
      <c r="R380" s="8"/>
      <c r="S380" s="8"/>
      <c r="T380" s="8"/>
      <c r="U380" s="8"/>
      <c r="V380" s="8"/>
      <c r="W380" s="8">
        <v>0</v>
      </c>
      <c r="X380" s="8">
        <v>1</v>
      </c>
      <c r="Y380" s="8">
        <v>0</v>
      </c>
      <c r="Z380" s="8">
        <v>0</v>
      </c>
      <c r="AA380" s="8">
        <v>1</v>
      </c>
      <c r="AB380" s="8">
        <v>0</v>
      </c>
    </row>
    <row r="381" spans="1:28" x14ac:dyDescent="0.2">
      <c r="A381" s="8">
        <v>50</v>
      </c>
      <c r="B381" s="8">
        <v>0</v>
      </c>
      <c r="C381" s="8">
        <v>0</v>
      </c>
      <c r="D381" s="8">
        <v>1</v>
      </c>
      <c r="E381" s="8">
        <v>214</v>
      </c>
      <c r="F381" s="8">
        <f>ROUND(Source!AS364,O381)</f>
        <v>0</v>
      </c>
      <c r="G381" s="8" t="s">
        <v>48</v>
      </c>
      <c r="H381" s="8" t="s">
        <v>49</v>
      </c>
      <c r="I381" s="8"/>
      <c r="J381" s="8"/>
      <c r="K381" s="8">
        <v>214</v>
      </c>
      <c r="L381" s="8">
        <v>16</v>
      </c>
      <c r="M381" s="8">
        <v>3</v>
      </c>
      <c r="N381" s="8" t="s">
        <v>3</v>
      </c>
      <c r="O381" s="8">
        <v>0</v>
      </c>
      <c r="P381" s="8">
        <f>ROUND(Source!EK364,O381)</f>
        <v>0</v>
      </c>
      <c r="Q381" s="8"/>
      <c r="R381" s="8"/>
      <c r="S381" s="8"/>
      <c r="T381" s="8"/>
      <c r="U381" s="8"/>
      <c r="V381" s="8"/>
      <c r="W381" s="8">
        <v>0</v>
      </c>
      <c r="X381" s="8">
        <v>1</v>
      </c>
      <c r="Y381" s="8">
        <v>0</v>
      </c>
      <c r="Z381" s="8">
        <v>0</v>
      </c>
      <c r="AA381" s="8">
        <v>1</v>
      </c>
      <c r="AB381" s="8">
        <v>0</v>
      </c>
    </row>
    <row r="382" spans="1:28" x14ac:dyDescent="0.2">
      <c r="A382" s="8">
        <v>50</v>
      </c>
      <c r="B382" s="8">
        <v>0</v>
      </c>
      <c r="C382" s="8">
        <v>0</v>
      </c>
      <c r="D382" s="8">
        <v>1</v>
      </c>
      <c r="E382" s="8">
        <v>215</v>
      </c>
      <c r="F382" s="8">
        <f>ROUND(Source!AT364,O382)</f>
        <v>0</v>
      </c>
      <c r="G382" s="8" t="s">
        <v>50</v>
      </c>
      <c r="H382" s="8" t="s">
        <v>51</v>
      </c>
      <c r="I382" s="8"/>
      <c r="J382" s="8"/>
      <c r="K382" s="8">
        <v>215</v>
      </c>
      <c r="L382" s="8">
        <v>17</v>
      </c>
      <c r="M382" s="8">
        <v>3</v>
      </c>
      <c r="N382" s="8" t="s">
        <v>3</v>
      </c>
      <c r="O382" s="8">
        <v>0</v>
      </c>
      <c r="P382" s="8">
        <f>ROUND(Source!EL364,O382)</f>
        <v>0</v>
      </c>
      <c r="Q382" s="8"/>
      <c r="R382" s="8"/>
      <c r="S382" s="8"/>
      <c r="T382" s="8"/>
      <c r="U382" s="8"/>
      <c r="V382" s="8"/>
      <c r="W382" s="8">
        <v>0</v>
      </c>
      <c r="X382" s="8">
        <v>1</v>
      </c>
      <c r="Y382" s="8">
        <v>0</v>
      </c>
      <c r="Z382" s="8">
        <v>0</v>
      </c>
      <c r="AA382" s="8">
        <v>1</v>
      </c>
      <c r="AB382" s="8">
        <v>0</v>
      </c>
    </row>
    <row r="383" spans="1:28" x14ac:dyDescent="0.2">
      <c r="A383" s="8">
        <v>50</v>
      </c>
      <c r="B383" s="8">
        <v>0</v>
      </c>
      <c r="C383" s="8">
        <v>0</v>
      </c>
      <c r="D383" s="8">
        <v>1</v>
      </c>
      <c r="E383" s="8">
        <v>217</v>
      </c>
      <c r="F383" s="8">
        <f>ROUND(Source!AU364,O383)</f>
        <v>0</v>
      </c>
      <c r="G383" s="8" t="s">
        <v>52</v>
      </c>
      <c r="H383" s="8" t="s">
        <v>53</v>
      </c>
      <c r="I383" s="8"/>
      <c r="J383" s="8"/>
      <c r="K383" s="8">
        <v>217</v>
      </c>
      <c r="L383" s="8">
        <v>18</v>
      </c>
      <c r="M383" s="8">
        <v>3</v>
      </c>
      <c r="N383" s="8" t="s">
        <v>3</v>
      </c>
      <c r="O383" s="8">
        <v>0</v>
      </c>
      <c r="P383" s="8">
        <f>ROUND(Source!EM364,O383)</f>
        <v>0</v>
      </c>
      <c r="Q383" s="8"/>
      <c r="R383" s="8"/>
      <c r="S383" s="8"/>
      <c r="T383" s="8"/>
      <c r="U383" s="8"/>
      <c r="V383" s="8"/>
      <c r="W383" s="8">
        <v>0</v>
      </c>
      <c r="X383" s="8">
        <v>1</v>
      </c>
      <c r="Y383" s="8">
        <v>0</v>
      </c>
      <c r="Z383" s="8">
        <v>0</v>
      </c>
      <c r="AA383" s="8">
        <v>1</v>
      </c>
      <c r="AB383" s="8">
        <v>0</v>
      </c>
    </row>
    <row r="384" spans="1:28" x14ac:dyDescent="0.2">
      <c r="A384" s="8">
        <v>50</v>
      </c>
      <c r="B384" s="8">
        <v>0</v>
      </c>
      <c r="C384" s="8">
        <v>0</v>
      </c>
      <c r="D384" s="8">
        <v>1</v>
      </c>
      <c r="E384" s="8">
        <v>230</v>
      </c>
      <c r="F384" s="8">
        <f>ROUND(Source!BA364,O384)</f>
        <v>0</v>
      </c>
      <c r="G384" s="8" t="s">
        <v>54</v>
      </c>
      <c r="H384" s="8" t="s">
        <v>55</v>
      </c>
      <c r="I384" s="8"/>
      <c r="J384" s="8"/>
      <c r="K384" s="8">
        <v>230</v>
      </c>
      <c r="L384" s="8">
        <v>19</v>
      </c>
      <c r="M384" s="8">
        <v>3</v>
      </c>
      <c r="N384" s="8" t="s">
        <v>3</v>
      </c>
      <c r="O384" s="8">
        <v>0</v>
      </c>
      <c r="P384" s="8">
        <f>ROUND(Source!ES364,O384)</f>
        <v>0</v>
      </c>
      <c r="Q384" s="8"/>
      <c r="R384" s="8"/>
      <c r="S384" s="8"/>
      <c r="T384" s="8"/>
      <c r="U384" s="8"/>
      <c r="V384" s="8"/>
      <c r="W384" s="8">
        <v>0</v>
      </c>
      <c r="X384" s="8">
        <v>1</v>
      </c>
      <c r="Y384" s="8">
        <v>0</v>
      </c>
      <c r="Z384" s="8">
        <v>0</v>
      </c>
      <c r="AA384" s="8">
        <v>1</v>
      </c>
      <c r="AB384" s="8">
        <v>0</v>
      </c>
    </row>
    <row r="385" spans="1:206" x14ac:dyDescent="0.2">
      <c r="A385" s="8">
        <v>50</v>
      </c>
      <c r="B385" s="8">
        <v>0</v>
      </c>
      <c r="C385" s="8">
        <v>0</v>
      </c>
      <c r="D385" s="8">
        <v>1</v>
      </c>
      <c r="E385" s="8">
        <v>206</v>
      </c>
      <c r="F385" s="8">
        <f>ROUND(Source!T364,O385)</f>
        <v>0</v>
      </c>
      <c r="G385" s="8" t="s">
        <v>56</v>
      </c>
      <c r="H385" s="8" t="s">
        <v>57</v>
      </c>
      <c r="I385" s="8"/>
      <c r="J385" s="8"/>
      <c r="K385" s="8">
        <v>206</v>
      </c>
      <c r="L385" s="8">
        <v>20</v>
      </c>
      <c r="M385" s="8">
        <v>3</v>
      </c>
      <c r="N385" s="8" t="s">
        <v>3</v>
      </c>
      <c r="O385" s="8">
        <v>0</v>
      </c>
      <c r="P385" s="8">
        <f>ROUND(Source!DL364,O385)</f>
        <v>0</v>
      </c>
      <c r="Q385" s="8"/>
      <c r="R385" s="8"/>
      <c r="S385" s="8"/>
      <c r="T385" s="8"/>
      <c r="U385" s="8"/>
      <c r="V385" s="8"/>
      <c r="W385" s="8">
        <v>0</v>
      </c>
      <c r="X385" s="8">
        <v>1</v>
      </c>
      <c r="Y385" s="8">
        <v>0</v>
      </c>
      <c r="Z385" s="8">
        <v>0</v>
      </c>
      <c r="AA385" s="8">
        <v>1</v>
      </c>
      <c r="AB385" s="8">
        <v>0</v>
      </c>
    </row>
    <row r="386" spans="1:206" x14ac:dyDescent="0.2">
      <c r="A386" s="8">
        <v>50</v>
      </c>
      <c r="B386" s="8">
        <v>0</v>
      </c>
      <c r="C386" s="8">
        <v>0</v>
      </c>
      <c r="D386" s="8">
        <v>1</v>
      </c>
      <c r="E386" s="8">
        <v>207</v>
      </c>
      <c r="F386" s="8">
        <f>ROUND(Source!U364,O386)</f>
        <v>0</v>
      </c>
      <c r="G386" s="8" t="s">
        <v>58</v>
      </c>
      <c r="H386" s="8" t="s">
        <v>59</v>
      </c>
      <c r="I386" s="8"/>
      <c r="J386" s="8"/>
      <c r="K386" s="8">
        <v>207</v>
      </c>
      <c r="L386" s="8">
        <v>21</v>
      </c>
      <c r="M386" s="8">
        <v>3</v>
      </c>
      <c r="N386" s="8" t="s">
        <v>3</v>
      </c>
      <c r="O386" s="8">
        <v>7</v>
      </c>
      <c r="P386" s="8">
        <f>ROUND(Source!DM364,O386)</f>
        <v>0</v>
      </c>
      <c r="Q386" s="8"/>
      <c r="R386" s="8"/>
      <c r="S386" s="8"/>
      <c r="T386" s="8"/>
      <c r="U386" s="8"/>
      <c r="V386" s="8"/>
      <c r="W386" s="8">
        <v>0</v>
      </c>
      <c r="X386" s="8">
        <v>1</v>
      </c>
      <c r="Y386" s="8">
        <v>0</v>
      </c>
      <c r="Z386" s="8">
        <v>0</v>
      </c>
      <c r="AA386" s="8">
        <v>1</v>
      </c>
      <c r="AB386" s="8">
        <v>0</v>
      </c>
    </row>
    <row r="387" spans="1:206" x14ac:dyDescent="0.2">
      <c r="A387" s="8">
        <v>50</v>
      </c>
      <c r="B387" s="8">
        <v>0</v>
      </c>
      <c r="C387" s="8">
        <v>0</v>
      </c>
      <c r="D387" s="8">
        <v>1</v>
      </c>
      <c r="E387" s="8">
        <v>208</v>
      </c>
      <c r="F387" s="8">
        <f>ROUND(Source!V364,O387)</f>
        <v>0</v>
      </c>
      <c r="G387" s="8" t="s">
        <v>60</v>
      </c>
      <c r="H387" s="8" t="s">
        <v>61</v>
      </c>
      <c r="I387" s="8"/>
      <c r="J387" s="8"/>
      <c r="K387" s="8">
        <v>208</v>
      </c>
      <c r="L387" s="8">
        <v>22</v>
      </c>
      <c r="M387" s="8">
        <v>3</v>
      </c>
      <c r="N387" s="8" t="s">
        <v>3</v>
      </c>
      <c r="O387" s="8">
        <v>7</v>
      </c>
      <c r="P387" s="8">
        <f>ROUND(Source!DN364,O387)</f>
        <v>0</v>
      </c>
      <c r="Q387" s="8"/>
      <c r="R387" s="8"/>
      <c r="S387" s="8"/>
      <c r="T387" s="8"/>
      <c r="U387" s="8"/>
      <c r="V387" s="8"/>
      <c r="W387" s="8">
        <v>0</v>
      </c>
      <c r="X387" s="8">
        <v>1</v>
      </c>
      <c r="Y387" s="8">
        <v>0</v>
      </c>
      <c r="Z387" s="8">
        <v>0</v>
      </c>
      <c r="AA387" s="8">
        <v>1</v>
      </c>
      <c r="AB387" s="8">
        <v>0</v>
      </c>
    </row>
    <row r="388" spans="1:206" x14ac:dyDescent="0.2">
      <c r="A388" s="8">
        <v>50</v>
      </c>
      <c r="B388" s="8">
        <v>0</v>
      </c>
      <c r="C388" s="8">
        <v>0</v>
      </c>
      <c r="D388" s="8">
        <v>1</v>
      </c>
      <c r="E388" s="8">
        <v>209</v>
      </c>
      <c r="F388" s="8">
        <f>ROUND(Source!W364,O388)</f>
        <v>0</v>
      </c>
      <c r="G388" s="8" t="s">
        <v>62</v>
      </c>
      <c r="H388" s="8" t="s">
        <v>63</v>
      </c>
      <c r="I388" s="8"/>
      <c r="J388" s="8"/>
      <c r="K388" s="8">
        <v>209</v>
      </c>
      <c r="L388" s="8">
        <v>23</v>
      </c>
      <c r="M388" s="8">
        <v>3</v>
      </c>
      <c r="N388" s="8" t="s">
        <v>3</v>
      </c>
      <c r="O388" s="8">
        <v>0</v>
      </c>
      <c r="P388" s="8">
        <f>ROUND(Source!DO364,O388)</f>
        <v>0</v>
      </c>
      <c r="Q388" s="8"/>
      <c r="R388" s="8"/>
      <c r="S388" s="8"/>
      <c r="T388" s="8"/>
      <c r="U388" s="8"/>
      <c r="V388" s="8"/>
      <c r="W388" s="8">
        <v>0</v>
      </c>
      <c r="X388" s="8">
        <v>1</v>
      </c>
      <c r="Y388" s="8">
        <v>0</v>
      </c>
      <c r="Z388" s="8">
        <v>0</v>
      </c>
      <c r="AA388" s="8">
        <v>1</v>
      </c>
      <c r="AB388" s="8">
        <v>0</v>
      </c>
    </row>
    <row r="389" spans="1:206" x14ac:dyDescent="0.2">
      <c r="A389" s="8">
        <v>50</v>
      </c>
      <c r="B389" s="8">
        <v>0</v>
      </c>
      <c r="C389" s="8">
        <v>0</v>
      </c>
      <c r="D389" s="8">
        <v>1</v>
      </c>
      <c r="E389" s="8">
        <v>233</v>
      </c>
      <c r="F389" s="8">
        <f>ROUND(Source!BD364,O389)</f>
        <v>0</v>
      </c>
      <c r="G389" s="8" t="s">
        <v>64</v>
      </c>
      <c r="H389" s="8" t="s">
        <v>65</v>
      </c>
      <c r="I389" s="8"/>
      <c r="J389" s="8"/>
      <c r="K389" s="8">
        <v>233</v>
      </c>
      <c r="L389" s="8">
        <v>24</v>
      </c>
      <c r="M389" s="8">
        <v>3</v>
      </c>
      <c r="N389" s="8" t="s">
        <v>3</v>
      </c>
      <c r="O389" s="8">
        <v>0</v>
      </c>
      <c r="P389" s="8">
        <f>ROUND(Source!EV364,O389)</f>
        <v>0</v>
      </c>
      <c r="Q389" s="8"/>
      <c r="R389" s="8"/>
      <c r="S389" s="8"/>
      <c r="T389" s="8"/>
      <c r="U389" s="8"/>
      <c r="V389" s="8"/>
      <c r="W389" s="8">
        <v>0</v>
      </c>
      <c r="X389" s="8">
        <v>1</v>
      </c>
      <c r="Y389" s="8">
        <v>0</v>
      </c>
      <c r="Z389" s="8">
        <v>0</v>
      </c>
      <c r="AA389" s="8">
        <v>1</v>
      </c>
      <c r="AB389" s="8">
        <v>0</v>
      </c>
    </row>
    <row r="390" spans="1:206" x14ac:dyDescent="0.2">
      <c r="A390" s="8">
        <v>50</v>
      </c>
      <c r="B390" s="8">
        <v>0</v>
      </c>
      <c r="C390" s="8">
        <v>0</v>
      </c>
      <c r="D390" s="8">
        <v>1</v>
      </c>
      <c r="E390" s="8">
        <v>210</v>
      </c>
      <c r="F390" s="8">
        <f>ROUND(Source!X364,O390)</f>
        <v>0</v>
      </c>
      <c r="G390" s="8" t="s">
        <v>66</v>
      </c>
      <c r="H390" s="8" t="s">
        <v>67</v>
      </c>
      <c r="I390" s="8"/>
      <c r="J390" s="8"/>
      <c r="K390" s="8">
        <v>210</v>
      </c>
      <c r="L390" s="8">
        <v>25</v>
      </c>
      <c r="M390" s="8">
        <v>3</v>
      </c>
      <c r="N390" s="8" t="s">
        <v>3</v>
      </c>
      <c r="O390" s="8">
        <v>0</v>
      </c>
      <c r="P390" s="8">
        <f>ROUND(Source!DP364,O390)</f>
        <v>0</v>
      </c>
      <c r="Q390" s="8"/>
      <c r="R390" s="8"/>
      <c r="S390" s="8"/>
      <c r="T390" s="8"/>
      <c r="U390" s="8"/>
      <c r="V390" s="8"/>
      <c r="W390" s="8">
        <v>0</v>
      </c>
      <c r="X390" s="8">
        <v>1</v>
      </c>
      <c r="Y390" s="8">
        <v>0</v>
      </c>
      <c r="Z390" s="8">
        <v>0</v>
      </c>
      <c r="AA390" s="8">
        <v>1</v>
      </c>
      <c r="AB390" s="8">
        <v>0</v>
      </c>
    </row>
    <row r="391" spans="1:206" x14ac:dyDescent="0.2">
      <c r="A391" s="8">
        <v>50</v>
      </c>
      <c r="B391" s="8">
        <v>0</v>
      </c>
      <c r="C391" s="8">
        <v>0</v>
      </c>
      <c r="D391" s="8">
        <v>1</v>
      </c>
      <c r="E391" s="8">
        <v>211</v>
      </c>
      <c r="F391" s="8">
        <f>ROUND(Source!Y364,O391)</f>
        <v>0</v>
      </c>
      <c r="G391" s="8" t="s">
        <v>68</v>
      </c>
      <c r="H391" s="8" t="s">
        <v>69</v>
      </c>
      <c r="I391" s="8"/>
      <c r="J391" s="8"/>
      <c r="K391" s="8">
        <v>211</v>
      </c>
      <c r="L391" s="8">
        <v>26</v>
      </c>
      <c r="M391" s="8">
        <v>3</v>
      </c>
      <c r="N391" s="8" t="s">
        <v>3</v>
      </c>
      <c r="O391" s="8">
        <v>0</v>
      </c>
      <c r="P391" s="8">
        <f>ROUND(Source!DQ364,O391)</f>
        <v>0</v>
      </c>
      <c r="Q391" s="8"/>
      <c r="R391" s="8"/>
      <c r="S391" s="8"/>
      <c r="T391" s="8"/>
      <c r="U391" s="8"/>
      <c r="V391" s="8"/>
      <c r="W391" s="8">
        <v>0</v>
      </c>
      <c r="X391" s="8">
        <v>1</v>
      </c>
      <c r="Y391" s="8">
        <v>0</v>
      </c>
      <c r="Z391" s="8">
        <v>0</v>
      </c>
      <c r="AA391" s="8">
        <v>1</v>
      </c>
      <c r="AB391" s="8">
        <v>0</v>
      </c>
    </row>
    <row r="392" spans="1:206" x14ac:dyDescent="0.2">
      <c r="A392" s="8">
        <v>50</v>
      </c>
      <c r="B392" s="8">
        <v>0</v>
      </c>
      <c r="C392" s="8">
        <v>0</v>
      </c>
      <c r="D392" s="8">
        <v>1</v>
      </c>
      <c r="E392" s="8">
        <v>224</v>
      </c>
      <c r="F392" s="8">
        <f>ROUND(Source!AR364,O392)</f>
        <v>0</v>
      </c>
      <c r="G392" s="8" t="s">
        <v>70</v>
      </c>
      <c r="H392" s="8" t="s">
        <v>71</v>
      </c>
      <c r="I392" s="8"/>
      <c r="J392" s="8"/>
      <c r="K392" s="8">
        <v>224</v>
      </c>
      <c r="L392" s="8">
        <v>27</v>
      </c>
      <c r="M392" s="8">
        <v>3</v>
      </c>
      <c r="N392" s="8" t="s">
        <v>3</v>
      </c>
      <c r="O392" s="8">
        <v>0</v>
      </c>
      <c r="P392" s="8">
        <f>ROUND(Source!EJ364,O392)</f>
        <v>0</v>
      </c>
      <c r="Q392" s="8"/>
      <c r="R392" s="8"/>
      <c r="S392" s="8"/>
      <c r="T392" s="8"/>
      <c r="U392" s="8"/>
      <c r="V392" s="8"/>
      <c r="W392" s="8">
        <v>0</v>
      </c>
      <c r="X392" s="8">
        <v>1</v>
      </c>
      <c r="Y392" s="8">
        <v>0</v>
      </c>
      <c r="Z392" s="8">
        <v>0</v>
      </c>
      <c r="AA392" s="8">
        <v>1</v>
      </c>
      <c r="AB392" s="8">
        <v>0</v>
      </c>
    </row>
    <row r="394" spans="1:206" x14ac:dyDescent="0.2">
      <c r="A394" s="1">
        <v>3</v>
      </c>
      <c r="B394" s="1">
        <v>0</v>
      </c>
      <c r="C394" s="1"/>
      <c r="D394" s="1">
        <f>ROW(A500)</f>
        <v>500</v>
      </c>
      <c r="E394" s="1"/>
      <c r="F394" s="1" t="s">
        <v>15</v>
      </c>
      <c r="G394" s="1" t="s">
        <v>80</v>
      </c>
      <c r="H394" s="1" t="s">
        <v>3</v>
      </c>
      <c r="I394" s="1">
        <v>0</v>
      </c>
      <c r="J394" s="1" t="s">
        <v>3</v>
      </c>
      <c r="K394" s="1">
        <v>0</v>
      </c>
      <c r="L394" s="1" t="s">
        <v>15</v>
      </c>
      <c r="M394" s="1" t="s">
        <v>3</v>
      </c>
      <c r="N394" s="1"/>
      <c r="O394" s="1"/>
      <c r="P394" s="1"/>
      <c r="Q394" s="1"/>
      <c r="R394" s="1"/>
      <c r="S394" s="1">
        <v>0</v>
      </c>
      <c r="T394" s="1">
        <v>0</v>
      </c>
      <c r="U394" s="1" t="s">
        <v>3</v>
      </c>
      <c r="V394" s="1">
        <v>0</v>
      </c>
      <c r="W394" s="1"/>
      <c r="X394" s="1"/>
      <c r="Y394" s="1"/>
      <c r="Z394" s="1"/>
      <c r="AA394" s="1"/>
      <c r="AB394" s="1" t="s">
        <v>3</v>
      </c>
      <c r="AC394" s="1" t="s">
        <v>3</v>
      </c>
      <c r="AD394" s="1" t="s">
        <v>3</v>
      </c>
      <c r="AE394" s="1" t="s">
        <v>3</v>
      </c>
      <c r="AF394" s="1" t="s">
        <v>3</v>
      </c>
      <c r="AG394" s="1" t="s">
        <v>3</v>
      </c>
      <c r="AH394" s="1"/>
      <c r="AI394" s="1"/>
      <c r="AJ394" s="1"/>
      <c r="AK394" s="1"/>
      <c r="AL394" s="1"/>
      <c r="AM394" s="1"/>
      <c r="AN394" s="1"/>
      <c r="AO394" s="1"/>
      <c r="AP394" s="1" t="s">
        <v>3</v>
      </c>
      <c r="AQ394" s="1" t="s">
        <v>3</v>
      </c>
      <c r="AR394" s="1" t="s">
        <v>3</v>
      </c>
      <c r="AS394" s="1"/>
      <c r="AT394" s="1"/>
      <c r="AU394" s="1"/>
      <c r="AV394" s="1"/>
      <c r="AW394" s="1"/>
      <c r="AX394" s="1"/>
      <c r="AY394" s="1"/>
      <c r="AZ394" s="1" t="s">
        <v>3</v>
      </c>
      <c r="BA394" s="1"/>
      <c r="BB394" s="1" t="s">
        <v>3</v>
      </c>
      <c r="BC394" s="1" t="s">
        <v>3</v>
      </c>
      <c r="BD394" s="1" t="s">
        <v>3</v>
      </c>
      <c r="BE394" s="1" t="s">
        <v>3</v>
      </c>
      <c r="BF394" s="1" t="s">
        <v>3</v>
      </c>
      <c r="BG394" s="1" t="s">
        <v>3</v>
      </c>
      <c r="BH394" s="1" t="s">
        <v>3</v>
      </c>
      <c r="BI394" s="1" t="s">
        <v>3</v>
      </c>
      <c r="BJ394" s="1" t="s">
        <v>3</v>
      </c>
      <c r="BK394" s="1" t="s">
        <v>3</v>
      </c>
      <c r="BL394" s="1" t="s">
        <v>3</v>
      </c>
      <c r="BM394" s="1" t="s">
        <v>3</v>
      </c>
      <c r="BN394" s="1" t="s">
        <v>3</v>
      </c>
      <c r="BO394" s="1" t="s">
        <v>3</v>
      </c>
      <c r="BP394" s="1" t="s">
        <v>3</v>
      </c>
      <c r="BQ394" s="1"/>
      <c r="BR394" s="1"/>
      <c r="BS394" s="1"/>
      <c r="BT394" s="1"/>
      <c r="BU394" s="1"/>
      <c r="BV394" s="1"/>
      <c r="BW394" s="1"/>
      <c r="BX394" s="1">
        <v>0</v>
      </c>
      <c r="BY394" s="1"/>
      <c r="BZ394" s="1"/>
      <c r="CA394" s="1"/>
      <c r="CB394" s="1"/>
      <c r="CC394" s="1"/>
      <c r="CD394" s="1"/>
      <c r="CE394" s="1"/>
      <c r="CF394" s="1">
        <v>0</v>
      </c>
      <c r="CG394" s="1">
        <v>0</v>
      </c>
      <c r="CH394" s="1"/>
      <c r="CI394" s="1" t="s">
        <v>3</v>
      </c>
      <c r="CJ394" s="1" t="s">
        <v>3</v>
      </c>
      <c r="CK394" t="s">
        <v>3</v>
      </c>
      <c r="CL394" t="s">
        <v>3</v>
      </c>
      <c r="CM394" t="s">
        <v>3</v>
      </c>
      <c r="CN394" t="s">
        <v>3</v>
      </c>
      <c r="CO394" t="s">
        <v>3</v>
      </c>
      <c r="CP394" t="s">
        <v>3</v>
      </c>
      <c r="CQ394" t="s">
        <v>3</v>
      </c>
    </row>
    <row r="396" spans="1:206" x14ac:dyDescent="0.2">
      <c r="A396" s="7">
        <v>52</v>
      </c>
      <c r="B396" s="7">
        <f t="shared" ref="B396:G396" si="92">B500</f>
        <v>0</v>
      </c>
      <c r="C396" s="7">
        <f t="shared" si="92"/>
        <v>3</v>
      </c>
      <c r="D396" s="7">
        <f t="shared" si="92"/>
        <v>394</v>
      </c>
      <c r="E396" s="7">
        <f t="shared" si="92"/>
        <v>0</v>
      </c>
      <c r="F396" s="7" t="str">
        <f t="shared" si="92"/>
        <v>Новая локальная смета</v>
      </c>
      <c r="G396" s="7" t="str">
        <f t="shared" si="92"/>
        <v>СМР ВЛ-10 кВ</v>
      </c>
      <c r="H396" s="7"/>
      <c r="I396" s="7"/>
      <c r="J396" s="7"/>
      <c r="K396" s="7"/>
      <c r="L396" s="7"/>
      <c r="M396" s="7"/>
      <c r="N396" s="7"/>
      <c r="O396" s="7">
        <f t="shared" ref="O396:BZ396" si="93">O500</f>
        <v>0</v>
      </c>
      <c r="P396" s="7">
        <f t="shared" si="93"/>
        <v>0</v>
      </c>
      <c r="Q396" s="7">
        <f t="shared" si="93"/>
        <v>0</v>
      </c>
      <c r="R396" s="7">
        <f t="shared" si="93"/>
        <v>0</v>
      </c>
      <c r="S396" s="7">
        <f t="shared" si="93"/>
        <v>0</v>
      </c>
      <c r="T396" s="7">
        <f t="shared" si="93"/>
        <v>0</v>
      </c>
      <c r="U396" s="7">
        <f t="shared" si="93"/>
        <v>0</v>
      </c>
      <c r="V396" s="7">
        <f t="shared" si="93"/>
        <v>0</v>
      </c>
      <c r="W396" s="7">
        <f t="shared" si="93"/>
        <v>0</v>
      </c>
      <c r="X396" s="7">
        <f t="shared" si="93"/>
        <v>0</v>
      </c>
      <c r="Y396" s="7">
        <f t="shared" si="93"/>
        <v>0</v>
      </c>
      <c r="Z396" s="7">
        <f t="shared" si="93"/>
        <v>0</v>
      </c>
      <c r="AA396" s="7">
        <f t="shared" si="93"/>
        <v>0</v>
      </c>
      <c r="AB396" s="7">
        <f t="shared" si="93"/>
        <v>0</v>
      </c>
      <c r="AC396" s="7">
        <f t="shared" si="93"/>
        <v>0</v>
      </c>
      <c r="AD396" s="7">
        <f t="shared" si="93"/>
        <v>0</v>
      </c>
      <c r="AE396" s="7">
        <f t="shared" si="93"/>
        <v>0</v>
      </c>
      <c r="AF396" s="7">
        <f t="shared" si="93"/>
        <v>0</v>
      </c>
      <c r="AG396" s="7">
        <f t="shared" si="93"/>
        <v>0</v>
      </c>
      <c r="AH396" s="7">
        <f t="shared" si="93"/>
        <v>0</v>
      </c>
      <c r="AI396" s="7">
        <f t="shared" si="93"/>
        <v>0</v>
      </c>
      <c r="AJ396" s="7">
        <f t="shared" si="93"/>
        <v>0</v>
      </c>
      <c r="AK396" s="7">
        <f t="shared" si="93"/>
        <v>0</v>
      </c>
      <c r="AL396" s="7">
        <f t="shared" si="93"/>
        <v>0</v>
      </c>
      <c r="AM396" s="7">
        <f t="shared" si="93"/>
        <v>0</v>
      </c>
      <c r="AN396" s="7">
        <f t="shared" si="93"/>
        <v>0</v>
      </c>
      <c r="AO396" s="7">
        <f t="shared" si="93"/>
        <v>0</v>
      </c>
      <c r="AP396" s="7">
        <f t="shared" si="93"/>
        <v>0</v>
      </c>
      <c r="AQ396" s="7">
        <f t="shared" si="93"/>
        <v>0</v>
      </c>
      <c r="AR396" s="7">
        <f t="shared" si="93"/>
        <v>0</v>
      </c>
      <c r="AS396" s="7">
        <f t="shared" si="93"/>
        <v>0</v>
      </c>
      <c r="AT396" s="7">
        <f t="shared" si="93"/>
        <v>0</v>
      </c>
      <c r="AU396" s="7">
        <f t="shared" si="93"/>
        <v>0</v>
      </c>
      <c r="AV396" s="7">
        <f t="shared" si="93"/>
        <v>0</v>
      </c>
      <c r="AW396" s="7">
        <f t="shared" si="93"/>
        <v>0</v>
      </c>
      <c r="AX396" s="7">
        <f t="shared" si="93"/>
        <v>0</v>
      </c>
      <c r="AY396" s="7">
        <f t="shared" si="93"/>
        <v>0</v>
      </c>
      <c r="AZ396" s="7">
        <f t="shared" si="93"/>
        <v>0</v>
      </c>
      <c r="BA396" s="7">
        <f t="shared" si="93"/>
        <v>0</v>
      </c>
      <c r="BB396" s="7">
        <f t="shared" si="93"/>
        <v>0</v>
      </c>
      <c r="BC396" s="7">
        <f t="shared" si="93"/>
        <v>0</v>
      </c>
      <c r="BD396" s="7">
        <f t="shared" si="93"/>
        <v>0</v>
      </c>
      <c r="BE396" s="7">
        <f t="shared" si="93"/>
        <v>0</v>
      </c>
      <c r="BF396" s="7">
        <f t="shared" si="93"/>
        <v>0</v>
      </c>
      <c r="BG396" s="7">
        <f t="shared" si="93"/>
        <v>0</v>
      </c>
      <c r="BH396" s="7">
        <f t="shared" si="93"/>
        <v>0</v>
      </c>
      <c r="BI396" s="7">
        <f t="shared" si="93"/>
        <v>0</v>
      </c>
      <c r="BJ396" s="7">
        <f t="shared" si="93"/>
        <v>0</v>
      </c>
      <c r="BK396" s="7">
        <f t="shared" si="93"/>
        <v>0</v>
      </c>
      <c r="BL396" s="7">
        <f t="shared" si="93"/>
        <v>0</v>
      </c>
      <c r="BM396" s="7">
        <f t="shared" si="93"/>
        <v>0</v>
      </c>
      <c r="BN396" s="7">
        <f t="shared" si="93"/>
        <v>0</v>
      </c>
      <c r="BO396" s="7">
        <f t="shared" si="93"/>
        <v>0</v>
      </c>
      <c r="BP396" s="7">
        <f t="shared" si="93"/>
        <v>0</v>
      </c>
      <c r="BQ396" s="7">
        <f t="shared" si="93"/>
        <v>0</v>
      </c>
      <c r="BR396" s="7">
        <f t="shared" si="93"/>
        <v>0</v>
      </c>
      <c r="BS396" s="7">
        <f t="shared" si="93"/>
        <v>0</v>
      </c>
      <c r="BT396" s="7">
        <f t="shared" si="93"/>
        <v>0</v>
      </c>
      <c r="BU396" s="7">
        <f t="shared" si="93"/>
        <v>0</v>
      </c>
      <c r="BV396" s="7">
        <f t="shared" si="93"/>
        <v>0</v>
      </c>
      <c r="BW396" s="7">
        <f t="shared" si="93"/>
        <v>0</v>
      </c>
      <c r="BX396" s="7">
        <f t="shared" si="93"/>
        <v>0</v>
      </c>
      <c r="BY396" s="7">
        <f t="shared" si="93"/>
        <v>0</v>
      </c>
      <c r="BZ396" s="7">
        <f t="shared" si="93"/>
        <v>0</v>
      </c>
      <c r="CA396" s="7">
        <f t="shared" ref="CA396:EL396" si="94">CA500</f>
        <v>0</v>
      </c>
      <c r="CB396" s="7">
        <f t="shared" si="94"/>
        <v>0</v>
      </c>
      <c r="CC396" s="7">
        <f t="shared" si="94"/>
        <v>0</v>
      </c>
      <c r="CD396" s="7">
        <f t="shared" si="94"/>
        <v>0</v>
      </c>
      <c r="CE396" s="7">
        <f t="shared" si="94"/>
        <v>0</v>
      </c>
      <c r="CF396" s="7">
        <f t="shared" si="94"/>
        <v>0</v>
      </c>
      <c r="CG396" s="7">
        <f t="shared" si="94"/>
        <v>0</v>
      </c>
      <c r="CH396" s="7">
        <f t="shared" si="94"/>
        <v>0</v>
      </c>
      <c r="CI396" s="7">
        <f t="shared" si="94"/>
        <v>0</v>
      </c>
      <c r="CJ396" s="7">
        <f t="shared" si="94"/>
        <v>0</v>
      </c>
      <c r="CK396" s="7">
        <f t="shared" si="94"/>
        <v>0</v>
      </c>
      <c r="CL396" s="7">
        <f t="shared" si="94"/>
        <v>0</v>
      </c>
      <c r="CM396" s="7">
        <f t="shared" si="94"/>
        <v>0</v>
      </c>
      <c r="CN396" s="7">
        <f t="shared" si="94"/>
        <v>0</v>
      </c>
      <c r="CO396" s="7">
        <f t="shared" si="94"/>
        <v>0</v>
      </c>
      <c r="CP396" s="7">
        <f t="shared" si="94"/>
        <v>0</v>
      </c>
      <c r="CQ396" s="7">
        <f t="shared" si="94"/>
        <v>0</v>
      </c>
      <c r="CR396" s="7">
        <f t="shared" si="94"/>
        <v>0</v>
      </c>
      <c r="CS396" s="7">
        <f t="shared" si="94"/>
        <v>0</v>
      </c>
      <c r="CT396" s="7">
        <f t="shared" si="94"/>
        <v>0</v>
      </c>
      <c r="CU396" s="7">
        <f t="shared" si="94"/>
        <v>0</v>
      </c>
      <c r="CV396" s="7">
        <f t="shared" si="94"/>
        <v>0</v>
      </c>
      <c r="CW396" s="7">
        <f t="shared" si="94"/>
        <v>0</v>
      </c>
      <c r="CX396" s="7">
        <f t="shared" si="94"/>
        <v>0</v>
      </c>
      <c r="CY396" s="7">
        <f t="shared" si="94"/>
        <v>0</v>
      </c>
      <c r="CZ396" s="7">
        <f t="shared" si="94"/>
        <v>0</v>
      </c>
      <c r="DA396" s="7">
        <f t="shared" si="94"/>
        <v>0</v>
      </c>
      <c r="DB396" s="7">
        <f t="shared" si="94"/>
        <v>0</v>
      </c>
      <c r="DC396" s="7">
        <f t="shared" si="94"/>
        <v>0</v>
      </c>
      <c r="DD396" s="7">
        <f t="shared" si="94"/>
        <v>0</v>
      </c>
      <c r="DE396" s="7">
        <f t="shared" si="94"/>
        <v>0</v>
      </c>
      <c r="DF396" s="7">
        <f t="shared" si="94"/>
        <v>0</v>
      </c>
      <c r="DG396" s="4">
        <f t="shared" si="94"/>
        <v>0</v>
      </c>
      <c r="DH396" s="4">
        <f t="shared" si="94"/>
        <v>0</v>
      </c>
      <c r="DI396" s="4">
        <f t="shared" si="94"/>
        <v>0</v>
      </c>
      <c r="DJ396" s="4">
        <f t="shared" si="94"/>
        <v>0</v>
      </c>
      <c r="DK396" s="4">
        <f t="shared" si="94"/>
        <v>0</v>
      </c>
      <c r="DL396" s="4">
        <f t="shared" si="94"/>
        <v>0</v>
      </c>
      <c r="DM396" s="4">
        <f t="shared" si="94"/>
        <v>0</v>
      </c>
      <c r="DN396" s="4">
        <f t="shared" si="94"/>
        <v>0</v>
      </c>
      <c r="DO396" s="4">
        <f t="shared" si="94"/>
        <v>0</v>
      </c>
      <c r="DP396" s="4">
        <f t="shared" si="94"/>
        <v>0</v>
      </c>
      <c r="DQ396" s="4">
        <f t="shared" si="94"/>
        <v>0</v>
      </c>
      <c r="DR396" s="4">
        <f t="shared" si="94"/>
        <v>0</v>
      </c>
      <c r="DS396" s="4">
        <f t="shared" si="94"/>
        <v>0</v>
      </c>
      <c r="DT396" s="4">
        <f t="shared" si="94"/>
        <v>0</v>
      </c>
      <c r="DU396" s="4">
        <f t="shared" si="94"/>
        <v>0</v>
      </c>
      <c r="DV396" s="4">
        <f t="shared" si="94"/>
        <v>0</v>
      </c>
      <c r="DW396" s="4">
        <f t="shared" si="94"/>
        <v>0</v>
      </c>
      <c r="DX396" s="4">
        <f t="shared" si="94"/>
        <v>0</v>
      </c>
      <c r="DY396" s="4">
        <f t="shared" si="94"/>
        <v>0</v>
      </c>
      <c r="DZ396" s="4">
        <f t="shared" si="94"/>
        <v>0</v>
      </c>
      <c r="EA396" s="4">
        <f t="shared" si="94"/>
        <v>0</v>
      </c>
      <c r="EB396" s="4">
        <f t="shared" si="94"/>
        <v>0</v>
      </c>
      <c r="EC396" s="4">
        <f t="shared" si="94"/>
        <v>0</v>
      </c>
      <c r="ED396" s="4">
        <f t="shared" si="94"/>
        <v>0</v>
      </c>
      <c r="EE396" s="4">
        <f t="shared" si="94"/>
        <v>0</v>
      </c>
      <c r="EF396" s="4">
        <f t="shared" si="94"/>
        <v>0</v>
      </c>
      <c r="EG396" s="4">
        <f t="shared" si="94"/>
        <v>0</v>
      </c>
      <c r="EH396" s="4">
        <f t="shared" si="94"/>
        <v>0</v>
      </c>
      <c r="EI396" s="4">
        <f t="shared" si="94"/>
        <v>0</v>
      </c>
      <c r="EJ396" s="4">
        <f t="shared" si="94"/>
        <v>0</v>
      </c>
      <c r="EK396" s="4">
        <f t="shared" si="94"/>
        <v>0</v>
      </c>
      <c r="EL396" s="4">
        <f t="shared" si="94"/>
        <v>0</v>
      </c>
      <c r="EM396" s="4">
        <f t="shared" ref="EM396:GX396" si="95">EM500</f>
        <v>0</v>
      </c>
      <c r="EN396" s="4">
        <f t="shared" si="95"/>
        <v>0</v>
      </c>
      <c r="EO396" s="4">
        <f t="shared" si="95"/>
        <v>0</v>
      </c>
      <c r="EP396" s="4">
        <f t="shared" si="95"/>
        <v>0</v>
      </c>
      <c r="EQ396" s="4">
        <f t="shared" si="95"/>
        <v>0</v>
      </c>
      <c r="ER396" s="4">
        <f t="shared" si="95"/>
        <v>0</v>
      </c>
      <c r="ES396" s="4">
        <f t="shared" si="95"/>
        <v>0</v>
      </c>
      <c r="ET396" s="4">
        <f t="shared" si="95"/>
        <v>0</v>
      </c>
      <c r="EU396" s="4">
        <f t="shared" si="95"/>
        <v>0</v>
      </c>
      <c r="EV396" s="4">
        <f t="shared" si="95"/>
        <v>0</v>
      </c>
      <c r="EW396" s="4">
        <f t="shared" si="95"/>
        <v>0</v>
      </c>
      <c r="EX396" s="4">
        <f t="shared" si="95"/>
        <v>0</v>
      </c>
      <c r="EY396" s="4">
        <f t="shared" si="95"/>
        <v>0</v>
      </c>
      <c r="EZ396" s="4">
        <f t="shared" si="95"/>
        <v>0</v>
      </c>
      <c r="FA396" s="4">
        <f t="shared" si="95"/>
        <v>0</v>
      </c>
      <c r="FB396" s="4">
        <f t="shared" si="95"/>
        <v>0</v>
      </c>
      <c r="FC396" s="4">
        <f t="shared" si="95"/>
        <v>0</v>
      </c>
      <c r="FD396" s="4">
        <f t="shared" si="95"/>
        <v>0</v>
      </c>
      <c r="FE396" s="4">
        <f t="shared" si="95"/>
        <v>0</v>
      </c>
      <c r="FF396" s="4">
        <f t="shared" si="95"/>
        <v>0</v>
      </c>
      <c r="FG396" s="4">
        <f t="shared" si="95"/>
        <v>0</v>
      </c>
      <c r="FH396" s="4">
        <f t="shared" si="95"/>
        <v>0</v>
      </c>
      <c r="FI396" s="4">
        <f t="shared" si="95"/>
        <v>0</v>
      </c>
      <c r="FJ396" s="4">
        <f t="shared" si="95"/>
        <v>0</v>
      </c>
      <c r="FK396" s="4">
        <f t="shared" si="95"/>
        <v>0</v>
      </c>
      <c r="FL396" s="4">
        <f t="shared" si="95"/>
        <v>0</v>
      </c>
      <c r="FM396" s="4">
        <f t="shared" si="95"/>
        <v>0</v>
      </c>
      <c r="FN396" s="4">
        <f t="shared" si="95"/>
        <v>0</v>
      </c>
      <c r="FO396" s="4">
        <f t="shared" si="95"/>
        <v>0</v>
      </c>
      <c r="FP396" s="4">
        <f t="shared" si="95"/>
        <v>0</v>
      </c>
      <c r="FQ396" s="4">
        <f t="shared" si="95"/>
        <v>0</v>
      </c>
      <c r="FR396" s="4">
        <f t="shared" si="95"/>
        <v>0</v>
      </c>
      <c r="FS396" s="4">
        <f t="shared" si="95"/>
        <v>0</v>
      </c>
      <c r="FT396" s="4">
        <f t="shared" si="95"/>
        <v>0</v>
      </c>
      <c r="FU396" s="4">
        <f t="shared" si="95"/>
        <v>0</v>
      </c>
      <c r="FV396" s="4">
        <f t="shared" si="95"/>
        <v>0</v>
      </c>
      <c r="FW396" s="4">
        <f t="shared" si="95"/>
        <v>0</v>
      </c>
      <c r="FX396" s="4">
        <f t="shared" si="95"/>
        <v>0</v>
      </c>
      <c r="FY396" s="4">
        <f t="shared" si="95"/>
        <v>0</v>
      </c>
      <c r="FZ396" s="4">
        <f t="shared" si="95"/>
        <v>0</v>
      </c>
      <c r="GA396" s="4">
        <f t="shared" si="95"/>
        <v>0</v>
      </c>
      <c r="GB396" s="4">
        <f t="shared" si="95"/>
        <v>0</v>
      </c>
      <c r="GC396" s="4">
        <f t="shared" si="95"/>
        <v>0</v>
      </c>
      <c r="GD396" s="4">
        <f t="shared" si="95"/>
        <v>0</v>
      </c>
      <c r="GE396" s="4">
        <f t="shared" si="95"/>
        <v>0</v>
      </c>
      <c r="GF396" s="4">
        <f t="shared" si="95"/>
        <v>0</v>
      </c>
      <c r="GG396" s="4">
        <f t="shared" si="95"/>
        <v>0</v>
      </c>
      <c r="GH396" s="4">
        <f t="shared" si="95"/>
        <v>0</v>
      </c>
      <c r="GI396" s="4">
        <f t="shared" si="95"/>
        <v>0</v>
      </c>
      <c r="GJ396" s="4">
        <f t="shared" si="95"/>
        <v>0</v>
      </c>
      <c r="GK396" s="4">
        <f t="shared" si="95"/>
        <v>0</v>
      </c>
      <c r="GL396" s="4">
        <f t="shared" si="95"/>
        <v>0</v>
      </c>
      <c r="GM396" s="4">
        <f t="shared" si="95"/>
        <v>0</v>
      </c>
      <c r="GN396" s="4">
        <f t="shared" si="95"/>
        <v>0</v>
      </c>
      <c r="GO396" s="4">
        <f t="shared" si="95"/>
        <v>0</v>
      </c>
      <c r="GP396" s="4">
        <f t="shared" si="95"/>
        <v>0</v>
      </c>
      <c r="GQ396" s="4">
        <f t="shared" si="95"/>
        <v>0</v>
      </c>
      <c r="GR396" s="4">
        <f t="shared" si="95"/>
        <v>0</v>
      </c>
      <c r="GS396" s="4">
        <f t="shared" si="95"/>
        <v>0</v>
      </c>
      <c r="GT396" s="4">
        <f t="shared" si="95"/>
        <v>0</v>
      </c>
      <c r="GU396" s="4">
        <f t="shared" si="95"/>
        <v>0</v>
      </c>
      <c r="GV396" s="4">
        <f t="shared" si="95"/>
        <v>0</v>
      </c>
      <c r="GW396" s="4">
        <f t="shared" si="95"/>
        <v>0</v>
      </c>
      <c r="GX396" s="4">
        <f t="shared" si="95"/>
        <v>0</v>
      </c>
    </row>
    <row r="398" spans="1:206" x14ac:dyDescent="0.2">
      <c r="A398" s="1">
        <v>4</v>
      </c>
      <c r="B398" s="1">
        <v>0</v>
      </c>
      <c r="C398" s="1"/>
      <c r="D398" s="1">
        <f>ROW(A402)</f>
        <v>402</v>
      </c>
      <c r="E398" s="1"/>
      <c r="F398" s="1" t="s">
        <v>17</v>
      </c>
      <c r="G398" s="1" t="s">
        <v>80</v>
      </c>
      <c r="H398" s="1" t="s">
        <v>3</v>
      </c>
      <c r="I398" s="1">
        <v>0</v>
      </c>
      <c r="J398" s="1"/>
      <c r="K398" s="1">
        <v>0</v>
      </c>
      <c r="L398" s="1"/>
      <c r="M398" s="1" t="s">
        <v>3</v>
      </c>
      <c r="N398" s="1"/>
      <c r="O398" s="1"/>
      <c r="P398" s="1"/>
      <c r="Q398" s="1"/>
      <c r="R398" s="1"/>
      <c r="S398" s="1">
        <v>0</v>
      </c>
      <c r="T398" s="1">
        <v>0</v>
      </c>
      <c r="U398" s="1" t="s">
        <v>3</v>
      </c>
      <c r="V398" s="1">
        <v>0</v>
      </c>
      <c r="W398" s="1"/>
      <c r="X398" s="1"/>
      <c r="Y398" s="1"/>
      <c r="Z398" s="1"/>
      <c r="AA398" s="1"/>
      <c r="AB398" s="1" t="s">
        <v>3</v>
      </c>
      <c r="AC398" s="1" t="s">
        <v>3</v>
      </c>
      <c r="AD398" s="1" t="s">
        <v>3</v>
      </c>
      <c r="AE398" s="1" t="s">
        <v>3</v>
      </c>
      <c r="AF398" s="1" t="s">
        <v>3</v>
      </c>
      <c r="AG398" s="1" t="s">
        <v>3</v>
      </c>
      <c r="AH398" s="1"/>
      <c r="AI398" s="1"/>
      <c r="AJ398" s="1"/>
      <c r="AK398" s="1"/>
      <c r="AL398" s="1"/>
      <c r="AM398" s="1"/>
      <c r="AN398" s="1"/>
      <c r="AO398" s="1"/>
      <c r="AP398" s="1" t="s">
        <v>3</v>
      </c>
      <c r="AQ398" s="1" t="s">
        <v>3</v>
      </c>
      <c r="AR398" s="1" t="s">
        <v>3</v>
      </c>
      <c r="AS398" s="1"/>
      <c r="AT398" s="1"/>
      <c r="AU398" s="1"/>
      <c r="AV398" s="1"/>
      <c r="AW398" s="1"/>
      <c r="AX398" s="1"/>
      <c r="AY398" s="1"/>
      <c r="AZ398" s="1" t="s">
        <v>3</v>
      </c>
      <c r="BA398" s="1"/>
      <c r="BB398" s="1" t="s">
        <v>3</v>
      </c>
      <c r="BC398" s="1" t="s">
        <v>3</v>
      </c>
      <c r="BD398" s="1" t="s">
        <v>3</v>
      </c>
      <c r="BE398" s="1" t="s">
        <v>3</v>
      </c>
      <c r="BF398" s="1" t="s">
        <v>3</v>
      </c>
      <c r="BG398" s="1" t="s">
        <v>3</v>
      </c>
      <c r="BH398" s="1" t="s">
        <v>3</v>
      </c>
      <c r="BI398" s="1" t="s">
        <v>3</v>
      </c>
      <c r="BJ398" s="1" t="s">
        <v>3</v>
      </c>
      <c r="BK398" s="1" t="s">
        <v>3</v>
      </c>
      <c r="BL398" s="1" t="s">
        <v>3</v>
      </c>
      <c r="BM398" s="1" t="s">
        <v>3</v>
      </c>
      <c r="BN398" s="1" t="s">
        <v>3</v>
      </c>
      <c r="BO398" s="1" t="s">
        <v>3</v>
      </c>
      <c r="BP398" s="1" t="s">
        <v>3</v>
      </c>
      <c r="BQ398" s="1"/>
      <c r="BR398" s="1"/>
      <c r="BS398" s="1"/>
      <c r="BT398" s="1"/>
      <c r="BU398" s="1"/>
      <c r="BV398" s="1"/>
      <c r="BW398" s="1"/>
      <c r="BX398" s="1">
        <v>0</v>
      </c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>
        <v>0</v>
      </c>
    </row>
    <row r="400" spans="1:206" x14ac:dyDescent="0.2">
      <c r="A400" s="7">
        <v>52</v>
      </c>
      <c r="B400" s="7">
        <f t="shared" ref="B400:G400" si="96">B402</f>
        <v>0</v>
      </c>
      <c r="C400" s="7">
        <f t="shared" si="96"/>
        <v>4</v>
      </c>
      <c r="D400" s="7">
        <f t="shared" si="96"/>
        <v>398</v>
      </c>
      <c r="E400" s="7">
        <f t="shared" si="96"/>
        <v>0</v>
      </c>
      <c r="F400" s="7" t="str">
        <f t="shared" si="96"/>
        <v>Новый раздел</v>
      </c>
      <c r="G400" s="7" t="str">
        <f t="shared" si="96"/>
        <v>СМР ВЛ-10 кВ</v>
      </c>
      <c r="H400" s="7"/>
      <c r="I400" s="7"/>
      <c r="J400" s="7"/>
      <c r="K400" s="7"/>
      <c r="L400" s="7"/>
      <c r="M400" s="7"/>
      <c r="N400" s="7"/>
      <c r="O400" s="7">
        <f t="shared" ref="O400:BZ400" si="97">O402</f>
        <v>0</v>
      </c>
      <c r="P400" s="7">
        <f t="shared" si="97"/>
        <v>0</v>
      </c>
      <c r="Q400" s="7">
        <f t="shared" si="97"/>
        <v>0</v>
      </c>
      <c r="R400" s="7">
        <f t="shared" si="97"/>
        <v>0</v>
      </c>
      <c r="S400" s="7">
        <f t="shared" si="97"/>
        <v>0</v>
      </c>
      <c r="T400" s="7">
        <f t="shared" si="97"/>
        <v>0</v>
      </c>
      <c r="U400" s="7">
        <f t="shared" si="97"/>
        <v>0</v>
      </c>
      <c r="V400" s="7">
        <f t="shared" si="97"/>
        <v>0</v>
      </c>
      <c r="W400" s="7">
        <f t="shared" si="97"/>
        <v>0</v>
      </c>
      <c r="X400" s="7">
        <f t="shared" si="97"/>
        <v>0</v>
      </c>
      <c r="Y400" s="7">
        <f t="shared" si="97"/>
        <v>0</v>
      </c>
      <c r="Z400" s="7">
        <f t="shared" si="97"/>
        <v>0</v>
      </c>
      <c r="AA400" s="7">
        <f t="shared" si="97"/>
        <v>0</v>
      </c>
      <c r="AB400" s="7">
        <f t="shared" si="97"/>
        <v>0</v>
      </c>
      <c r="AC400" s="7">
        <f t="shared" si="97"/>
        <v>0</v>
      </c>
      <c r="AD400" s="7">
        <f t="shared" si="97"/>
        <v>0</v>
      </c>
      <c r="AE400" s="7">
        <f t="shared" si="97"/>
        <v>0</v>
      </c>
      <c r="AF400" s="7">
        <f t="shared" si="97"/>
        <v>0</v>
      </c>
      <c r="AG400" s="7">
        <f t="shared" si="97"/>
        <v>0</v>
      </c>
      <c r="AH400" s="7">
        <f t="shared" si="97"/>
        <v>0</v>
      </c>
      <c r="AI400" s="7">
        <f t="shared" si="97"/>
        <v>0</v>
      </c>
      <c r="AJ400" s="7">
        <f t="shared" si="97"/>
        <v>0</v>
      </c>
      <c r="AK400" s="7">
        <f t="shared" si="97"/>
        <v>0</v>
      </c>
      <c r="AL400" s="7">
        <f t="shared" si="97"/>
        <v>0</v>
      </c>
      <c r="AM400" s="7">
        <f t="shared" si="97"/>
        <v>0</v>
      </c>
      <c r="AN400" s="7">
        <f t="shared" si="97"/>
        <v>0</v>
      </c>
      <c r="AO400" s="7">
        <f t="shared" si="97"/>
        <v>0</v>
      </c>
      <c r="AP400" s="7">
        <f t="shared" si="97"/>
        <v>0</v>
      </c>
      <c r="AQ400" s="7">
        <f t="shared" si="97"/>
        <v>0</v>
      </c>
      <c r="AR400" s="7">
        <f t="shared" si="97"/>
        <v>0</v>
      </c>
      <c r="AS400" s="7">
        <f t="shared" si="97"/>
        <v>0</v>
      </c>
      <c r="AT400" s="7">
        <f t="shared" si="97"/>
        <v>0</v>
      </c>
      <c r="AU400" s="7">
        <f t="shared" si="97"/>
        <v>0</v>
      </c>
      <c r="AV400" s="7">
        <f t="shared" si="97"/>
        <v>0</v>
      </c>
      <c r="AW400" s="7">
        <f t="shared" si="97"/>
        <v>0</v>
      </c>
      <c r="AX400" s="7">
        <f t="shared" si="97"/>
        <v>0</v>
      </c>
      <c r="AY400" s="7">
        <f t="shared" si="97"/>
        <v>0</v>
      </c>
      <c r="AZ400" s="7">
        <f t="shared" si="97"/>
        <v>0</v>
      </c>
      <c r="BA400" s="7">
        <f t="shared" si="97"/>
        <v>0</v>
      </c>
      <c r="BB400" s="7">
        <f t="shared" si="97"/>
        <v>0</v>
      </c>
      <c r="BC400" s="7">
        <f t="shared" si="97"/>
        <v>0</v>
      </c>
      <c r="BD400" s="7">
        <f t="shared" si="97"/>
        <v>0</v>
      </c>
      <c r="BE400" s="7">
        <f t="shared" si="97"/>
        <v>0</v>
      </c>
      <c r="BF400" s="7">
        <f t="shared" si="97"/>
        <v>0</v>
      </c>
      <c r="BG400" s="7">
        <f t="shared" si="97"/>
        <v>0</v>
      </c>
      <c r="BH400" s="7">
        <f t="shared" si="97"/>
        <v>0</v>
      </c>
      <c r="BI400" s="7">
        <f t="shared" si="97"/>
        <v>0</v>
      </c>
      <c r="BJ400" s="7">
        <f t="shared" si="97"/>
        <v>0</v>
      </c>
      <c r="BK400" s="7">
        <f t="shared" si="97"/>
        <v>0</v>
      </c>
      <c r="BL400" s="7">
        <f t="shared" si="97"/>
        <v>0</v>
      </c>
      <c r="BM400" s="7">
        <f t="shared" si="97"/>
        <v>0</v>
      </c>
      <c r="BN400" s="7">
        <f t="shared" si="97"/>
        <v>0</v>
      </c>
      <c r="BO400" s="7">
        <f t="shared" si="97"/>
        <v>0</v>
      </c>
      <c r="BP400" s="7">
        <f t="shared" si="97"/>
        <v>0</v>
      </c>
      <c r="BQ400" s="7">
        <f t="shared" si="97"/>
        <v>0</v>
      </c>
      <c r="BR400" s="7">
        <f t="shared" si="97"/>
        <v>0</v>
      </c>
      <c r="BS400" s="7">
        <f t="shared" si="97"/>
        <v>0</v>
      </c>
      <c r="BT400" s="7">
        <f t="shared" si="97"/>
        <v>0</v>
      </c>
      <c r="BU400" s="7">
        <f t="shared" si="97"/>
        <v>0</v>
      </c>
      <c r="BV400" s="7">
        <f t="shared" si="97"/>
        <v>0</v>
      </c>
      <c r="BW400" s="7">
        <f t="shared" si="97"/>
        <v>0</v>
      </c>
      <c r="BX400" s="7">
        <f t="shared" si="97"/>
        <v>0</v>
      </c>
      <c r="BY400" s="7">
        <f t="shared" si="97"/>
        <v>0</v>
      </c>
      <c r="BZ400" s="7">
        <f t="shared" si="97"/>
        <v>0</v>
      </c>
      <c r="CA400" s="7">
        <f t="shared" ref="CA400:EL400" si="98">CA402</f>
        <v>0</v>
      </c>
      <c r="CB400" s="7">
        <f t="shared" si="98"/>
        <v>0</v>
      </c>
      <c r="CC400" s="7">
        <f t="shared" si="98"/>
        <v>0</v>
      </c>
      <c r="CD400" s="7">
        <f t="shared" si="98"/>
        <v>0</v>
      </c>
      <c r="CE400" s="7">
        <f t="shared" si="98"/>
        <v>0</v>
      </c>
      <c r="CF400" s="7">
        <f t="shared" si="98"/>
        <v>0</v>
      </c>
      <c r="CG400" s="7">
        <f t="shared" si="98"/>
        <v>0</v>
      </c>
      <c r="CH400" s="7">
        <f t="shared" si="98"/>
        <v>0</v>
      </c>
      <c r="CI400" s="7">
        <f t="shared" si="98"/>
        <v>0</v>
      </c>
      <c r="CJ400" s="7">
        <f t="shared" si="98"/>
        <v>0</v>
      </c>
      <c r="CK400" s="7">
        <f t="shared" si="98"/>
        <v>0</v>
      </c>
      <c r="CL400" s="7">
        <f t="shared" si="98"/>
        <v>0</v>
      </c>
      <c r="CM400" s="7">
        <f t="shared" si="98"/>
        <v>0</v>
      </c>
      <c r="CN400" s="7">
        <f t="shared" si="98"/>
        <v>0</v>
      </c>
      <c r="CO400" s="7">
        <f t="shared" si="98"/>
        <v>0</v>
      </c>
      <c r="CP400" s="7">
        <f t="shared" si="98"/>
        <v>0</v>
      </c>
      <c r="CQ400" s="7">
        <f t="shared" si="98"/>
        <v>0</v>
      </c>
      <c r="CR400" s="7">
        <f t="shared" si="98"/>
        <v>0</v>
      </c>
      <c r="CS400" s="7">
        <f t="shared" si="98"/>
        <v>0</v>
      </c>
      <c r="CT400" s="7">
        <f t="shared" si="98"/>
        <v>0</v>
      </c>
      <c r="CU400" s="7">
        <f t="shared" si="98"/>
        <v>0</v>
      </c>
      <c r="CV400" s="7">
        <f t="shared" si="98"/>
        <v>0</v>
      </c>
      <c r="CW400" s="7">
        <f t="shared" si="98"/>
        <v>0</v>
      </c>
      <c r="CX400" s="7">
        <f t="shared" si="98"/>
        <v>0</v>
      </c>
      <c r="CY400" s="7">
        <f t="shared" si="98"/>
        <v>0</v>
      </c>
      <c r="CZ400" s="7">
        <f t="shared" si="98"/>
        <v>0</v>
      </c>
      <c r="DA400" s="7">
        <f t="shared" si="98"/>
        <v>0</v>
      </c>
      <c r="DB400" s="7">
        <f t="shared" si="98"/>
        <v>0</v>
      </c>
      <c r="DC400" s="7">
        <f t="shared" si="98"/>
        <v>0</v>
      </c>
      <c r="DD400" s="7">
        <f t="shared" si="98"/>
        <v>0</v>
      </c>
      <c r="DE400" s="7">
        <f t="shared" si="98"/>
        <v>0</v>
      </c>
      <c r="DF400" s="7">
        <f t="shared" si="98"/>
        <v>0</v>
      </c>
      <c r="DG400" s="4">
        <f t="shared" si="98"/>
        <v>0</v>
      </c>
      <c r="DH400" s="4">
        <f t="shared" si="98"/>
        <v>0</v>
      </c>
      <c r="DI400" s="4">
        <f t="shared" si="98"/>
        <v>0</v>
      </c>
      <c r="DJ400" s="4">
        <f t="shared" si="98"/>
        <v>0</v>
      </c>
      <c r="DK400" s="4">
        <f t="shared" si="98"/>
        <v>0</v>
      </c>
      <c r="DL400" s="4">
        <f t="shared" si="98"/>
        <v>0</v>
      </c>
      <c r="DM400" s="4">
        <f t="shared" si="98"/>
        <v>0</v>
      </c>
      <c r="DN400" s="4">
        <f t="shared" si="98"/>
        <v>0</v>
      </c>
      <c r="DO400" s="4">
        <f t="shared" si="98"/>
        <v>0</v>
      </c>
      <c r="DP400" s="4">
        <f t="shared" si="98"/>
        <v>0</v>
      </c>
      <c r="DQ400" s="4">
        <f t="shared" si="98"/>
        <v>0</v>
      </c>
      <c r="DR400" s="4">
        <f t="shared" si="98"/>
        <v>0</v>
      </c>
      <c r="DS400" s="4">
        <f t="shared" si="98"/>
        <v>0</v>
      </c>
      <c r="DT400" s="4">
        <f t="shared" si="98"/>
        <v>0</v>
      </c>
      <c r="DU400" s="4">
        <f t="shared" si="98"/>
        <v>0</v>
      </c>
      <c r="DV400" s="4">
        <f t="shared" si="98"/>
        <v>0</v>
      </c>
      <c r="DW400" s="4">
        <f t="shared" si="98"/>
        <v>0</v>
      </c>
      <c r="DX400" s="4">
        <f t="shared" si="98"/>
        <v>0</v>
      </c>
      <c r="DY400" s="4">
        <f t="shared" si="98"/>
        <v>0</v>
      </c>
      <c r="DZ400" s="4">
        <f t="shared" si="98"/>
        <v>0</v>
      </c>
      <c r="EA400" s="4">
        <f t="shared" si="98"/>
        <v>0</v>
      </c>
      <c r="EB400" s="4">
        <f t="shared" si="98"/>
        <v>0</v>
      </c>
      <c r="EC400" s="4">
        <f t="shared" si="98"/>
        <v>0</v>
      </c>
      <c r="ED400" s="4">
        <f t="shared" si="98"/>
        <v>0</v>
      </c>
      <c r="EE400" s="4">
        <f t="shared" si="98"/>
        <v>0</v>
      </c>
      <c r="EF400" s="4">
        <f t="shared" si="98"/>
        <v>0</v>
      </c>
      <c r="EG400" s="4">
        <f t="shared" si="98"/>
        <v>0</v>
      </c>
      <c r="EH400" s="4">
        <f t="shared" si="98"/>
        <v>0</v>
      </c>
      <c r="EI400" s="4">
        <f t="shared" si="98"/>
        <v>0</v>
      </c>
      <c r="EJ400" s="4">
        <f t="shared" si="98"/>
        <v>0</v>
      </c>
      <c r="EK400" s="4">
        <f t="shared" si="98"/>
        <v>0</v>
      </c>
      <c r="EL400" s="4">
        <f t="shared" si="98"/>
        <v>0</v>
      </c>
      <c r="EM400" s="4">
        <f t="shared" ref="EM400:GX400" si="99">EM402</f>
        <v>0</v>
      </c>
      <c r="EN400" s="4">
        <f t="shared" si="99"/>
        <v>0</v>
      </c>
      <c r="EO400" s="4">
        <f t="shared" si="99"/>
        <v>0</v>
      </c>
      <c r="EP400" s="4">
        <f t="shared" si="99"/>
        <v>0</v>
      </c>
      <c r="EQ400" s="4">
        <f t="shared" si="99"/>
        <v>0</v>
      </c>
      <c r="ER400" s="4">
        <f t="shared" si="99"/>
        <v>0</v>
      </c>
      <c r="ES400" s="4">
        <f t="shared" si="99"/>
        <v>0</v>
      </c>
      <c r="ET400" s="4">
        <f t="shared" si="99"/>
        <v>0</v>
      </c>
      <c r="EU400" s="4">
        <f t="shared" si="99"/>
        <v>0</v>
      </c>
      <c r="EV400" s="4">
        <f t="shared" si="99"/>
        <v>0</v>
      </c>
      <c r="EW400" s="4">
        <f t="shared" si="99"/>
        <v>0</v>
      </c>
      <c r="EX400" s="4">
        <f t="shared" si="99"/>
        <v>0</v>
      </c>
      <c r="EY400" s="4">
        <f t="shared" si="99"/>
        <v>0</v>
      </c>
      <c r="EZ400" s="4">
        <f t="shared" si="99"/>
        <v>0</v>
      </c>
      <c r="FA400" s="4">
        <f t="shared" si="99"/>
        <v>0</v>
      </c>
      <c r="FB400" s="4">
        <f t="shared" si="99"/>
        <v>0</v>
      </c>
      <c r="FC400" s="4">
        <f t="shared" si="99"/>
        <v>0</v>
      </c>
      <c r="FD400" s="4">
        <f t="shared" si="99"/>
        <v>0</v>
      </c>
      <c r="FE400" s="4">
        <f t="shared" si="99"/>
        <v>0</v>
      </c>
      <c r="FF400" s="4">
        <f t="shared" si="99"/>
        <v>0</v>
      </c>
      <c r="FG400" s="4">
        <f t="shared" si="99"/>
        <v>0</v>
      </c>
      <c r="FH400" s="4">
        <f t="shared" si="99"/>
        <v>0</v>
      </c>
      <c r="FI400" s="4">
        <f t="shared" si="99"/>
        <v>0</v>
      </c>
      <c r="FJ400" s="4">
        <f t="shared" si="99"/>
        <v>0</v>
      </c>
      <c r="FK400" s="4">
        <f t="shared" si="99"/>
        <v>0</v>
      </c>
      <c r="FL400" s="4">
        <f t="shared" si="99"/>
        <v>0</v>
      </c>
      <c r="FM400" s="4">
        <f t="shared" si="99"/>
        <v>0</v>
      </c>
      <c r="FN400" s="4">
        <f t="shared" si="99"/>
        <v>0</v>
      </c>
      <c r="FO400" s="4">
        <f t="shared" si="99"/>
        <v>0</v>
      </c>
      <c r="FP400" s="4">
        <f t="shared" si="99"/>
        <v>0</v>
      </c>
      <c r="FQ400" s="4">
        <f t="shared" si="99"/>
        <v>0</v>
      </c>
      <c r="FR400" s="4">
        <f t="shared" si="99"/>
        <v>0</v>
      </c>
      <c r="FS400" s="4">
        <f t="shared" si="99"/>
        <v>0</v>
      </c>
      <c r="FT400" s="4">
        <f t="shared" si="99"/>
        <v>0</v>
      </c>
      <c r="FU400" s="4">
        <f t="shared" si="99"/>
        <v>0</v>
      </c>
      <c r="FV400" s="4">
        <f t="shared" si="99"/>
        <v>0</v>
      </c>
      <c r="FW400" s="4">
        <f t="shared" si="99"/>
        <v>0</v>
      </c>
      <c r="FX400" s="4">
        <f t="shared" si="99"/>
        <v>0</v>
      </c>
      <c r="FY400" s="4">
        <f t="shared" si="99"/>
        <v>0</v>
      </c>
      <c r="FZ400" s="4">
        <f t="shared" si="99"/>
        <v>0</v>
      </c>
      <c r="GA400" s="4">
        <f t="shared" si="99"/>
        <v>0</v>
      </c>
      <c r="GB400" s="4">
        <f t="shared" si="99"/>
        <v>0</v>
      </c>
      <c r="GC400" s="4">
        <f t="shared" si="99"/>
        <v>0</v>
      </c>
      <c r="GD400" s="4">
        <f t="shared" si="99"/>
        <v>0</v>
      </c>
      <c r="GE400" s="4">
        <f t="shared" si="99"/>
        <v>0</v>
      </c>
      <c r="GF400" s="4">
        <f t="shared" si="99"/>
        <v>0</v>
      </c>
      <c r="GG400" s="4">
        <f t="shared" si="99"/>
        <v>0</v>
      </c>
      <c r="GH400" s="4">
        <f t="shared" si="99"/>
        <v>0</v>
      </c>
      <c r="GI400" s="4">
        <f t="shared" si="99"/>
        <v>0</v>
      </c>
      <c r="GJ400" s="4">
        <f t="shared" si="99"/>
        <v>0</v>
      </c>
      <c r="GK400" s="4">
        <f t="shared" si="99"/>
        <v>0</v>
      </c>
      <c r="GL400" s="4">
        <f t="shared" si="99"/>
        <v>0</v>
      </c>
      <c r="GM400" s="4">
        <f t="shared" si="99"/>
        <v>0</v>
      </c>
      <c r="GN400" s="4">
        <f t="shared" si="99"/>
        <v>0</v>
      </c>
      <c r="GO400" s="4">
        <f t="shared" si="99"/>
        <v>0</v>
      </c>
      <c r="GP400" s="4">
        <f t="shared" si="99"/>
        <v>0</v>
      </c>
      <c r="GQ400" s="4">
        <f t="shared" si="99"/>
        <v>0</v>
      </c>
      <c r="GR400" s="4">
        <f t="shared" si="99"/>
        <v>0</v>
      </c>
      <c r="GS400" s="4">
        <f t="shared" si="99"/>
        <v>0</v>
      </c>
      <c r="GT400" s="4">
        <f t="shared" si="99"/>
        <v>0</v>
      </c>
      <c r="GU400" s="4">
        <f t="shared" si="99"/>
        <v>0</v>
      </c>
      <c r="GV400" s="4">
        <f t="shared" si="99"/>
        <v>0</v>
      </c>
      <c r="GW400" s="4">
        <f t="shared" si="99"/>
        <v>0</v>
      </c>
      <c r="GX400" s="4">
        <f t="shared" si="99"/>
        <v>0</v>
      </c>
    </row>
    <row r="402" spans="1:206" x14ac:dyDescent="0.2">
      <c r="A402" s="7">
        <v>51</v>
      </c>
      <c r="B402" s="7">
        <f>B398</f>
        <v>0</v>
      </c>
      <c r="C402" s="7">
        <f>A398</f>
        <v>4</v>
      </c>
      <c r="D402" s="7">
        <f>ROW(A398)</f>
        <v>398</v>
      </c>
      <c r="E402" s="7"/>
      <c r="F402" s="7" t="str">
        <f>IF(F398&lt;&gt;"",F398,"")</f>
        <v>Новый раздел</v>
      </c>
      <c r="G402" s="7" t="str">
        <f>IF(G398&lt;&gt;"",G398,"")</f>
        <v>СМР ВЛ-10 кВ</v>
      </c>
      <c r="H402" s="7">
        <v>0</v>
      </c>
      <c r="I402" s="7"/>
      <c r="J402" s="7"/>
      <c r="K402" s="7"/>
      <c r="L402" s="7"/>
      <c r="M402" s="7"/>
      <c r="N402" s="7"/>
      <c r="O402" s="7">
        <f t="shared" ref="O402:Y402" si="100">AB402</f>
        <v>0</v>
      </c>
      <c r="P402" s="7">
        <f t="shared" si="100"/>
        <v>0</v>
      </c>
      <c r="Q402" s="7">
        <f t="shared" si="100"/>
        <v>0</v>
      </c>
      <c r="R402" s="7">
        <f t="shared" si="100"/>
        <v>0</v>
      </c>
      <c r="S402" s="7">
        <f t="shared" si="100"/>
        <v>0</v>
      </c>
      <c r="T402" s="7">
        <f t="shared" si="100"/>
        <v>0</v>
      </c>
      <c r="U402" s="7">
        <f t="shared" si="100"/>
        <v>0</v>
      </c>
      <c r="V402" s="7">
        <f t="shared" si="100"/>
        <v>0</v>
      </c>
      <c r="W402" s="7">
        <f t="shared" si="100"/>
        <v>0</v>
      </c>
      <c r="X402" s="7">
        <f t="shared" si="100"/>
        <v>0</v>
      </c>
      <c r="Y402" s="7">
        <f t="shared" si="100"/>
        <v>0</v>
      </c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>
        <f t="shared" ref="AO402:BD402" si="101">BX402</f>
        <v>0</v>
      </c>
      <c r="AP402" s="7">
        <f t="shared" si="101"/>
        <v>0</v>
      </c>
      <c r="AQ402" s="7">
        <f t="shared" si="101"/>
        <v>0</v>
      </c>
      <c r="AR402" s="7">
        <f t="shared" si="101"/>
        <v>0</v>
      </c>
      <c r="AS402" s="7">
        <f t="shared" si="101"/>
        <v>0</v>
      </c>
      <c r="AT402" s="7">
        <f t="shared" si="101"/>
        <v>0</v>
      </c>
      <c r="AU402" s="7">
        <f t="shared" si="101"/>
        <v>0</v>
      </c>
      <c r="AV402" s="7">
        <f t="shared" si="101"/>
        <v>0</v>
      </c>
      <c r="AW402" s="7">
        <f t="shared" si="101"/>
        <v>0</v>
      </c>
      <c r="AX402" s="7">
        <f t="shared" si="101"/>
        <v>0</v>
      </c>
      <c r="AY402" s="7">
        <f t="shared" si="101"/>
        <v>0</v>
      </c>
      <c r="AZ402" s="7">
        <f t="shared" si="101"/>
        <v>0</v>
      </c>
      <c r="BA402" s="7">
        <f t="shared" si="101"/>
        <v>0</v>
      </c>
      <c r="BB402" s="7">
        <f t="shared" si="101"/>
        <v>0</v>
      </c>
      <c r="BC402" s="7">
        <f t="shared" si="101"/>
        <v>0</v>
      </c>
      <c r="BD402" s="7">
        <f t="shared" si="101"/>
        <v>0</v>
      </c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7"/>
      <c r="CW402" s="7"/>
      <c r="CX402" s="7"/>
      <c r="CY402" s="7"/>
      <c r="CZ402" s="7"/>
      <c r="DA402" s="7"/>
      <c r="DB402" s="7"/>
      <c r="DC402" s="7"/>
      <c r="DD402" s="7"/>
      <c r="DE402" s="7"/>
      <c r="DF402" s="7"/>
      <c r="DG402" s="4">
        <f t="shared" ref="DG402:DQ402" si="102">DT402</f>
        <v>0</v>
      </c>
      <c r="DH402" s="4">
        <f t="shared" si="102"/>
        <v>0</v>
      </c>
      <c r="DI402" s="4">
        <f t="shared" si="102"/>
        <v>0</v>
      </c>
      <c r="DJ402" s="4">
        <f t="shared" si="102"/>
        <v>0</v>
      </c>
      <c r="DK402" s="4">
        <f t="shared" si="102"/>
        <v>0</v>
      </c>
      <c r="DL402" s="4">
        <f t="shared" si="102"/>
        <v>0</v>
      </c>
      <c r="DM402" s="4">
        <f t="shared" si="102"/>
        <v>0</v>
      </c>
      <c r="DN402" s="4">
        <f t="shared" si="102"/>
        <v>0</v>
      </c>
      <c r="DO402" s="4">
        <f t="shared" si="102"/>
        <v>0</v>
      </c>
      <c r="DP402" s="4">
        <f t="shared" si="102"/>
        <v>0</v>
      </c>
      <c r="DQ402" s="4">
        <f t="shared" si="102"/>
        <v>0</v>
      </c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>
        <f t="shared" ref="EG402:EV402" si="103">FP402</f>
        <v>0</v>
      </c>
      <c r="EH402" s="4">
        <f t="shared" si="103"/>
        <v>0</v>
      </c>
      <c r="EI402" s="4">
        <f t="shared" si="103"/>
        <v>0</v>
      </c>
      <c r="EJ402" s="4">
        <f t="shared" si="103"/>
        <v>0</v>
      </c>
      <c r="EK402" s="4">
        <f t="shared" si="103"/>
        <v>0</v>
      </c>
      <c r="EL402" s="4">
        <f t="shared" si="103"/>
        <v>0</v>
      </c>
      <c r="EM402" s="4">
        <f t="shared" si="103"/>
        <v>0</v>
      </c>
      <c r="EN402" s="4">
        <f t="shared" si="103"/>
        <v>0</v>
      </c>
      <c r="EO402" s="4">
        <f t="shared" si="103"/>
        <v>0</v>
      </c>
      <c r="EP402" s="4">
        <f t="shared" si="103"/>
        <v>0</v>
      </c>
      <c r="EQ402" s="4">
        <f t="shared" si="103"/>
        <v>0</v>
      </c>
      <c r="ER402" s="4">
        <f t="shared" si="103"/>
        <v>0</v>
      </c>
      <c r="ES402" s="4">
        <f t="shared" si="103"/>
        <v>0</v>
      </c>
      <c r="ET402" s="4">
        <f t="shared" si="103"/>
        <v>0</v>
      </c>
      <c r="EU402" s="4">
        <f t="shared" si="103"/>
        <v>0</v>
      </c>
      <c r="EV402" s="4">
        <f t="shared" si="103"/>
        <v>0</v>
      </c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>
        <v>0</v>
      </c>
    </row>
    <row r="404" spans="1:206" x14ac:dyDescent="0.2">
      <c r="A404" s="8">
        <v>50</v>
      </c>
      <c r="B404" s="8">
        <v>0</v>
      </c>
      <c r="C404" s="8">
        <v>0</v>
      </c>
      <c r="D404" s="8">
        <v>1</v>
      </c>
      <c r="E404" s="8">
        <v>201</v>
      </c>
      <c r="F404" s="8">
        <f>ROUND(Source!O402,O404)</f>
        <v>0</v>
      </c>
      <c r="G404" s="8" t="s">
        <v>18</v>
      </c>
      <c r="H404" s="8" t="s">
        <v>19</v>
      </c>
      <c r="I404" s="8"/>
      <c r="J404" s="8"/>
      <c r="K404" s="8">
        <v>201</v>
      </c>
      <c r="L404" s="8">
        <v>1</v>
      </c>
      <c r="M404" s="8">
        <v>3</v>
      </c>
      <c r="N404" s="8" t="s">
        <v>3</v>
      </c>
      <c r="O404" s="8">
        <v>0</v>
      </c>
      <c r="P404" s="8">
        <f>ROUND(Source!DG402,O404)</f>
        <v>0</v>
      </c>
      <c r="Q404" s="8"/>
      <c r="R404" s="8"/>
      <c r="S404" s="8"/>
      <c r="T404" s="8"/>
      <c r="U404" s="8"/>
      <c r="V404" s="8"/>
      <c r="W404" s="8">
        <v>0</v>
      </c>
      <c r="X404" s="8">
        <v>1</v>
      </c>
      <c r="Y404" s="8">
        <v>0</v>
      </c>
      <c r="Z404" s="8">
        <v>0</v>
      </c>
      <c r="AA404" s="8">
        <v>1</v>
      </c>
      <c r="AB404" s="8">
        <v>0</v>
      </c>
    </row>
    <row r="405" spans="1:206" x14ac:dyDescent="0.2">
      <c r="A405" s="8">
        <v>50</v>
      </c>
      <c r="B405" s="8">
        <v>0</v>
      </c>
      <c r="C405" s="8">
        <v>0</v>
      </c>
      <c r="D405" s="8">
        <v>1</v>
      </c>
      <c r="E405" s="8">
        <v>202</v>
      </c>
      <c r="F405" s="8">
        <f>ROUND(Source!P402,O405)</f>
        <v>0</v>
      </c>
      <c r="G405" s="8" t="s">
        <v>20</v>
      </c>
      <c r="H405" s="8" t="s">
        <v>21</v>
      </c>
      <c r="I405" s="8"/>
      <c r="J405" s="8"/>
      <c r="K405" s="8">
        <v>202</v>
      </c>
      <c r="L405" s="8">
        <v>2</v>
      </c>
      <c r="M405" s="8">
        <v>3</v>
      </c>
      <c r="N405" s="8" t="s">
        <v>3</v>
      </c>
      <c r="O405" s="8">
        <v>0</v>
      </c>
      <c r="P405" s="8">
        <f>ROUND(Source!DH402,O405)</f>
        <v>0</v>
      </c>
      <c r="Q405" s="8"/>
      <c r="R405" s="8"/>
      <c r="S405" s="8"/>
      <c r="T405" s="8"/>
      <c r="U405" s="8"/>
      <c r="V405" s="8"/>
      <c r="W405" s="8">
        <v>0</v>
      </c>
      <c r="X405" s="8">
        <v>1</v>
      </c>
      <c r="Y405" s="8">
        <v>0</v>
      </c>
      <c r="Z405" s="8">
        <v>0</v>
      </c>
      <c r="AA405" s="8">
        <v>1</v>
      </c>
      <c r="AB405" s="8">
        <v>0</v>
      </c>
    </row>
    <row r="406" spans="1:206" x14ac:dyDescent="0.2">
      <c r="A406" s="8">
        <v>50</v>
      </c>
      <c r="B406" s="8">
        <v>0</v>
      </c>
      <c r="C406" s="8">
        <v>0</v>
      </c>
      <c r="D406" s="8">
        <v>1</v>
      </c>
      <c r="E406" s="8">
        <v>222</v>
      </c>
      <c r="F406" s="8">
        <f>ROUND(Source!AO402,O406)</f>
        <v>0</v>
      </c>
      <c r="G406" s="8" t="s">
        <v>22</v>
      </c>
      <c r="H406" s="8" t="s">
        <v>23</v>
      </c>
      <c r="I406" s="8"/>
      <c r="J406" s="8"/>
      <c r="K406" s="8">
        <v>222</v>
      </c>
      <c r="L406" s="8">
        <v>3</v>
      </c>
      <c r="M406" s="8">
        <v>3</v>
      </c>
      <c r="N406" s="8" t="s">
        <v>3</v>
      </c>
      <c r="O406" s="8">
        <v>0</v>
      </c>
      <c r="P406" s="8">
        <f>ROUND(Source!EG402,O406)</f>
        <v>0</v>
      </c>
      <c r="Q406" s="8"/>
      <c r="R406" s="8"/>
      <c r="S406" s="8"/>
      <c r="T406" s="8"/>
      <c r="U406" s="8"/>
      <c r="V406" s="8"/>
      <c r="W406" s="8">
        <v>0</v>
      </c>
      <c r="X406" s="8">
        <v>1</v>
      </c>
      <c r="Y406" s="8">
        <v>0</v>
      </c>
      <c r="Z406" s="8">
        <v>0</v>
      </c>
      <c r="AA406" s="8">
        <v>1</v>
      </c>
      <c r="AB406" s="8">
        <v>0</v>
      </c>
    </row>
    <row r="407" spans="1:206" x14ac:dyDescent="0.2">
      <c r="A407" s="8">
        <v>50</v>
      </c>
      <c r="B407" s="8">
        <v>0</v>
      </c>
      <c r="C407" s="8">
        <v>0</v>
      </c>
      <c r="D407" s="8">
        <v>1</v>
      </c>
      <c r="E407" s="8">
        <v>225</v>
      </c>
      <c r="F407" s="8">
        <f>ROUND(Source!AV402,O407)</f>
        <v>0</v>
      </c>
      <c r="G407" s="8" t="s">
        <v>24</v>
      </c>
      <c r="H407" s="8" t="s">
        <v>25</v>
      </c>
      <c r="I407" s="8"/>
      <c r="J407" s="8"/>
      <c r="K407" s="8">
        <v>225</v>
      </c>
      <c r="L407" s="8">
        <v>4</v>
      </c>
      <c r="M407" s="8">
        <v>3</v>
      </c>
      <c r="N407" s="8" t="s">
        <v>3</v>
      </c>
      <c r="O407" s="8">
        <v>0</v>
      </c>
      <c r="P407" s="8">
        <f>ROUND(Source!EN402,O407)</f>
        <v>0</v>
      </c>
      <c r="Q407" s="8"/>
      <c r="R407" s="8"/>
      <c r="S407" s="8"/>
      <c r="T407" s="8"/>
      <c r="U407" s="8"/>
      <c r="V407" s="8"/>
      <c r="W407" s="8">
        <v>0</v>
      </c>
      <c r="X407" s="8">
        <v>1</v>
      </c>
      <c r="Y407" s="8">
        <v>0</v>
      </c>
      <c r="Z407" s="8">
        <v>0</v>
      </c>
      <c r="AA407" s="8">
        <v>1</v>
      </c>
      <c r="AB407" s="8">
        <v>0</v>
      </c>
    </row>
    <row r="408" spans="1:206" x14ac:dyDescent="0.2">
      <c r="A408" s="8">
        <v>50</v>
      </c>
      <c r="B408" s="8">
        <v>0</v>
      </c>
      <c r="C408" s="8">
        <v>0</v>
      </c>
      <c r="D408" s="8">
        <v>1</v>
      </c>
      <c r="E408" s="8">
        <v>226</v>
      </c>
      <c r="F408" s="8">
        <f>ROUND(Source!AW402,O408)</f>
        <v>0</v>
      </c>
      <c r="G408" s="8" t="s">
        <v>26</v>
      </c>
      <c r="H408" s="8" t="s">
        <v>27</v>
      </c>
      <c r="I408" s="8"/>
      <c r="J408" s="8"/>
      <c r="K408" s="8">
        <v>226</v>
      </c>
      <c r="L408" s="8">
        <v>5</v>
      </c>
      <c r="M408" s="8">
        <v>3</v>
      </c>
      <c r="N408" s="8" t="s">
        <v>3</v>
      </c>
      <c r="O408" s="8">
        <v>0</v>
      </c>
      <c r="P408" s="8">
        <f>ROUND(Source!EO402,O408)</f>
        <v>0</v>
      </c>
      <c r="Q408" s="8"/>
      <c r="R408" s="8"/>
      <c r="S408" s="8"/>
      <c r="T408" s="8"/>
      <c r="U408" s="8"/>
      <c r="V408" s="8"/>
      <c r="W408" s="8">
        <v>0</v>
      </c>
      <c r="X408" s="8">
        <v>1</v>
      </c>
      <c r="Y408" s="8">
        <v>0</v>
      </c>
      <c r="Z408" s="8">
        <v>0</v>
      </c>
      <c r="AA408" s="8">
        <v>1</v>
      </c>
      <c r="AB408" s="8">
        <v>0</v>
      </c>
    </row>
    <row r="409" spans="1:206" x14ac:dyDescent="0.2">
      <c r="A409" s="8">
        <v>50</v>
      </c>
      <c r="B409" s="8">
        <v>0</v>
      </c>
      <c r="C409" s="8">
        <v>0</v>
      </c>
      <c r="D409" s="8">
        <v>1</v>
      </c>
      <c r="E409" s="8">
        <v>227</v>
      </c>
      <c r="F409" s="8">
        <f>ROUND(Source!AX402,O409)</f>
        <v>0</v>
      </c>
      <c r="G409" s="8" t="s">
        <v>28</v>
      </c>
      <c r="H409" s="8" t="s">
        <v>29</v>
      </c>
      <c r="I409" s="8"/>
      <c r="J409" s="8"/>
      <c r="K409" s="8">
        <v>227</v>
      </c>
      <c r="L409" s="8">
        <v>6</v>
      </c>
      <c r="M409" s="8">
        <v>3</v>
      </c>
      <c r="N409" s="8" t="s">
        <v>3</v>
      </c>
      <c r="O409" s="8">
        <v>0</v>
      </c>
      <c r="P409" s="8">
        <f>ROUND(Source!EP402,O409)</f>
        <v>0</v>
      </c>
      <c r="Q409" s="8"/>
      <c r="R409" s="8"/>
      <c r="S409" s="8"/>
      <c r="T409" s="8"/>
      <c r="U409" s="8"/>
      <c r="V409" s="8"/>
      <c r="W409" s="8">
        <v>0</v>
      </c>
      <c r="X409" s="8">
        <v>1</v>
      </c>
      <c r="Y409" s="8">
        <v>0</v>
      </c>
      <c r="Z409" s="8">
        <v>0</v>
      </c>
      <c r="AA409" s="8">
        <v>1</v>
      </c>
      <c r="AB409" s="8">
        <v>0</v>
      </c>
    </row>
    <row r="410" spans="1:206" x14ac:dyDescent="0.2">
      <c r="A410" s="8">
        <v>50</v>
      </c>
      <c r="B410" s="8">
        <v>0</v>
      </c>
      <c r="C410" s="8">
        <v>0</v>
      </c>
      <c r="D410" s="8">
        <v>1</v>
      </c>
      <c r="E410" s="8">
        <v>228</v>
      </c>
      <c r="F410" s="8">
        <f>ROUND(Source!AY402,O410)</f>
        <v>0</v>
      </c>
      <c r="G410" s="8" t="s">
        <v>30</v>
      </c>
      <c r="H410" s="8" t="s">
        <v>31</v>
      </c>
      <c r="I410" s="8"/>
      <c r="J410" s="8"/>
      <c r="K410" s="8">
        <v>228</v>
      </c>
      <c r="L410" s="8">
        <v>7</v>
      </c>
      <c r="M410" s="8">
        <v>3</v>
      </c>
      <c r="N410" s="8" t="s">
        <v>3</v>
      </c>
      <c r="O410" s="8">
        <v>0</v>
      </c>
      <c r="P410" s="8">
        <f>ROUND(Source!EQ402,O410)</f>
        <v>0</v>
      </c>
      <c r="Q410" s="8"/>
      <c r="R410" s="8"/>
      <c r="S410" s="8"/>
      <c r="T410" s="8"/>
      <c r="U410" s="8"/>
      <c r="V410" s="8"/>
      <c r="W410" s="8">
        <v>0</v>
      </c>
      <c r="X410" s="8">
        <v>1</v>
      </c>
      <c r="Y410" s="8">
        <v>0</v>
      </c>
      <c r="Z410" s="8">
        <v>0</v>
      </c>
      <c r="AA410" s="8">
        <v>1</v>
      </c>
      <c r="AB410" s="8">
        <v>0</v>
      </c>
    </row>
    <row r="411" spans="1:206" x14ac:dyDescent="0.2">
      <c r="A411" s="8">
        <v>50</v>
      </c>
      <c r="B411" s="8">
        <v>0</v>
      </c>
      <c r="C411" s="8">
        <v>0</v>
      </c>
      <c r="D411" s="8">
        <v>1</v>
      </c>
      <c r="E411" s="8">
        <v>216</v>
      </c>
      <c r="F411" s="8">
        <f>ROUND(Source!AP402,O411)</f>
        <v>0</v>
      </c>
      <c r="G411" s="8" t="s">
        <v>32</v>
      </c>
      <c r="H411" s="8" t="s">
        <v>33</v>
      </c>
      <c r="I411" s="8"/>
      <c r="J411" s="8"/>
      <c r="K411" s="8">
        <v>216</v>
      </c>
      <c r="L411" s="8">
        <v>8</v>
      </c>
      <c r="M411" s="8">
        <v>3</v>
      </c>
      <c r="N411" s="8" t="s">
        <v>3</v>
      </c>
      <c r="O411" s="8">
        <v>0</v>
      </c>
      <c r="P411" s="8">
        <f>ROUND(Source!EH402,O411)</f>
        <v>0</v>
      </c>
      <c r="Q411" s="8"/>
      <c r="R411" s="8"/>
      <c r="S411" s="8"/>
      <c r="T411" s="8"/>
      <c r="U411" s="8"/>
      <c r="V411" s="8"/>
      <c r="W411" s="8">
        <v>0</v>
      </c>
      <c r="X411" s="8">
        <v>1</v>
      </c>
      <c r="Y411" s="8">
        <v>0</v>
      </c>
      <c r="Z411" s="8">
        <v>0</v>
      </c>
      <c r="AA411" s="8">
        <v>1</v>
      </c>
      <c r="AB411" s="8">
        <v>0</v>
      </c>
    </row>
    <row r="412" spans="1:206" x14ac:dyDescent="0.2">
      <c r="A412" s="8">
        <v>50</v>
      </c>
      <c r="B412" s="8">
        <v>0</v>
      </c>
      <c r="C412" s="8">
        <v>0</v>
      </c>
      <c r="D412" s="8">
        <v>1</v>
      </c>
      <c r="E412" s="8">
        <v>223</v>
      </c>
      <c r="F412" s="8">
        <f>ROUND(Source!AQ402,O412)</f>
        <v>0</v>
      </c>
      <c r="G412" s="8" t="s">
        <v>34</v>
      </c>
      <c r="H412" s="8" t="s">
        <v>35</v>
      </c>
      <c r="I412" s="8"/>
      <c r="J412" s="8"/>
      <c r="K412" s="8">
        <v>223</v>
      </c>
      <c r="L412" s="8">
        <v>9</v>
      </c>
      <c r="M412" s="8">
        <v>3</v>
      </c>
      <c r="N412" s="8" t="s">
        <v>3</v>
      </c>
      <c r="O412" s="8">
        <v>0</v>
      </c>
      <c r="P412" s="8">
        <f>ROUND(Source!EI402,O412)</f>
        <v>0</v>
      </c>
      <c r="Q412" s="8"/>
      <c r="R412" s="8"/>
      <c r="S412" s="8"/>
      <c r="T412" s="8"/>
      <c r="U412" s="8"/>
      <c r="V412" s="8"/>
      <c r="W412" s="8">
        <v>0</v>
      </c>
      <c r="X412" s="8">
        <v>1</v>
      </c>
      <c r="Y412" s="8">
        <v>0</v>
      </c>
      <c r="Z412" s="8">
        <v>0</v>
      </c>
      <c r="AA412" s="8">
        <v>1</v>
      </c>
      <c r="AB412" s="8">
        <v>0</v>
      </c>
    </row>
    <row r="413" spans="1:206" x14ac:dyDescent="0.2">
      <c r="A413" s="8">
        <v>50</v>
      </c>
      <c r="B413" s="8">
        <v>0</v>
      </c>
      <c r="C413" s="8">
        <v>0</v>
      </c>
      <c r="D413" s="8">
        <v>1</v>
      </c>
      <c r="E413" s="8">
        <v>229</v>
      </c>
      <c r="F413" s="8">
        <f>ROUND(Source!AZ402,O413)</f>
        <v>0</v>
      </c>
      <c r="G413" s="8" t="s">
        <v>36</v>
      </c>
      <c r="H413" s="8" t="s">
        <v>37</v>
      </c>
      <c r="I413" s="8"/>
      <c r="J413" s="8"/>
      <c r="K413" s="8">
        <v>229</v>
      </c>
      <c r="L413" s="8">
        <v>10</v>
      </c>
      <c r="M413" s="8">
        <v>3</v>
      </c>
      <c r="N413" s="8" t="s">
        <v>3</v>
      </c>
      <c r="O413" s="8">
        <v>0</v>
      </c>
      <c r="P413" s="8">
        <f>ROUND(Source!ER402,O413)</f>
        <v>0</v>
      </c>
      <c r="Q413" s="8"/>
      <c r="R413" s="8"/>
      <c r="S413" s="8"/>
      <c r="T413" s="8"/>
      <c r="U413" s="8"/>
      <c r="V413" s="8"/>
      <c r="W413" s="8">
        <v>0</v>
      </c>
      <c r="X413" s="8">
        <v>1</v>
      </c>
      <c r="Y413" s="8">
        <v>0</v>
      </c>
      <c r="Z413" s="8">
        <v>0</v>
      </c>
      <c r="AA413" s="8">
        <v>1</v>
      </c>
      <c r="AB413" s="8">
        <v>0</v>
      </c>
    </row>
    <row r="414" spans="1:206" x14ac:dyDescent="0.2">
      <c r="A414" s="8">
        <v>50</v>
      </c>
      <c r="B414" s="8">
        <v>0</v>
      </c>
      <c r="C414" s="8">
        <v>0</v>
      </c>
      <c r="D414" s="8">
        <v>1</v>
      </c>
      <c r="E414" s="8">
        <v>203</v>
      </c>
      <c r="F414" s="8">
        <f>ROUND(Source!Q402,O414)</f>
        <v>0</v>
      </c>
      <c r="G414" s="8" t="s">
        <v>38</v>
      </c>
      <c r="H414" s="8" t="s">
        <v>39</v>
      </c>
      <c r="I414" s="8"/>
      <c r="J414" s="8"/>
      <c r="K414" s="8">
        <v>203</v>
      </c>
      <c r="L414" s="8">
        <v>11</v>
      </c>
      <c r="M414" s="8">
        <v>3</v>
      </c>
      <c r="N414" s="8" t="s">
        <v>3</v>
      </c>
      <c r="O414" s="8">
        <v>0</v>
      </c>
      <c r="P414" s="8">
        <f>ROUND(Source!DI402,O414)</f>
        <v>0</v>
      </c>
      <c r="Q414" s="8"/>
      <c r="R414" s="8"/>
      <c r="S414" s="8"/>
      <c r="T414" s="8"/>
      <c r="U414" s="8"/>
      <c r="V414" s="8"/>
      <c r="W414" s="8">
        <v>0</v>
      </c>
      <c r="X414" s="8">
        <v>1</v>
      </c>
      <c r="Y414" s="8">
        <v>0</v>
      </c>
      <c r="Z414" s="8">
        <v>0</v>
      </c>
      <c r="AA414" s="8">
        <v>1</v>
      </c>
      <c r="AB414" s="8">
        <v>0</v>
      </c>
    </row>
    <row r="415" spans="1:206" x14ac:dyDescent="0.2">
      <c r="A415" s="8">
        <v>50</v>
      </c>
      <c r="B415" s="8">
        <v>0</v>
      </c>
      <c r="C415" s="8">
        <v>0</v>
      </c>
      <c r="D415" s="8">
        <v>1</v>
      </c>
      <c r="E415" s="8">
        <v>231</v>
      </c>
      <c r="F415" s="8">
        <f>ROUND(Source!BB402,O415)</f>
        <v>0</v>
      </c>
      <c r="G415" s="8" t="s">
        <v>40</v>
      </c>
      <c r="H415" s="8" t="s">
        <v>41</v>
      </c>
      <c r="I415" s="8"/>
      <c r="J415" s="8"/>
      <c r="K415" s="8">
        <v>231</v>
      </c>
      <c r="L415" s="8">
        <v>12</v>
      </c>
      <c r="M415" s="8">
        <v>3</v>
      </c>
      <c r="N415" s="8" t="s">
        <v>3</v>
      </c>
      <c r="O415" s="8">
        <v>0</v>
      </c>
      <c r="P415" s="8">
        <f>ROUND(Source!ET402,O415)</f>
        <v>0</v>
      </c>
      <c r="Q415" s="8"/>
      <c r="R415" s="8"/>
      <c r="S415" s="8"/>
      <c r="T415" s="8"/>
      <c r="U415" s="8"/>
      <c r="V415" s="8"/>
      <c r="W415" s="8">
        <v>0</v>
      </c>
      <c r="X415" s="8">
        <v>1</v>
      </c>
      <c r="Y415" s="8">
        <v>0</v>
      </c>
      <c r="Z415" s="8">
        <v>0</v>
      </c>
      <c r="AA415" s="8">
        <v>1</v>
      </c>
      <c r="AB415" s="8">
        <v>0</v>
      </c>
    </row>
    <row r="416" spans="1:206" x14ac:dyDescent="0.2">
      <c r="A416" s="8">
        <v>50</v>
      </c>
      <c r="B416" s="8">
        <v>0</v>
      </c>
      <c r="C416" s="8">
        <v>0</v>
      </c>
      <c r="D416" s="8">
        <v>1</v>
      </c>
      <c r="E416" s="8">
        <v>204</v>
      </c>
      <c r="F416" s="8">
        <f>ROUND(Source!R402,O416)</f>
        <v>0</v>
      </c>
      <c r="G416" s="8" t="s">
        <v>42</v>
      </c>
      <c r="H416" s="8" t="s">
        <v>43</v>
      </c>
      <c r="I416" s="8"/>
      <c r="J416" s="8"/>
      <c r="K416" s="8">
        <v>204</v>
      </c>
      <c r="L416" s="8">
        <v>13</v>
      </c>
      <c r="M416" s="8">
        <v>3</v>
      </c>
      <c r="N416" s="8" t="s">
        <v>3</v>
      </c>
      <c r="O416" s="8">
        <v>0</v>
      </c>
      <c r="P416" s="8">
        <f>ROUND(Source!DJ402,O416)</f>
        <v>0</v>
      </c>
      <c r="Q416" s="8"/>
      <c r="R416" s="8"/>
      <c r="S416" s="8"/>
      <c r="T416" s="8"/>
      <c r="U416" s="8"/>
      <c r="V416" s="8"/>
      <c r="W416" s="8">
        <v>0</v>
      </c>
      <c r="X416" s="8">
        <v>1</v>
      </c>
      <c r="Y416" s="8">
        <v>0</v>
      </c>
      <c r="Z416" s="8">
        <v>0</v>
      </c>
      <c r="AA416" s="8">
        <v>1</v>
      </c>
      <c r="AB416" s="8">
        <v>0</v>
      </c>
    </row>
    <row r="417" spans="1:88" x14ac:dyDescent="0.2">
      <c r="A417" s="8">
        <v>50</v>
      </c>
      <c r="B417" s="8">
        <v>0</v>
      </c>
      <c r="C417" s="8">
        <v>0</v>
      </c>
      <c r="D417" s="8">
        <v>1</v>
      </c>
      <c r="E417" s="8">
        <v>205</v>
      </c>
      <c r="F417" s="8">
        <f>ROUND(Source!S402,O417)</f>
        <v>0</v>
      </c>
      <c r="G417" s="8" t="s">
        <v>44</v>
      </c>
      <c r="H417" s="8" t="s">
        <v>45</v>
      </c>
      <c r="I417" s="8"/>
      <c r="J417" s="8"/>
      <c r="K417" s="8">
        <v>205</v>
      </c>
      <c r="L417" s="8">
        <v>14</v>
      </c>
      <c r="M417" s="8">
        <v>3</v>
      </c>
      <c r="N417" s="8" t="s">
        <v>3</v>
      </c>
      <c r="O417" s="8">
        <v>0</v>
      </c>
      <c r="P417" s="8">
        <f>ROUND(Source!DK402,O417)</f>
        <v>0</v>
      </c>
      <c r="Q417" s="8"/>
      <c r="R417" s="8"/>
      <c r="S417" s="8"/>
      <c r="T417" s="8"/>
      <c r="U417" s="8"/>
      <c r="V417" s="8"/>
      <c r="W417" s="8">
        <v>0</v>
      </c>
      <c r="X417" s="8">
        <v>1</v>
      </c>
      <c r="Y417" s="8">
        <v>0</v>
      </c>
      <c r="Z417" s="8">
        <v>0</v>
      </c>
      <c r="AA417" s="8">
        <v>1</v>
      </c>
      <c r="AB417" s="8">
        <v>0</v>
      </c>
    </row>
    <row r="418" spans="1:88" x14ac:dyDescent="0.2">
      <c r="A418" s="8">
        <v>50</v>
      </c>
      <c r="B418" s="8">
        <v>0</v>
      </c>
      <c r="C418" s="8">
        <v>0</v>
      </c>
      <c r="D418" s="8">
        <v>1</v>
      </c>
      <c r="E418" s="8">
        <v>232</v>
      </c>
      <c r="F418" s="8">
        <f>ROUND(Source!BC402,O418)</f>
        <v>0</v>
      </c>
      <c r="G418" s="8" t="s">
        <v>46</v>
      </c>
      <c r="H418" s="8" t="s">
        <v>47</v>
      </c>
      <c r="I418" s="8"/>
      <c r="J418" s="8"/>
      <c r="K418" s="8">
        <v>232</v>
      </c>
      <c r="L418" s="8">
        <v>15</v>
      </c>
      <c r="M418" s="8">
        <v>3</v>
      </c>
      <c r="N418" s="8" t="s">
        <v>3</v>
      </c>
      <c r="O418" s="8">
        <v>0</v>
      </c>
      <c r="P418" s="8">
        <f>ROUND(Source!EU402,O418)</f>
        <v>0</v>
      </c>
      <c r="Q418" s="8"/>
      <c r="R418" s="8"/>
      <c r="S418" s="8"/>
      <c r="T418" s="8"/>
      <c r="U418" s="8"/>
      <c r="V418" s="8"/>
      <c r="W418" s="8">
        <v>0</v>
      </c>
      <c r="X418" s="8">
        <v>1</v>
      </c>
      <c r="Y418" s="8">
        <v>0</v>
      </c>
      <c r="Z418" s="8">
        <v>0</v>
      </c>
      <c r="AA418" s="8">
        <v>1</v>
      </c>
      <c r="AB418" s="8">
        <v>0</v>
      </c>
    </row>
    <row r="419" spans="1:88" x14ac:dyDescent="0.2">
      <c r="A419" s="8">
        <v>50</v>
      </c>
      <c r="B419" s="8">
        <v>0</v>
      </c>
      <c r="C419" s="8">
        <v>0</v>
      </c>
      <c r="D419" s="8">
        <v>1</v>
      </c>
      <c r="E419" s="8">
        <v>214</v>
      </c>
      <c r="F419" s="8">
        <f>ROUND(Source!AS402,O419)</f>
        <v>0</v>
      </c>
      <c r="G419" s="8" t="s">
        <v>48</v>
      </c>
      <c r="H419" s="8" t="s">
        <v>49</v>
      </c>
      <c r="I419" s="8"/>
      <c r="J419" s="8"/>
      <c r="K419" s="8">
        <v>214</v>
      </c>
      <c r="L419" s="8">
        <v>16</v>
      </c>
      <c r="M419" s="8">
        <v>3</v>
      </c>
      <c r="N419" s="8" t="s">
        <v>3</v>
      </c>
      <c r="O419" s="8">
        <v>0</v>
      </c>
      <c r="P419" s="8">
        <f>ROUND(Source!EK402,O419)</f>
        <v>0</v>
      </c>
      <c r="Q419" s="8"/>
      <c r="R419" s="8"/>
      <c r="S419" s="8"/>
      <c r="T419" s="8"/>
      <c r="U419" s="8"/>
      <c r="V419" s="8"/>
      <c r="W419" s="8">
        <v>0</v>
      </c>
      <c r="X419" s="8">
        <v>1</v>
      </c>
      <c r="Y419" s="8">
        <v>0</v>
      </c>
      <c r="Z419" s="8">
        <v>0</v>
      </c>
      <c r="AA419" s="8">
        <v>1</v>
      </c>
      <c r="AB419" s="8">
        <v>0</v>
      </c>
    </row>
    <row r="420" spans="1:88" x14ac:dyDescent="0.2">
      <c r="A420" s="8">
        <v>50</v>
      </c>
      <c r="B420" s="8">
        <v>0</v>
      </c>
      <c r="C420" s="8">
        <v>0</v>
      </c>
      <c r="D420" s="8">
        <v>1</v>
      </c>
      <c r="E420" s="8">
        <v>215</v>
      </c>
      <c r="F420" s="8">
        <f>ROUND(Source!AT402,O420)</f>
        <v>0</v>
      </c>
      <c r="G420" s="8" t="s">
        <v>50</v>
      </c>
      <c r="H420" s="8" t="s">
        <v>51</v>
      </c>
      <c r="I420" s="8"/>
      <c r="J420" s="8"/>
      <c r="K420" s="8">
        <v>215</v>
      </c>
      <c r="L420" s="8">
        <v>17</v>
      </c>
      <c r="M420" s="8">
        <v>3</v>
      </c>
      <c r="N420" s="8" t="s">
        <v>3</v>
      </c>
      <c r="O420" s="8">
        <v>0</v>
      </c>
      <c r="P420" s="8">
        <f>ROUND(Source!EL402,O420)</f>
        <v>0</v>
      </c>
      <c r="Q420" s="8"/>
      <c r="R420" s="8"/>
      <c r="S420" s="8"/>
      <c r="T420" s="8"/>
      <c r="U420" s="8"/>
      <c r="V420" s="8"/>
      <c r="W420" s="8">
        <v>0</v>
      </c>
      <c r="X420" s="8">
        <v>1</v>
      </c>
      <c r="Y420" s="8">
        <v>0</v>
      </c>
      <c r="Z420" s="8">
        <v>0</v>
      </c>
      <c r="AA420" s="8">
        <v>1</v>
      </c>
      <c r="AB420" s="8">
        <v>0</v>
      </c>
    </row>
    <row r="421" spans="1:88" x14ac:dyDescent="0.2">
      <c r="A421" s="8">
        <v>50</v>
      </c>
      <c r="B421" s="8">
        <v>0</v>
      </c>
      <c r="C421" s="8">
        <v>0</v>
      </c>
      <c r="D421" s="8">
        <v>1</v>
      </c>
      <c r="E421" s="8">
        <v>217</v>
      </c>
      <c r="F421" s="8">
        <f>ROUND(Source!AU402,O421)</f>
        <v>0</v>
      </c>
      <c r="G421" s="8" t="s">
        <v>52</v>
      </c>
      <c r="H421" s="8" t="s">
        <v>53</v>
      </c>
      <c r="I421" s="8"/>
      <c r="J421" s="8"/>
      <c r="K421" s="8">
        <v>217</v>
      </c>
      <c r="L421" s="8">
        <v>18</v>
      </c>
      <c r="M421" s="8">
        <v>3</v>
      </c>
      <c r="N421" s="8" t="s">
        <v>3</v>
      </c>
      <c r="O421" s="8">
        <v>0</v>
      </c>
      <c r="P421" s="8">
        <f>ROUND(Source!EM402,O421)</f>
        <v>0</v>
      </c>
      <c r="Q421" s="8"/>
      <c r="R421" s="8"/>
      <c r="S421" s="8"/>
      <c r="T421" s="8"/>
      <c r="U421" s="8"/>
      <c r="V421" s="8"/>
      <c r="W421" s="8">
        <v>0</v>
      </c>
      <c r="X421" s="8">
        <v>1</v>
      </c>
      <c r="Y421" s="8">
        <v>0</v>
      </c>
      <c r="Z421" s="8">
        <v>0</v>
      </c>
      <c r="AA421" s="8">
        <v>1</v>
      </c>
      <c r="AB421" s="8">
        <v>0</v>
      </c>
    </row>
    <row r="422" spans="1:88" x14ac:dyDescent="0.2">
      <c r="A422" s="8">
        <v>50</v>
      </c>
      <c r="B422" s="8">
        <v>0</v>
      </c>
      <c r="C422" s="8">
        <v>0</v>
      </c>
      <c r="D422" s="8">
        <v>1</v>
      </c>
      <c r="E422" s="8">
        <v>230</v>
      </c>
      <c r="F422" s="8">
        <f>ROUND(Source!BA402,O422)</f>
        <v>0</v>
      </c>
      <c r="G422" s="8" t="s">
        <v>54</v>
      </c>
      <c r="H422" s="8" t="s">
        <v>55</v>
      </c>
      <c r="I422" s="8"/>
      <c r="J422" s="8"/>
      <c r="K422" s="8">
        <v>230</v>
      </c>
      <c r="L422" s="8">
        <v>19</v>
      </c>
      <c r="M422" s="8">
        <v>3</v>
      </c>
      <c r="N422" s="8" t="s">
        <v>3</v>
      </c>
      <c r="O422" s="8">
        <v>0</v>
      </c>
      <c r="P422" s="8">
        <f>ROUND(Source!ES402,O422)</f>
        <v>0</v>
      </c>
      <c r="Q422" s="8"/>
      <c r="R422" s="8"/>
      <c r="S422" s="8"/>
      <c r="T422" s="8"/>
      <c r="U422" s="8"/>
      <c r="V422" s="8"/>
      <c r="W422" s="8">
        <v>0</v>
      </c>
      <c r="X422" s="8">
        <v>1</v>
      </c>
      <c r="Y422" s="8">
        <v>0</v>
      </c>
      <c r="Z422" s="8">
        <v>0</v>
      </c>
      <c r="AA422" s="8">
        <v>1</v>
      </c>
      <c r="AB422" s="8">
        <v>0</v>
      </c>
    </row>
    <row r="423" spans="1:88" x14ac:dyDescent="0.2">
      <c r="A423" s="8">
        <v>50</v>
      </c>
      <c r="B423" s="8">
        <v>0</v>
      </c>
      <c r="C423" s="8">
        <v>0</v>
      </c>
      <c r="D423" s="8">
        <v>1</v>
      </c>
      <c r="E423" s="8">
        <v>206</v>
      </c>
      <c r="F423" s="8">
        <f>ROUND(Source!T402,O423)</f>
        <v>0</v>
      </c>
      <c r="G423" s="8" t="s">
        <v>56</v>
      </c>
      <c r="H423" s="8" t="s">
        <v>57</v>
      </c>
      <c r="I423" s="8"/>
      <c r="J423" s="8"/>
      <c r="K423" s="8">
        <v>206</v>
      </c>
      <c r="L423" s="8">
        <v>20</v>
      </c>
      <c r="M423" s="8">
        <v>3</v>
      </c>
      <c r="N423" s="8" t="s">
        <v>3</v>
      </c>
      <c r="O423" s="8">
        <v>0</v>
      </c>
      <c r="P423" s="8">
        <f>ROUND(Source!DL402,O423)</f>
        <v>0</v>
      </c>
      <c r="Q423" s="8"/>
      <c r="R423" s="8"/>
      <c r="S423" s="8"/>
      <c r="T423" s="8"/>
      <c r="U423" s="8"/>
      <c r="V423" s="8"/>
      <c r="W423" s="8">
        <v>0</v>
      </c>
      <c r="X423" s="8">
        <v>1</v>
      </c>
      <c r="Y423" s="8">
        <v>0</v>
      </c>
      <c r="Z423" s="8">
        <v>0</v>
      </c>
      <c r="AA423" s="8">
        <v>1</v>
      </c>
      <c r="AB423" s="8">
        <v>0</v>
      </c>
    </row>
    <row r="424" spans="1:88" x14ac:dyDescent="0.2">
      <c r="A424" s="8">
        <v>50</v>
      </c>
      <c r="B424" s="8">
        <v>0</v>
      </c>
      <c r="C424" s="8">
        <v>0</v>
      </c>
      <c r="D424" s="8">
        <v>1</v>
      </c>
      <c r="E424" s="8">
        <v>207</v>
      </c>
      <c r="F424" s="8">
        <f>ROUND(Source!U402,O424)</f>
        <v>0</v>
      </c>
      <c r="G424" s="8" t="s">
        <v>58</v>
      </c>
      <c r="H424" s="8" t="s">
        <v>59</v>
      </c>
      <c r="I424" s="8"/>
      <c r="J424" s="8"/>
      <c r="K424" s="8">
        <v>207</v>
      </c>
      <c r="L424" s="8">
        <v>21</v>
      </c>
      <c r="M424" s="8">
        <v>3</v>
      </c>
      <c r="N424" s="8" t="s">
        <v>3</v>
      </c>
      <c r="O424" s="8">
        <v>7</v>
      </c>
      <c r="P424" s="8">
        <f>ROUND(Source!DM402,O424)</f>
        <v>0</v>
      </c>
      <c r="Q424" s="8"/>
      <c r="R424" s="8"/>
      <c r="S424" s="8"/>
      <c r="T424" s="8"/>
      <c r="U424" s="8"/>
      <c r="V424" s="8"/>
      <c r="W424" s="8">
        <v>0</v>
      </c>
      <c r="X424" s="8">
        <v>1</v>
      </c>
      <c r="Y424" s="8">
        <v>0</v>
      </c>
      <c r="Z424" s="8">
        <v>0</v>
      </c>
      <c r="AA424" s="8">
        <v>1</v>
      </c>
      <c r="AB424" s="8">
        <v>0</v>
      </c>
    </row>
    <row r="425" spans="1:88" x14ac:dyDescent="0.2">
      <c r="A425" s="8">
        <v>50</v>
      </c>
      <c r="B425" s="8">
        <v>0</v>
      </c>
      <c r="C425" s="8">
        <v>0</v>
      </c>
      <c r="D425" s="8">
        <v>1</v>
      </c>
      <c r="E425" s="8">
        <v>208</v>
      </c>
      <c r="F425" s="8">
        <f>ROUND(Source!V402,O425)</f>
        <v>0</v>
      </c>
      <c r="G425" s="8" t="s">
        <v>60</v>
      </c>
      <c r="H425" s="8" t="s">
        <v>61</v>
      </c>
      <c r="I425" s="8"/>
      <c r="J425" s="8"/>
      <c r="K425" s="8">
        <v>208</v>
      </c>
      <c r="L425" s="8">
        <v>22</v>
      </c>
      <c r="M425" s="8">
        <v>3</v>
      </c>
      <c r="N425" s="8" t="s">
        <v>3</v>
      </c>
      <c r="O425" s="8">
        <v>7</v>
      </c>
      <c r="P425" s="8">
        <f>ROUND(Source!DN402,O425)</f>
        <v>0</v>
      </c>
      <c r="Q425" s="8"/>
      <c r="R425" s="8"/>
      <c r="S425" s="8"/>
      <c r="T425" s="8"/>
      <c r="U425" s="8"/>
      <c r="V425" s="8"/>
      <c r="W425" s="8">
        <v>0</v>
      </c>
      <c r="X425" s="8">
        <v>1</v>
      </c>
      <c r="Y425" s="8">
        <v>0</v>
      </c>
      <c r="Z425" s="8">
        <v>0</v>
      </c>
      <c r="AA425" s="8">
        <v>1</v>
      </c>
      <c r="AB425" s="8">
        <v>0</v>
      </c>
    </row>
    <row r="426" spans="1:88" x14ac:dyDescent="0.2">
      <c r="A426" s="8">
        <v>50</v>
      </c>
      <c r="B426" s="8">
        <v>0</v>
      </c>
      <c r="C426" s="8">
        <v>0</v>
      </c>
      <c r="D426" s="8">
        <v>1</v>
      </c>
      <c r="E426" s="8">
        <v>209</v>
      </c>
      <c r="F426" s="8">
        <f>ROUND(Source!W402,O426)</f>
        <v>0</v>
      </c>
      <c r="G426" s="8" t="s">
        <v>62</v>
      </c>
      <c r="H426" s="8" t="s">
        <v>63</v>
      </c>
      <c r="I426" s="8"/>
      <c r="J426" s="8"/>
      <c r="K426" s="8">
        <v>209</v>
      </c>
      <c r="L426" s="8">
        <v>23</v>
      </c>
      <c r="M426" s="8">
        <v>3</v>
      </c>
      <c r="N426" s="8" t="s">
        <v>3</v>
      </c>
      <c r="O426" s="8">
        <v>0</v>
      </c>
      <c r="P426" s="8">
        <f>ROUND(Source!DO402,O426)</f>
        <v>0</v>
      </c>
      <c r="Q426" s="8"/>
      <c r="R426" s="8"/>
      <c r="S426" s="8"/>
      <c r="T426" s="8"/>
      <c r="U426" s="8"/>
      <c r="V426" s="8"/>
      <c r="W426" s="8">
        <v>0</v>
      </c>
      <c r="X426" s="8">
        <v>1</v>
      </c>
      <c r="Y426" s="8">
        <v>0</v>
      </c>
      <c r="Z426" s="8">
        <v>0</v>
      </c>
      <c r="AA426" s="8">
        <v>1</v>
      </c>
      <c r="AB426" s="8">
        <v>0</v>
      </c>
    </row>
    <row r="427" spans="1:88" x14ac:dyDescent="0.2">
      <c r="A427" s="8">
        <v>50</v>
      </c>
      <c r="B427" s="8">
        <v>0</v>
      </c>
      <c r="C427" s="8">
        <v>0</v>
      </c>
      <c r="D427" s="8">
        <v>1</v>
      </c>
      <c r="E427" s="8">
        <v>233</v>
      </c>
      <c r="F427" s="8">
        <f>ROUND(Source!BD402,O427)</f>
        <v>0</v>
      </c>
      <c r="G427" s="8" t="s">
        <v>64</v>
      </c>
      <c r="H427" s="8" t="s">
        <v>65</v>
      </c>
      <c r="I427" s="8"/>
      <c r="J427" s="8"/>
      <c r="K427" s="8">
        <v>233</v>
      </c>
      <c r="L427" s="8">
        <v>24</v>
      </c>
      <c r="M427" s="8">
        <v>3</v>
      </c>
      <c r="N427" s="8" t="s">
        <v>3</v>
      </c>
      <c r="O427" s="8">
        <v>0</v>
      </c>
      <c r="P427" s="8">
        <f>ROUND(Source!EV402,O427)</f>
        <v>0</v>
      </c>
      <c r="Q427" s="8"/>
      <c r="R427" s="8"/>
      <c r="S427" s="8"/>
      <c r="T427" s="8"/>
      <c r="U427" s="8"/>
      <c r="V427" s="8"/>
      <c r="W427" s="8">
        <v>0</v>
      </c>
      <c r="X427" s="8">
        <v>1</v>
      </c>
      <c r="Y427" s="8">
        <v>0</v>
      </c>
      <c r="Z427" s="8">
        <v>0</v>
      </c>
      <c r="AA427" s="8">
        <v>1</v>
      </c>
      <c r="AB427" s="8">
        <v>0</v>
      </c>
    </row>
    <row r="428" spans="1:88" x14ac:dyDescent="0.2">
      <c r="A428" s="8">
        <v>50</v>
      </c>
      <c r="B428" s="8">
        <v>0</v>
      </c>
      <c r="C428" s="8">
        <v>0</v>
      </c>
      <c r="D428" s="8">
        <v>1</v>
      </c>
      <c r="E428" s="8">
        <v>210</v>
      </c>
      <c r="F428" s="8">
        <f>ROUND(Source!X402,O428)</f>
        <v>0</v>
      </c>
      <c r="G428" s="8" t="s">
        <v>66</v>
      </c>
      <c r="H428" s="8" t="s">
        <v>67</v>
      </c>
      <c r="I428" s="8"/>
      <c r="J428" s="8"/>
      <c r="K428" s="8">
        <v>210</v>
      </c>
      <c r="L428" s="8">
        <v>25</v>
      </c>
      <c r="M428" s="8">
        <v>3</v>
      </c>
      <c r="N428" s="8" t="s">
        <v>3</v>
      </c>
      <c r="O428" s="8">
        <v>0</v>
      </c>
      <c r="P428" s="8">
        <f>ROUND(Source!DP402,O428)</f>
        <v>0</v>
      </c>
      <c r="Q428" s="8"/>
      <c r="R428" s="8"/>
      <c r="S428" s="8"/>
      <c r="T428" s="8"/>
      <c r="U428" s="8"/>
      <c r="V428" s="8"/>
      <c r="W428" s="8">
        <v>0</v>
      </c>
      <c r="X428" s="8">
        <v>1</v>
      </c>
      <c r="Y428" s="8">
        <v>0</v>
      </c>
      <c r="Z428" s="8">
        <v>0</v>
      </c>
      <c r="AA428" s="8">
        <v>1</v>
      </c>
      <c r="AB428" s="8">
        <v>0</v>
      </c>
    </row>
    <row r="429" spans="1:88" x14ac:dyDescent="0.2">
      <c r="A429" s="8">
        <v>50</v>
      </c>
      <c r="B429" s="8">
        <v>0</v>
      </c>
      <c r="C429" s="8">
        <v>0</v>
      </c>
      <c r="D429" s="8">
        <v>1</v>
      </c>
      <c r="E429" s="8">
        <v>211</v>
      </c>
      <c r="F429" s="8">
        <f>ROUND(Source!Y402,O429)</f>
        <v>0</v>
      </c>
      <c r="G429" s="8" t="s">
        <v>68</v>
      </c>
      <c r="H429" s="8" t="s">
        <v>69</v>
      </c>
      <c r="I429" s="8"/>
      <c r="J429" s="8"/>
      <c r="K429" s="8">
        <v>211</v>
      </c>
      <c r="L429" s="8">
        <v>26</v>
      </c>
      <c r="M429" s="8">
        <v>3</v>
      </c>
      <c r="N429" s="8" t="s">
        <v>3</v>
      </c>
      <c r="O429" s="8">
        <v>0</v>
      </c>
      <c r="P429" s="8">
        <f>ROUND(Source!DQ402,O429)</f>
        <v>0</v>
      </c>
      <c r="Q429" s="8"/>
      <c r="R429" s="8"/>
      <c r="S429" s="8"/>
      <c r="T429" s="8"/>
      <c r="U429" s="8"/>
      <c r="V429" s="8"/>
      <c r="W429" s="8">
        <v>0</v>
      </c>
      <c r="X429" s="8">
        <v>1</v>
      </c>
      <c r="Y429" s="8">
        <v>0</v>
      </c>
      <c r="Z429" s="8">
        <v>0</v>
      </c>
      <c r="AA429" s="8">
        <v>1</v>
      </c>
      <c r="AB429" s="8">
        <v>0</v>
      </c>
    </row>
    <row r="430" spans="1:88" x14ac:dyDescent="0.2">
      <c r="A430" s="8">
        <v>50</v>
      </c>
      <c r="B430" s="8">
        <v>0</v>
      </c>
      <c r="C430" s="8">
        <v>0</v>
      </c>
      <c r="D430" s="8">
        <v>1</v>
      </c>
      <c r="E430" s="8">
        <v>224</v>
      </c>
      <c r="F430" s="8">
        <f>ROUND(Source!AR402,O430)</f>
        <v>0</v>
      </c>
      <c r="G430" s="8" t="s">
        <v>70</v>
      </c>
      <c r="H430" s="8" t="s">
        <v>71</v>
      </c>
      <c r="I430" s="8"/>
      <c r="J430" s="8"/>
      <c r="K430" s="8">
        <v>224</v>
      </c>
      <c r="L430" s="8">
        <v>27</v>
      </c>
      <c r="M430" s="8">
        <v>3</v>
      </c>
      <c r="N430" s="8" t="s">
        <v>3</v>
      </c>
      <c r="O430" s="8">
        <v>0</v>
      </c>
      <c r="P430" s="8">
        <f>ROUND(Source!EJ402,O430)</f>
        <v>0</v>
      </c>
      <c r="Q430" s="8"/>
      <c r="R430" s="8"/>
      <c r="S430" s="8"/>
      <c r="T430" s="8"/>
      <c r="U430" s="8"/>
      <c r="V430" s="8"/>
      <c r="W430" s="8">
        <v>0</v>
      </c>
      <c r="X430" s="8">
        <v>1</v>
      </c>
      <c r="Y430" s="8">
        <v>0</v>
      </c>
      <c r="Z430" s="8">
        <v>0</v>
      </c>
      <c r="AA430" s="8">
        <v>1</v>
      </c>
      <c r="AB430" s="8">
        <v>0</v>
      </c>
    </row>
    <row r="432" spans="1:88" x14ac:dyDescent="0.2">
      <c r="A432" s="1">
        <v>4</v>
      </c>
      <c r="B432" s="1">
        <v>0</v>
      </c>
      <c r="C432" s="1"/>
      <c r="D432" s="1">
        <f>ROW(A436)</f>
        <v>436</v>
      </c>
      <c r="E432" s="1"/>
      <c r="F432" s="1" t="s">
        <v>17</v>
      </c>
      <c r="G432" s="1" t="s">
        <v>76</v>
      </c>
      <c r="H432" s="1" t="s">
        <v>3</v>
      </c>
      <c r="I432" s="1">
        <v>0</v>
      </c>
      <c r="J432" s="1"/>
      <c r="K432" s="1">
        <v>0</v>
      </c>
      <c r="L432" s="1"/>
      <c r="M432" s="1" t="s">
        <v>3</v>
      </c>
      <c r="N432" s="1"/>
      <c r="O432" s="1"/>
      <c r="P432" s="1"/>
      <c r="Q432" s="1"/>
      <c r="R432" s="1"/>
      <c r="S432" s="1">
        <v>0</v>
      </c>
      <c r="T432" s="1">
        <v>0</v>
      </c>
      <c r="U432" s="1" t="s">
        <v>3</v>
      </c>
      <c r="V432" s="1">
        <v>0</v>
      </c>
      <c r="W432" s="1"/>
      <c r="X432" s="1"/>
      <c r="Y432" s="1"/>
      <c r="Z432" s="1"/>
      <c r="AA432" s="1"/>
      <c r="AB432" s="1" t="s">
        <v>3</v>
      </c>
      <c r="AC432" s="1" t="s">
        <v>3</v>
      </c>
      <c r="AD432" s="1" t="s">
        <v>3</v>
      </c>
      <c r="AE432" s="1" t="s">
        <v>3</v>
      </c>
      <c r="AF432" s="1" t="s">
        <v>3</v>
      </c>
      <c r="AG432" s="1" t="s">
        <v>3</v>
      </c>
      <c r="AH432" s="1"/>
      <c r="AI432" s="1"/>
      <c r="AJ432" s="1"/>
      <c r="AK432" s="1"/>
      <c r="AL432" s="1"/>
      <c r="AM432" s="1"/>
      <c r="AN432" s="1"/>
      <c r="AO432" s="1"/>
      <c r="AP432" s="1" t="s">
        <v>3</v>
      </c>
      <c r="AQ432" s="1" t="s">
        <v>3</v>
      </c>
      <c r="AR432" s="1" t="s">
        <v>3</v>
      </c>
      <c r="AS432" s="1"/>
      <c r="AT432" s="1"/>
      <c r="AU432" s="1"/>
      <c r="AV432" s="1"/>
      <c r="AW432" s="1"/>
      <c r="AX432" s="1"/>
      <c r="AY432" s="1"/>
      <c r="AZ432" s="1" t="s">
        <v>3</v>
      </c>
      <c r="BA432" s="1"/>
      <c r="BB432" s="1" t="s">
        <v>3</v>
      </c>
      <c r="BC432" s="1" t="s">
        <v>3</v>
      </c>
      <c r="BD432" s="1" t="s">
        <v>3</v>
      </c>
      <c r="BE432" s="1" t="s">
        <v>3</v>
      </c>
      <c r="BF432" s="1" t="s">
        <v>3</v>
      </c>
      <c r="BG432" s="1" t="s">
        <v>3</v>
      </c>
      <c r="BH432" s="1" t="s">
        <v>3</v>
      </c>
      <c r="BI432" s="1" t="s">
        <v>3</v>
      </c>
      <c r="BJ432" s="1" t="s">
        <v>3</v>
      </c>
      <c r="BK432" s="1" t="s">
        <v>3</v>
      </c>
      <c r="BL432" s="1" t="s">
        <v>3</v>
      </c>
      <c r="BM432" s="1" t="s">
        <v>3</v>
      </c>
      <c r="BN432" s="1" t="s">
        <v>3</v>
      </c>
      <c r="BO432" s="1" t="s">
        <v>3</v>
      </c>
      <c r="BP432" s="1" t="s">
        <v>3</v>
      </c>
      <c r="BQ432" s="1"/>
      <c r="BR432" s="1"/>
      <c r="BS432" s="1"/>
      <c r="BT432" s="1"/>
      <c r="BU432" s="1"/>
      <c r="BV432" s="1"/>
      <c r="BW432" s="1"/>
      <c r="BX432" s="1">
        <v>0</v>
      </c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>
        <v>0</v>
      </c>
    </row>
    <row r="434" spans="1:206" x14ac:dyDescent="0.2">
      <c r="A434" s="7">
        <v>52</v>
      </c>
      <c r="B434" s="7">
        <f t="shared" ref="B434:G434" si="104">B436</f>
        <v>0</v>
      </c>
      <c r="C434" s="7">
        <f t="shared" si="104"/>
        <v>4</v>
      </c>
      <c r="D434" s="7">
        <f t="shared" si="104"/>
        <v>432</v>
      </c>
      <c r="E434" s="7">
        <f t="shared" si="104"/>
        <v>0</v>
      </c>
      <c r="F434" s="7" t="str">
        <f t="shared" si="104"/>
        <v>Новый раздел</v>
      </c>
      <c r="G434" s="7" t="str">
        <f t="shared" si="104"/>
        <v>Оборудование</v>
      </c>
      <c r="H434" s="7"/>
      <c r="I434" s="7"/>
      <c r="J434" s="7"/>
      <c r="K434" s="7"/>
      <c r="L434" s="7"/>
      <c r="M434" s="7"/>
      <c r="N434" s="7"/>
      <c r="O434" s="7">
        <f t="shared" ref="O434:BZ434" si="105">O436</f>
        <v>0</v>
      </c>
      <c r="P434" s="7">
        <f t="shared" si="105"/>
        <v>0</v>
      </c>
      <c r="Q434" s="7">
        <f t="shared" si="105"/>
        <v>0</v>
      </c>
      <c r="R434" s="7">
        <f t="shared" si="105"/>
        <v>0</v>
      </c>
      <c r="S434" s="7">
        <f t="shared" si="105"/>
        <v>0</v>
      </c>
      <c r="T434" s="7">
        <f t="shared" si="105"/>
        <v>0</v>
      </c>
      <c r="U434" s="7">
        <f t="shared" si="105"/>
        <v>0</v>
      </c>
      <c r="V434" s="7">
        <f t="shared" si="105"/>
        <v>0</v>
      </c>
      <c r="W434" s="7">
        <f t="shared" si="105"/>
        <v>0</v>
      </c>
      <c r="X434" s="7">
        <f t="shared" si="105"/>
        <v>0</v>
      </c>
      <c r="Y434" s="7">
        <f t="shared" si="105"/>
        <v>0</v>
      </c>
      <c r="Z434" s="7">
        <f t="shared" si="105"/>
        <v>0</v>
      </c>
      <c r="AA434" s="7">
        <f t="shared" si="105"/>
        <v>0</v>
      </c>
      <c r="AB434" s="7">
        <f t="shared" si="105"/>
        <v>0</v>
      </c>
      <c r="AC434" s="7">
        <f t="shared" si="105"/>
        <v>0</v>
      </c>
      <c r="AD434" s="7">
        <f t="shared" si="105"/>
        <v>0</v>
      </c>
      <c r="AE434" s="7">
        <f t="shared" si="105"/>
        <v>0</v>
      </c>
      <c r="AF434" s="7">
        <f t="shared" si="105"/>
        <v>0</v>
      </c>
      <c r="AG434" s="7">
        <f t="shared" si="105"/>
        <v>0</v>
      </c>
      <c r="AH434" s="7">
        <f t="shared" si="105"/>
        <v>0</v>
      </c>
      <c r="AI434" s="7">
        <f t="shared" si="105"/>
        <v>0</v>
      </c>
      <c r="AJ434" s="7">
        <f t="shared" si="105"/>
        <v>0</v>
      </c>
      <c r="AK434" s="7">
        <f t="shared" si="105"/>
        <v>0</v>
      </c>
      <c r="AL434" s="7">
        <f t="shared" si="105"/>
        <v>0</v>
      </c>
      <c r="AM434" s="7">
        <f t="shared" si="105"/>
        <v>0</v>
      </c>
      <c r="AN434" s="7">
        <f t="shared" si="105"/>
        <v>0</v>
      </c>
      <c r="AO434" s="7">
        <f t="shared" si="105"/>
        <v>0</v>
      </c>
      <c r="AP434" s="7">
        <f t="shared" si="105"/>
        <v>0</v>
      </c>
      <c r="AQ434" s="7">
        <f t="shared" si="105"/>
        <v>0</v>
      </c>
      <c r="AR434" s="7">
        <f t="shared" si="105"/>
        <v>0</v>
      </c>
      <c r="AS434" s="7">
        <f t="shared" si="105"/>
        <v>0</v>
      </c>
      <c r="AT434" s="7">
        <f t="shared" si="105"/>
        <v>0</v>
      </c>
      <c r="AU434" s="7">
        <f t="shared" si="105"/>
        <v>0</v>
      </c>
      <c r="AV434" s="7">
        <f t="shared" si="105"/>
        <v>0</v>
      </c>
      <c r="AW434" s="7">
        <f t="shared" si="105"/>
        <v>0</v>
      </c>
      <c r="AX434" s="7">
        <f t="shared" si="105"/>
        <v>0</v>
      </c>
      <c r="AY434" s="7">
        <f t="shared" si="105"/>
        <v>0</v>
      </c>
      <c r="AZ434" s="7">
        <f t="shared" si="105"/>
        <v>0</v>
      </c>
      <c r="BA434" s="7">
        <f t="shared" si="105"/>
        <v>0</v>
      </c>
      <c r="BB434" s="7">
        <f t="shared" si="105"/>
        <v>0</v>
      </c>
      <c r="BC434" s="7">
        <f t="shared" si="105"/>
        <v>0</v>
      </c>
      <c r="BD434" s="7">
        <f t="shared" si="105"/>
        <v>0</v>
      </c>
      <c r="BE434" s="7">
        <f t="shared" si="105"/>
        <v>0</v>
      </c>
      <c r="BF434" s="7">
        <f t="shared" si="105"/>
        <v>0</v>
      </c>
      <c r="BG434" s="7">
        <f t="shared" si="105"/>
        <v>0</v>
      </c>
      <c r="BH434" s="7">
        <f t="shared" si="105"/>
        <v>0</v>
      </c>
      <c r="BI434" s="7">
        <f t="shared" si="105"/>
        <v>0</v>
      </c>
      <c r="BJ434" s="7">
        <f t="shared" si="105"/>
        <v>0</v>
      </c>
      <c r="BK434" s="7">
        <f t="shared" si="105"/>
        <v>0</v>
      </c>
      <c r="BL434" s="7">
        <f t="shared" si="105"/>
        <v>0</v>
      </c>
      <c r="BM434" s="7">
        <f t="shared" si="105"/>
        <v>0</v>
      </c>
      <c r="BN434" s="7">
        <f t="shared" si="105"/>
        <v>0</v>
      </c>
      <c r="BO434" s="7">
        <f t="shared" si="105"/>
        <v>0</v>
      </c>
      <c r="BP434" s="7">
        <f t="shared" si="105"/>
        <v>0</v>
      </c>
      <c r="BQ434" s="7">
        <f t="shared" si="105"/>
        <v>0</v>
      </c>
      <c r="BR434" s="7">
        <f t="shared" si="105"/>
        <v>0</v>
      </c>
      <c r="BS434" s="7">
        <f t="shared" si="105"/>
        <v>0</v>
      </c>
      <c r="BT434" s="7">
        <f t="shared" si="105"/>
        <v>0</v>
      </c>
      <c r="BU434" s="7">
        <f t="shared" si="105"/>
        <v>0</v>
      </c>
      <c r="BV434" s="7">
        <f t="shared" si="105"/>
        <v>0</v>
      </c>
      <c r="BW434" s="7">
        <f t="shared" si="105"/>
        <v>0</v>
      </c>
      <c r="BX434" s="7">
        <f t="shared" si="105"/>
        <v>0</v>
      </c>
      <c r="BY434" s="7">
        <f t="shared" si="105"/>
        <v>0</v>
      </c>
      <c r="BZ434" s="7">
        <f t="shared" si="105"/>
        <v>0</v>
      </c>
      <c r="CA434" s="7">
        <f t="shared" ref="CA434:EL434" si="106">CA436</f>
        <v>0</v>
      </c>
      <c r="CB434" s="7">
        <f t="shared" si="106"/>
        <v>0</v>
      </c>
      <c r="CC434" s="7">
        <f t="shared" si="106"/>
        <v>0</v>
      </c>
      <c r="CD434" s="7">
        <f t="shared" si="106"/>
        <v>0</v>
      </c>
      <c r="CE434" s="7">
        <f t="shared" si="106"/>
        <v>0</v>
      </c>
      <c r="CF434" s="7">
        <f t="shared" si="106"/>
        <v>0</v>
      </c>
      <c r="CG434" s="7">
        <f t="shared" si="106"/>
        <v>0</v>
      </c>
      <c r="CH434" s="7">
        <f t="shared" si="106"/>
        <v>0</v>
      </c>
      <c r="CI434" s="7">
        <f t="shared" si="106"/>
        <v>0</v>
      </c>
      <c r="CJ434" s="7">
        <f t="shared" si="106"/>
        <v>0</v>
      </c>
      <c r="CK434" s="7">
        <f t="shared" si="106"/>
        <v>0</v>
      </c>
      <c r="CL434" s="7">
        <f t="shared" si="106"/>
        <v>0</v>
      </c>
      <c r="CM434" s="7">
        <f t="shared" si="106"/>
        <v>0</v>
      </c>
      <c r="CN434" s="7">
        <f t="shared" si="106"/>
        <v>0</v>
      </c>
      <c r="CO434" s="7">
        <f t="shared" si="106"/>
        <v>0</v>
      </c>
      <c r="CP434" s="7">
        <f t="shared" si="106"/>
        <v>0</v>
      </c>
      <c r="CQ434" s="7">
        <f t="shared" si="106"/>
        <v>0</v>
      </c>
      <c r="CR434" s="7">
        <f t="shared" si="106"/>
        <v>0</v>
      </c>
      <c r="CS434" s="7">
        <f t="shared" si="106"/>
        <v>0</v>
      </c>
      <c r="CT434" s="7">
        <f t="shared" si="106"/>
        <v>0</v>
      </c>
      <c r="CU434" s="7">
        <f t="shared" si="106"/>
        <v>0</v>
      </c>
      <c r="CV434" s="7">
        <f t="shared" si="106"/>
        <v>0</v>
      </c>
      <c r="CW434" s="7">
        <f t="shared" si="106"/>
        <v>0</v>
      </c>
      <c r="CX434" s="7">
        <f t="shared" si="106"/>
        <v>0</v>
      </c>
      <c r="CY434" s="7">
        <f t="shared" si="106"/>
        <v>0</v>
      </c>
      <c r="CZ434" s="7">
        <f t="shared" si="106"/>
        <v>0</v>
      </c>
      <c r="DA434" s="7">
        <f t="shared" si="106"/>
        <v>0</v>
      </c>
      <c r="DB434" s="7">
        <f t="shared" si="106"/>
        <v>0</v>
      </c>
      <c r="DC434" s="7">
        <f t="shared" si="106"/>
        <v>0</v>
      </c>
      <c r="DD434" s="7">
        <f t="shared" si="106"/>
        <v>0</v>
      </c>
      <c r="DE434" s="7">
        <f t="shared" si="106"/>
        <v>0</v>
      </c>
      <c r="DF434" s="7">
        <f t="shared" si="106"/>
        <v>0</v>
      </c>
      <c r="DG434" s="4">
        <f t="shared" si="106"/>
        <v>0</v>
      </c>
      <c r="DH434" s="4">
        <f t="shared" si="106"/>
        <v>0</v>
      </c>
      <c r="DI434" s="4">
        <f t="shared" si="106"/>
        <v>0</v>
      </c>
      <c r="DJ434" s="4">
        <f t="shared" si="106"/>
        <v>0</v>
      </c>
      <c r="DK434" s="4">
        <f t="shared" si="106"/>
        <v>0</v>
      </c>
      <c r="DL434" s="4">
        <f t="shared" si="106"/>
        <v>0</v>
      </c>
      <c r="DM434" s="4">
        <f t="shared" si="106"/>
        <v>0</v>
      </c>
      <c r="DN434" s="4">
        <f t="shared" si="106"/>
        <v>0</v>
      </c>
      <c r="DO434" s="4">
        <f t="shared" si="106"/>
        <v>0</v>
      </c>
      <c r="DP434" s="4">
        <f t="shared" si="106"/>
        <v>0</v>
      </c>
      <c r="DQ434" s="4">
        <f t="shared" si="106"/>
        <v>0</v>
      </c>
      <c r="DR434" s="4">
        <f t="shared" si="106"/>
        <v>0</v>
      </c>
      <c r="DS434" s="4">
        <f t="shared" si="106"/>
        <v>0</v>
      </c>
      <c r="DT434" s="4">
        <f t="shared" si="106"/>
        <v>0</v>
      </c>
      <c r="DU434" s="4">
        <f t="shared" si="106"/>
        <v>0</v>
      </c>
      <c r="DV434" s="4">
        <f t="shared" si="106"/>
        <v>0</v>
      </c>
      <c r="DW434" s="4">
        <f t="shared" si="106"/>
        <v>0</v>
      </c>
      <c r="DX434" s="4">
        <f t="shared" si="106"/>
        <v>0</v>
      </c>
      <c r="DY434" s="4">
        <f t="shared" si="106"/>
        <v>0</v>
      </c>
      <c r="DZ434" s="4">
        <f t="shared" si="106"/>
        <v>0</v>
      </c>
      <c r="EA434" s="4">
        <f t="shared" si="106"/>
        <v>0</v>
      </c>
      <c r="EB434" s="4">
        <f t="shared" si="106"/>
        <v>0</v>
      </c>
      <c r="EC434" s="4">
        <f t="shared" si="106"/>
        <v>0</v>
      </c>
      <c r="ED434" s="4">
        <f t="shared" si="106"/>
        <v>0</v>
      </c>
      <c r="EE434" s="4">
        <f t="shared" si="106"/>
        <v>0</v>
      </c>
      <c r="EF434" s="4">
        <f t="shared" si="106"/>
        <v>0</v>
      </c>
      <c r="EG434" s="4">
        <f t="shared" si="106"/>
        <v>0</v>
      </c>
      <c r="EH434" s="4">
        <f t="shared" si="106"/>
        <v>0</v>
      </c>
      <c r="EI434" s="4">
        <f t="shared" si="106"/>
        <v>0</v>
      </c>
      <c r="EJ434" s="4">
        <f t="shared" si="106"/>
        <v>0</v>
      </c>
      <c r="EK434" s="4">
        <f t="shared" si="106"/>
        <v>0</v>
      </c>
      <c r="EL434" s="4">
        <f t="shared" si="106"/>
        <v>0</v>
      </c>
      <c r="EM434" s="4">
        <f t="shared" ref="EM434:GX434" si="107">EM436</f>
        <v>0</v>
      </c>
      <c r="EN434" s="4">
        <f t="shared" si="107"/>
        <v>0</v>
      </c>
      <c r="EO434" s="4">
        <f t="shared" si="107"/>
        <v>0</v>
      </c>
      <c r="EP434" s="4">
        <f t="shared" si="107"/>
        <v>0</v>
      </c>
      <c r="EQ434" s="4">
        <f t="shared" si="107"/>
        <v>0</v>
      </c>
      <c r="ER434" s="4">
        <f t="shared" si="107"/>
        <v>0</v>
      </c>
      <c r="ES434" s="4">
        <f t="shared" si="107"/>
        <v>0</v>
      </c>
      <c r="ET434" s="4">
        <f t="shared" si="107"/>
        <v>0</v>
      </c>
      <c r="EU434" s="4">
        <f t="shared" si="107"/>
        <v>0</v>
      </c>
      <c r="EV434" s="4">
        <f t="shared" si="107"/>
        <v>0</v>
      </c>
      <c r="EW434" s="4">
        <f t="shared" si="107"/>
        <v>0</v>
      </c>
      <c r="EX434" s="4">
        <f t="shared" si="107"/>
        <v>0</v>
      </c>
      <c r="EY434" s="4">
        <f t="shared" si="107"/>
        <v>0</v>
      </c>
      <c r="EZ434" s="4">
        <f t="shared" si="107"/>
        <v>0</v>
      </c>
      <c r="FA434" s="4">
        <f t="shared" si="107"/>
        <v>0</v>
      </c>
      <c r="FB434" s="4">
        <f t="shared" si="107"/>
        <v>0</v>
      </c>
      <c r="FC434" s="4">
        <f t="shared" si="107"/>
        <v>0</v>
      </c>
      <c r="FD434" s="4">
        <f t="shared" si="107"/>
        <v>0</v>
      </c>
      <c r="FE434" s="4">
        <f t="shared" si="107"/>
        <v>0</v>
      </c>
      <c r="FF434" s="4">
        <f t="shared" si="107"/>
        <v>0</v>
      </c>
      <c r="FG434" s="4">
        <f t="shared" si="107"/>
        <v>0</v>
      </c>
      <c r="FH434" s="4">
        <f t="shared" si="107"/>
        <v>0</v>
      </c>
      <c r="FI434" s="4">
        <f t="shared" si="107"/>
        <v>0</v>
      </c>
      <c r="FJ434" s="4">
        <f t="shared" si="107"/>
        <v>0</v>
      </c>
      <c r="FK434" s="4">
        <f t="shared" si="107"/>
        <v>0</v>
      </c>
      <c r="FL434" s="4">
        <f t="shared" si="107"/>
        <v>0</v>
      </c>
      <c r="FM434" s="4">
        <f t="shared" si="107"/>
        <v>0</v>
      </c>
      <c r="FN434" s="4">
        <f t="shared" si="107"/>
        <v>0</v>
      </c>
      <c r="FO434" s="4">
        <f t="shared" si="107"/>
        <v>0</v>
      </c>
      <c r="FP434" s="4">
        <f t="shared" si="107"/>
        <v>0</v>
      </c>
      <c r="FQ434" s="4">
        <f t="shared" si="107"/>
        <v>0</v>
      </c>
      <c r="FR434" s="4">
        <f t="shared" si="107"/>
        <v>0</v>
      </c>
      <c r="FS434" s="4">
        <f t="shared" si="107"/>
        <v>0</v>
      </c>
      <c r="FT434" s="4">
        <f t="shared" si="107"/>
        <v>0</v>
      </c>
      <c r="FU434" s="4">
        <f t="shared" si="107"/>
        <v>0</v>
      </c>
      <c r="FV434" s="4">
        <f t="shared" si="107"/>
        <v>0</v>
      </c>
      <c r="FW434" s="4">
        <f t="shared" si="107"/>
        <v>0</v>
      </c>
      <c r="FX434" s="4">
        <f t="shared" si="107"/>
        <v>0</v>
      </c>
      <c r="FY434" s="4">
        <f t="shared" si="107"/>
        <v>0</v>
      </c>
      <c r="FZ434" s="4">
        <f t="shared" si="107"/>
        <v>0</v>
      </c>
      <c r="GA434" s="4">
        <f t="shared" si="107"/>
        <v>0</v>
      </c>
      <c r="GB434" s="4">
        <f t="shared" si="107"/>
        <v>0</v>
      </c>
      <c r="GC434" s="4">
        <f t="shared" si="107"/>
        <v>0</v>
      </c>
      <c r="GD434" s="4">
        <f t="shared" si="107"/>
        <v>0</v>
      </c>
      <c r="GE434" s="4">
        <f t="shared" si="107"/>
        <v>0</v>
      </c>
      <c r="GF434" s="4">
        <f t="shared" si="107"/>
        <v>0</v>
      </c>
      <c r="GG434" s="4">
        <f t="shared" si="107"/>
        <v>0</v>
      </c>
      <c r="GH434" s="4">
        <f t="shared" si="107"/>
        <v>0</v>
      </c>
      <c r="GI434" s="4">
        <f t="shared" si="107"/>
        <v>0</v>
      </c>
      <c r="GJ434" s="4">
        <f t="shared" si="107"/>
        <v>0</v>
      </c>
      <c r="GK434" s="4">
        <f t="shared" si="107"/>
        <v>0</v>
      </c>
      <c r="GL434" s="4">
        <f t="shared" si="107"/>
        <v>0</v>
      </c>
      <c r="GM434" s="4">
        <f t="shared" si="107"/>
        <v>0</v>
      </c>
      <c r="GN434" s="4">
        <f t="shared" si="107"/>
        <v>0</v>
      </c>
      <c r="GO434" s="4">
        <f t="shared" si="107"/>
        <v>0</v>
      </c>
      <c r="GP434" s="4">
        <f t="shared" si="107"/>
        <v>0</v>
      </c>
      <c r="GQ434" s="4">
        <f t="shared" si="107"/>
        <v>0</v>
      </c>
      <c r="GR434" s="4">
        <f t="shared" si="107"/>
        <v>0</v>
      </c>
      <c r="GS434" s="4">
        <f t="shared" si="107"/>
        <v>0</v>
      </c>
      <c r="GT434" s="4">
        <f t="shared" si="107"/>
        <v>0</v>
      </c>
      <c r="GU434" s="4">
        <f t="shared" si="107"/>
        <v>0</v>
      </c>
      <c r="GV434" s="4">
        <f t="shared" si="107"/>
        <v>0</v>
      </c>
      <c r="GW434" s="4">
        <f t="shared" si="107"/>
        <v>0</v>
      </c>
      <c r="GX434" s="4">
        <f t="shared" si="107"/>
        <v>0</v>
      </c>
    </row>
    <row r="436" spans="1:206" x14ac:dyDescent="0.2">
      <c r="A436" s="7">
        <v>51</v>
      </c>
      <c r="B436" s="7">
        <f>B432</f>
        <v>0</v>
      </c>
      <c r="C436" s="7">
        <f>A432</f>
        <v>4</v>
      </c>
      <c r="D436" s="7">
        <f>ROW(A432)</f>
        <v>432</v>
      </c>
      <c r="E436" s="7"/>
      <c r="F436" s="7" t="str">
        <f>IF(F432&lt;&gt;"",F432,"")</f>
        <v>Новый раздел</v>
      </c>
      <c r="G436" s="7" t="str">
        <f>IF(G432&lt;&gt;"",G432,"")</f>
        <v>Оборудование</v>
      </c>
      <c r="H436" s="7">
        <v>0</v>
      </c>
      <c r="I436" s="7"/>
      <c r="J436" s="7"/>
      <c r="K436" s="7"/>
      <c r="L436" s="7"/>
      <c r="M436" s="7"/>
      <c r="N436" s="7"/>
      <c r="O436" s="7">
        <f t="shared" ref="O436:Y436" si="108">AB436</f>
        <v>0</v>
      </c>
      <c r="P436" s="7">
        <f t="shared" si="108"/>
        <v>0</v>
      </c>
      <c r="Q436" s="7">
        <f t="shared" si="108"/>
        <v>0</v>
      </c>
      <c r="R436" s="7">
        <f t="shared" si="108"/>
        <v>0</v>
      </c>
      <c r="S436" s="7">
        <f t="shared" si="108"/>
        <v>0</v>
      </c>
      <c r="T436" s="7">
        <f t="shared" si="108"/>
        <v>0</v>
      </c>
      <c r="U436" s="7">
        <f t="shared" si="108"/>
        <v>0</v>
      </c>
      <c r="V436" s="7">
        <f t="shared" si="108"/>
        <v>0</v>
      </c>
      <c r="W436" s="7">
        <f t="shared" si="108"/>
        <v>0</v>
      </c>
      <c r="X436" s="7">
        <f t="shared" si="108"/>
        <v>0</v>
      </c>
      <c r="Y436" s="7">
        <f t="shared" si="108"/>
        <v>0</v>
      </c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>
        <f t="shared" ref="AO436:BD436" si="109">BX436</f>
        <v>0</v>
      </c>
      <c r="AP436" s="7">
        <f t="shared" si="109"/>
        <v>0</v>
      </c>
      <c r="AQ436" s="7">
        <f t="shared" si="109"/>
        <v>0</v>
      </c>
      <c r="AR436" s="7">
        <f t="shared" si="109"/>
        <v>0</v>
      </c>
      <c r="AS436" s="7">
        <f t="shared" si="109"/>
        <v>0</v>
      </c>
      <c r="AT436" s="7">
        <f t="shared" si="109"/>
        <v>0</v>
      </c>
      <c r="AU436" s="7">
        <f t="shared" si="109"/>
        <v>0</v>
      </c>
      <c r="AV436" s="7">
        <f t="shared" si="109"/>
        <v>0</v>
      </c>
      <c r="AW436" s="7">
        <f t="shared" si="109"/>
        <v>0</v>
      </c>
      <c r="AX436" s="7">
        <f t="shared" si="109"/>
        <v>0</v>
      </c>
      <c r="AY436" s="7">
        <f t="shared" si="109"/>
        <v>0</v>
      </c>
      <c r="AZ436" s="7">
        <f t="shared" si="109"/>
        <v>0</v>
      </c>
      <c r="BA436" s="7">
        <f t="shared" si="109"/>
        <v>0</v>
      </c>
      <c r="BB436" s="7">
        <f t="shared" si="109"/>
        <v>0</v>
      </c>
      <c r="BC436" s="7">
        <f t="shared" si="109"/>
        <v>0</v>
      </c>
      <c r="BD436" s="7">
        <f t="shared" si="109"/>
        <v>0</v>
      </c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7"/>
      <c r="CW436" s="7"/>
      <c r="CX436" s="7"/>
      <c r="CY436" s="7"/>
      <c r="CZ436" s="7"/>
      <c r="DA436" s="7"/>
      <c r="DB436" s="7"/>
      <c r="DC436" s="7"/>
      <c r="DD436" s="7"/>
      <c r="DE436" s="7"/>
      <c r="DF436" s="7"/>
      <c r="DG436" s="4">
        <f t="shared" ref="DG436:DQ436" si="110">DT436</f>
        <v>0</v>
      </c>
      <c r="DH436" s="4">
        <f t="shared" si="110"/>
        <v>0</v>
      </c>
      <c r="DI436" s="4">
        <f t="shared" si="110"/>
        <v>0</v>
      </c>
      <c r="DJ436" s="4">
        <f t="shared" si="110"/>
        <v>0</v>
      </c>
      <c r="DK436" s="4">
        <f t="shared" si="110"/>
        <v>0</v>
      </c>
      <c r="DL436" s="4">
        <f t="shared" si="110"/>
        <v>0</v>
      </c>
      <c r="DM436" s="4">
        <f t="shared" si="110"/>
        <v>0</v>
      </c>
      <c r="DN436" s="4">
        <f t="shared" si="110"/>
        <v>0</v>
      </c>
      <c r="DO436" s="4">
        <f t="shared" si="110"/>
        <v>0</v>
      </c>
      <c r="DP436" s="4">
        <f t="shared" si="110"/>
        <v>0</v>
      </c>
      <c r="DQ436" s="4">
        <f t="shared" si="110"/>
        <v>0</v>
      </c>
      <c r="DR436" s="4"/>
      <c r="DS436" s="4"/>
      <c r="DT436" s="4"/>
      <c r="DU436" s="4"/>
      <c r="DV436" s="4"/>
      <c r="DW436" s="4"/>
      <c r="DX436" s="4"/>
      <c r="DY436" s="4"/>
      <c r="DZ436" s="4"/>
      <c r="EA436" s="4"/>
      <c r="EB436" s="4"/>
      <c r="EC436" s="4"/>
      <c r="ED436" s="4"/>
      <c r="EE436" s="4"/>
      <c r="EF436" s="4"/>
      <c r="EG436" s="4">
        <f t="shared" ref="EG436:EV436" si="111">FP436</f>
        <v>0</v>
      </c>
      <c r="EH436" s="4">
        <f t="shared" si="111"/>
        <v>0</v>
      </c>
      <c r="EI436" s="4">
        <f t="shared" si="111"/>
        <v>0</v>
      </c>
      <c r="EJ436" s="4">
        <f t="shared" si="111"/>
        <v>0</v>
      </c>
      <c r="EK436" s="4">
        <f t="shared" si="111"/>
        <v>0</v>
      </c>
      <c r="EL436" s="4">
        <f t="shared" si="111"/>
        <v>0</v>
      </c>
      <c r="EM436" s="4">
        <f t="shared" si="111"/>
        <v>0</v>
      </c>
      <c r="EN436" s="4">
        <f t="shared" si="111"/>
        <v>0</v>
      </c>
      <c r="EO436" s="4">
        <f t="shared" si="111"/>
        <v>0</v>
      </c>
      <c r="EP436" s="4">
        <f t="shared" si="111"/>
        <v>0</v>
      </c>
      <c r="EQ436" s="4">
        <f t="shared" si="111"/>
        <v>0</v>
      </c>
      <c r="ER436" s="4">
        <f t="shared" si="111"/>
        <v>0</v>
      </c>
      <c r="ES436" s="4">
        <f t="shared" si="111"/>
        <v>0</v>
      </c>
      <c r="ET436" s="4">
        <f t="shared" si="111"/>
        <v>0</v>
      </c>
      <c r="EU436" s="4">
        <f t="shared" si="111"/>
        <v>0</v>
      </c>
      <c r="EV436" s="4">
        <f t="shared" si="111"/>
        <v>0</v>
      </c>
      <c r="EW436" s="4"/>
      <c r="EX436" s="4"/>
      <c r="EY436" s="4"/>
      <c r="EZ436" s="4"/>
      <c r="FA436" s="4"/>
      <c r="FB436" s="4"/>
      <c r="FC436" s="4"/>
      <c r="FD436" s="4"/>
      <c r="FE436" s="4"/>
      <c r="FF436" s="4"/>
      <c r="FG436" s="4"/>
      <c r="FH436" s="4"/>
      <c r="FI436" s="4"/>
      <c r="FJ436" s="4"/>
      <c r="FK436" s="4"/>
      <c r="FL436" s="4"/>
      <c r="FM436" s="4"/>
      <c r="FN436" s="4"/>
      <c r="FO436" s="4"/>
      <c r="FP436" s="4"/>
      <c r="FQ436" s="4"/>
      <c r="FR436" s="4"/>
      <c r="FS436" s="4"/>
      <c r="FT436" s="4"/>
      <c r="FU436" s="4"/>
      <c r="FV436" s="4"/>
      <c r="FW436" s="4"/>
      <c r="FX436" s="4"/>
      <c r="FY436" s="4"/>
      <c r="FZ436" s="4"/>
      <c r="GA436" s="4"/>
      <c r="GB436" s="4"/>
      <c r="GC436" s="4"/>
      <c r="GD436" s="4"/>
      <c r="GE436" s="4"/>
      <c r="GF436" s="4"/>
      <c r="GG436" s="4"/>
      <c r="GH436" s="4"/>
      <c r="GI436" s="4"/>
      <c r="GJ436" s="4"/>
      <c r="GK436" s="4"/>
      <c r="GL436" s="4"/>
      <c r="GM436" s="4"/>
      <c r="GN436" s="4"/>
      <c r="GO436" s="4"/>
      <c r="GP436" s="4"/>
      <c r="GQ436" s="4"/>
      <c r="GR436" s="4"/>
      <c r="GS436" s="4"/>
      <c r="GT436" s="4"/>
      <c r="GU436" s="4"/>
      <c r="GV436" s="4"/>
      <c r="GW436" s="4"/>
      <c r="GX436" s="4">
        <v>0</v>
      </c>
    </row>
    <row r="438" spans="1:206" x14ac:dyDescent="0.2">
      <c r="A438" s="8">
        <v>50</v>
      </c>
      <c r="B438" s="8">
        <v>0</v>
      </c>
      <c r="C438" s="8">
        <v>0</v>
      </c>
      <c r="D438" s="8">
        <v>1</v>
      </c>
      <c r="E438" s="8">
        <v>201</v>
      </c>
      <c r="F438" s="8">
        <f>ROUND(Source!O436,O438)</f>
        <v>0</v>
      </c>
      <c r="G438" s="8" t="s">
        <v>18</v>
      </c>
      <c r="H438" s="8" t="s">
        <v>19</v>
      </c>
      <c r="I438" s="8"/>
      <c r="J438" s="8"/>
      <c r="K438" s="8">
        <v>201</v>
      </c>
      <c r="L438" s="8">
        <v>1</v>
      </c>
      <c r="M438" s="8">
        <v>3</v>
      </c>
      <c r="N438" s="8" t="s">
        <v>3</v>
      </c>
      <c r="O438" s="8">
        <v>0</v>
      </c>
      <c r="P438" s="8">
        <f>ROUND(Source!DG436,O438)</f>
        <v>0</v>
      </c>
      <c r="Q438" s="8"/>
      <c r="R438" s="8"/>
      <c r="S438" s="8"/>
      <c r="T438" s="8"/>
      <c r="U438" s="8"/>
      <c r="V438" s="8"/>
      <c r="W438" s="8">
        <v>0</v>
      </c>
      <c r="X438" s="8">
        <v>1</v>
      </c>
      <c r="Y438" s="8">
        <v>0</v>
      </c>
      <c r="Z438" s="8">
        <v>0</v>
      </c>
      <c r="AA438" s="8">
        <v>1</v>
      </c>
      <c r="AB438" s="8">
        <v>0</v>
      </c>
    </row>
    <row r="439" spans="1:206" x14ac:dyDescent="0.2">
      <c r="A439" s="8">
        <v>50</v>
      </c>
      <c r="B439" s="8">
        <v>0</v>
      </c>
      <c r="C439" s="8">
        <v>0</v>
      </c>
      <c r="D439" s="8">
        <v>1</v>
      </c>
      <c r="E439" s="8">
        <v>202</v>
      </c>
      <c r="F439" s="8">
        <f>ROUND(Source!P436,O439)</f>
        <v>0</v>
      </c>
      <c r="G439" s="8" t="s">
        <v>20</v>
      </c>
      <c r="H439" s="8" t="s">
        <v>21</v>
      </c>
      <c r="I439" s="8"/>
      <c r="J439" s="8"/>
      <c r="K439" s="8">
        <v>202</v>
      </c>
      <c r="L439" s="8">
        <v>2</v>
      </c>
      <c r="M439" s="8">
        <v>3</v>
      </c>
      <c r="N439" s="8" t="s">
        <v>3</v>
      </c>
      <c r="O439" s="8">
        <v>0</v>
      </c>
      <c r="P439" s="8">
        <f>ROUND(Source!DH436,O439)</f>
        <v>0</v>
      </c>
      <c r="Q439" s="8"/>
      <c r="R439" s="8"/>
      <c r="S439" s="8"/>
      <c r="T439" s="8"/>
      <c r="U439" s="8"/>
      <c r="V439" s="8"/>
      <c r="W439" s="8">
        <v>0</v>
      </c>
      <c r="X439" s="8">
        <v>1</v>
      </c>
      <c r="Y439" s="8">
        <v>0</v>
      </c>
      <c r="Z439" s="8">
        <v>0</v>
      </c>
      <c r="AA439" s="8">
        <v>1</v>
      </c>
      <c r="AB439" s="8">
        <v>0</v>
      </c>
    </row>
    <row r="440" spans="1:206" x14ac:dyDescent="0.2">
      <c r="A440" s="8">
        <v>50</v>
      </c>
      <c r="B440" s="8">
        <v>0</v>
      </c>
      <c r="C440" s="8">
        <v>0</v>
      </c>
      <c r="D440" s="8">
        <v>1</v>
      </c>
      <c r="E440" s="8">
        <v>222</v>
      </c>
      <c r="F440" s="8">
        <f>ROUND(Source!AO436,O440)</f>
        <v>0</v>
      </c>
      <c r="G440" s="8" t="s">
        <v>22</v>
      </c>
      <c r="H440" s="8" t="s">
        <v>23</v>
      </c>
      <c r="I440" s="8"/>
      <c r="J440" s="8"/>
      <c r="K440" s="8">
        <v>222</v>
      </c>
      <c r="L440" s="8">
        <v>3</v>
      </c>
      <c r="M440" s="8">
        <v>3</v>
      </c>
      <c r="N440" s="8" t="s">
        <v>3</v>
      </c>
      <c r="O440" s="8">
        <v>0</v>
      </c>
      <c r="P440" s="8">
        <f>ROUND(Source!EG436,O440)</f>
        <v>0</v>
      </c>
      <c r="Q440" s="8"/>
      <c r="R440" s="8"/>
      <c r="S440" s="8"/>
      <c r="T440" s="8"/>
      <c r="U440" s="8"/>
      <c r="V440" s="8"/>
      <c r="W440" s="8">
        <v>0</v>
      </c>
      <c r="X440" s="8">
        <v>1</v>
      </c>
      <c r="Y440" s="8">
        <v>0</v>
      </c>
      <c r="Z440" s="8">
        <v>0</v>
      </c>
      <c r="AA440" s="8">
        <v>1</v>
      </c>
      <c r="AB440" s="8">
        <v>0</v>
      </c>
    </row>
    <row r="441" spans="1:206" x14ac:dyDescent="0.2">
      <c r="A441" s="8">
        <v>50</v>
      </c>
      <c r="B441" s="8">
        <v>0</v>
      </c>
      <c r="C441" s="8">
        <v>0</v>
      </c>
      <c r="D441" s="8">
        <v>1</v>
      </c>
      <c r="E441" s="8">
        <v>225</v>
      </c>
      <c r="F441" s="8">
        <f>ROUND(Source!AV436,O441)</f>
        <v>0</v>
      </c>
      <c r="G441" s="8" t="s">
        <v>24</v>
      </c>
      <c r="H441" s="8" t="s">
        <v>25</v>
      </c>
      <c r="I441" s="8"/>
      <c r="J441" s="8"/>
      <c r="K441" s="8">
        <v>225</v>
      </c>
      <c r="L441" s="8">
        <v>4</v>
      </c>
      <c r="M441" s="8">
        <v>3</v>
      </c>
      <c r="N441" s="8" t="s">
        <v>3</v>
      </c>
      <c r="O441" s="8">
        <v>0</v>
      </c>
      <c r="P441" s="8">
        <f>ROUND(Source!EN436,O441)</f>
        <v>0</v>
      </c>
      <c r="Q441" s="8"/>
      <c r="R441" s="8"/>
      <c r="S441" s="8"/>
      <c r="T441" s="8"/>
      <c r="U441" s="8"/>
      <c r="V441" s="8"/>
      <c r="W441" s="8">
        <v>0</v>
      </c>
      <c r="X441" s="8">
        <v>1</v>
      </c>
      <c r="Y441" s="8">
        <v>0</v>
      </c>
      <c r="Z441" s="8">
        <v>0</v>
      </c>
      <c r="AA441" s="8">
        <v>1</v>
      </c>
      <c r="AB441" s="8">
        <v>0</v>
      </c>
    </row>
    <row r="442" spans="1:206" x14ac:dyDescent="0.2">
      <c r="A442" s="8">
        <v>50</v>
      </c>
      <c r="B442" s="8">
        <v>0</v>
      </c>
      <c r="C442" s="8">
        <v>0</v>
      </c>
      <c r="D442" s="8">
        <v>1</v>
      </c>
      <c r="E442" s="8">
        <v>226</v>
      </c>
      <c r="F442" s="8">
        <f>ROUND(Source!AW436,O442)</f>
        <v>0</v>
      </c>
      <c r="G442" s="8" t="s">
        <v>26</v>
      </c>
      <c r="H442" s="8" t="s">
        <v>27</v>
      </c>
      <c r="I442" s="8"/>
      <c r="J442" s="8"/>
      <c r="K442" s="8">
        <v>226</v>
      </c>
      <c r="L442" s="8">
        <v>5</v>
      </c>
      <c r="M442" s="8">
        <v>3</v>
      </c>
      <c r="N442" s="8" t="s">
        <v>3</v>
      </c>
      <c r="O442" s="8">
        <v>0</v>
      </c>
      <c r="P442" s="8">
        <f>ROUND(Source!EO436,O442)</f>
        <v>0</v>
      </c>
      <c r="Q442" s="8"/>
      <c r="R442" s="8"/>
      <c r="S442" s="8"/>
      <c r="T442" s="8"/>
      <c r="U442" s="8"/>
      <c r="V442" s="8"/>
      <c r="W442" s="8">
        <v>0</v>
      </c>
      <c r="X442" s="8">
        <v>1</v>
      </c>
      <c r="Y442" s="8">
        <v>0</v>
      </c>
      <c r="Z442" s="8">
        <v>0</v>
      </c>
      <c r="AA442" s="8">
        <v>1</v>
      </c>
      <c r="AB442" s="8">
        <v>0</v>
      </c>
    </row>
    <row r="443" spans="1:206" x14ac:dyDescent="0.2">
      <c r="A443" s="8">
        <v>50</v>
      </c>
      <c r="B443" s="8">
        <v>0</v>
      </c>
      <c r="C443" s="8">
        <v>0</v>
      </c>
      <c r="D443" s="8">
        <v>1</v>
      </c>
      <c r="E443" s="8">
        <v>227</v>
      </c>
      <c r="F443" s="8">
        <f>ROUND(Source!AX436,O443)</f>
        <v>0</v>
      </c>
      <c r="G443" s="8" t="s">
        <v>28</v>
      </c>
      <c r="H443" s="8" t="s">
        <v>29</v>
      </c>
      <c r="I443" s="8"/>
      <c r="J443" s="8"/>
      <c r="K443" s="8">
        <v>227</v>
      </c>
      <c r="L443" s="8">
        <v>6</v>
      </c>
      <c r="M443" s="8">
        <v>3</v>
      </c>
      <c r="N443" s="8" t="s">
        <v>3</v>
      </c>
      <c r="O443" s="8">
        <v>0</v>
      </c>
      <c r="P443" s="8">
        <f>ROUND(Source!EP436,O443)</f>
        <v>0</v>
      </c>
      <c r="Q443" s="8"/>
      <c r="R443" s="8"/>
      <c r="S443" s="8"/>
      <c r="T443" s="8"/>
      <c r="U443" s="8"/>
      <c r="V443" s="8"/>
      <c r="W443" s="8">
        <v>0</v>
      </c>
      <c r="X443" s="8">
        <v>1</v>
      </c>
      <c r="Y443" s="8">
        <v>0</v>
      </c>
      <c r="Z443" s="8">
        <v>0</v>
      </c>
      <c r="AA443" s="8">
        <v>1</v>
      </c>
      <c r="AB443" s="8">
        <v>0</v>
      </c>
    </row>
    <row r="444" spans="1:206" x14ac:dyDescent="0.2">
      <c r="A444" s="8">
        <v>50</v>
      </c>
      <c r="B444" s="8">
        <v>0</v>
      </c>
      <c r="C444" s="8">
        <v>0</v>
      </c>
      <c r="D444" s="8">
        <v>1</v>
      </c>
      <c r="E444" s="8">
        <v>228</v>
      </c>
      <c r="F444" s="8">
        <f>ROUND(Source!AY436,O444)</f>
        <v>0</v>
      </c>
      <c r="G444" s="8" t="s">
        <v>30</v>
      </c>
      <c r="H444" s="8" t="s">
        <v>31</v>
      </c>
      <c r="I444" s="8"/>
      <c r="J444" s="8"/>
      <c r="K444" s="8">
        <v>228</v>
      </c>
      <c r="L444" s="8">
        <v>7</v>
      </c>
      <c r="M444" s="8">
        <v>3</v>
      </c>
      <c r="N444" s="8" t="s">
        <v>3</v>
      </c>
      <c r="O444" s="8">
        <v>0</v>
      </c>
      <c r="P444" s="8">
        <f>ROUND(Source!EQ436,O444)</f>
        <v>0</v>
      </c>
      <c r="Q444" s="8"/>
      <c r="R444" s="8"/>
      <c r="S444" s="8"/>
      <c r="T444" s="8"/>
      <c r="U444" s="8"/>
      <c r="V444" s="8"/>
      <c r="W444" s="8">
        <v>0</v>
      </c>
      <c r="X444" s="8">
        <v>1</v>
      </c>
      <c r="Y444" s="8">
        <v>0</v>
      </c>
      <c r="Z444" s="8">
        <v>0</v>
      </c>
      <c r="AA444" s="8">
        <v>1</v>
      </c>
      <c r="AB444" s="8">
        <v>0</v>
      </c>
    </row>
    <row r="445" spans="1:206" x14ac:dyDescent="0.2">
      <c r="A445" s="8">
        <v>50</v>
      </c>
      <c r="B445" s="8">
        <v>0</v>
      </c>
      <c r="C445" s="8">
        <v>0</v>
      </c>
      <c r="D445" s="8">
        <v>1</v>
      </c>
      <c r="E445" s="8">
        <v>216</v>
      </c>
      <c r="F445" s="8">
        <f>ROUND(Source!AP436,O445)</f>
        <v>0</v>
      </c>
      <c r="G445" s="8" t="s">
        <v>32</v>
      </c>
      <c r="H445" s="8" t="s">
        <v>33</v>
      </c>
      <c r="I445" s="8"/>
      <c r="J445" s="8"/>
      <c r="K445" s="8">
        <v>216</v>
      </c>
      <c r="L445" s="8">
        <v>8</v>
      </c>
      <c r="M445" s="8">
        <v>3</v>
      </c>
      <c r="N445" s="8" t="s">
        <v>3</v>
      </c>
      <c r="O445" s="8">
        <v>0</v>
      </c>
      <c r="P445" s="8">
        <f>ROUND(Source!EH436,O445)</f>
        <v>0</v>
      </c>
      <c r="Q445" s="8"/>
      <c r="R445" s="8"/>
      <c r="S445" s="8"/>
      <c r="T445" s="8"/>
      <c r="U445" s="8"/>
      <c r="V445" s="8"/>
      <c r="W445" s="8">
        <v>0</v>
      </c>
      <c r="X445" s="8">
        <v>1</v>
      </c>
      <c r="Y445" s="8">
        <v>0</v>
      </c>
      <c r="Z445" s="8">
        <v>0</v>
      </c>
      <c r="AA445" s="8">
        <v>1</v>
      </c>
      <c r="AB445" s="8">
        <v>0</v>
      </c>
    </row>
    <row r="446" spans="1:206" x14ac:dyDescent="0.2">
      <c r="A446" s="8">
        <v>50</v>
      </c>
      <c r="B446" s="8">
        <v>0</v>
      </c>
      <c r="C446" s="8">
        <v>0</v>
      </c>
      <c r="D446" s="8">
        <v>1</v>
      </c>
      <c r="E446" s="8">
        <v>223</v>
      </c>
      <c r="F446" s="8">
        <f>ROUND(Source!AQ436,O446)</f>
        <v>0</v>
      </c>
      <c r="G446" s="8" t="s">
        <v>34</v>
      </c>
      <c r="H446" s="8" t="s">
        <v>35</v>
      </c>
      <c r="I446" s="8"/>
      <c r="J446" s="8"/>
      <c r="K446" s="8">
        <v>223</v>
      </c>
      <c r="L446" s="8">
        <v>9</v>
      </c>
      <c r="M446" s="8">
        <v>3</v>
      </c>
      <c r="N446" s="8" t="s">
        <v>3</v>
      </c>
      <c r="O446" s="8">
        <v>0</v>
      </c>
      <c r="P446" s="8">
        <f>ROUND(Source!EI436,O446)</f>
        <v>0</v>
      </c>
      <c r="Q446" s="8"/>
      <c r="R446" s="8"/>
      <c r="S446" s="8"/>
      <c r="T446" s="8"/>
      <c r="U446" s="8"/>
      <c r="V446" s="8"/>
      <c r="W446" s="8">
        <v>0</v>
      </c>
      <c r="X446" s="8">
        <v>1</v>
      </c>
      <c r="Y446" s="8">
        <v>0</v>
      </c>
      <c r="Z446" s="8">
        <v>0</v>
      </c>
      <c r="AA446" s="8">
        <v>1</v>
      </c>
      <c r="AB446" s="8">
        <v>0</v>
      </c>
    </row>
    <row r="447" spans="1:206" x14ac:dyDescent="0.2">
      <c r="A447" s="8">
        <v>50</v>
      </c>
      <c r="B447" s="8">
        <v>0</v>
      </c>
      <c r="C447" s="8">
        <v>0</v>
      </c>
      <c r="D447" s="8">
        <v>1</v>
      </c>
      <c r="E447" s="8">
        <v>229</v>
      </c>
      <c r="F447" s="8">
        <f>ROUND(Source!AZ436,O447)</f>
        <v>0</v>
      </c>
      <c r="G447" s="8" t="s">
        <v>36</v>
      </c>
      <c r="H447" s="8" t="s">
        <v>37</v>
      </c>
      <c r="I447" s="8"/>
      <c r="J447" s="8"/>
      <c r="K447" s="8">
        <v>229</v>
      </c>
      <c r="L447" s="8">
        <v>10</v>
      </c>
      <c r="M447" s="8">
        <v>3</v>
      </c>
      <c r="N447" s="8" t="s">
        <v>3</v>
      </c>
      <c r="O447" s="8">
        <v>0</v>
      </c>
      <c r="P447" s="8">
        <f>ROUND(Source!ER436,O447)</f>
        <v>0</v>
      </c>
      <c r="Q447" s="8"/>
      <c r="R447" s="8"/>
      <c r="S447" s="8"/>
      <c r="T447" s="8"/>
      <c r="U447" s="8"/>
      <c r="V447" s="8"/>
      <c r="W447" s="8">
        <v>0</v>
      </c>
      <c r="X447" s="8">
        <v>1</v>
      </c>
      <c r="Y447" s="8">
        <v>0</v>
      </c>
      <c r="Z447" s="8">
        <v>0</v>
      </c>
      <c r="AA447" s="8">
        <v>1</v>
      </c>
      <c r="AB447" s="8">
        <v>0</v>
      </c>
    </row>
    <row r="448" spans="1:206" x14ac:dyDescent="0.2">
      <c r="A448" s="8">
        <v>50</v>
      </c>
      <c r="B448" s="8">
        <v>0</v>
      </c>
      <c r="C448" s="8">
        <v>0</v>
      </c>
      <c r="D448" s="8">
        <v>1</v>
      </c>
      <c r="E448" s="8">
        <v>203</v>
      </c>
      <c r="F448" s="8">
        <f>ROUND(Source!Q436,O448)</f>
        <v>0</v>
      </c>
      <c r="G448" s="8" t="s">
        <v>38</v>
      </c>
      <c r="H448" s="8" t="s">
        <v>39</v>
      </c>
      <c r="I448" s="8"/>
      <c r="J448" s="8"/>
      <c r="K448" s="8">
        <v>203</v>
      </c>
      <c r="L448" s="8">
        <v>11</v>
      </c>
      <c r="M448" s="8">
        <v>3</v>
      </c>
      <c r="N448" s="8" t="s">
        <v>3</v>
      </c>
      <c r="O448" s="8">
        <v>0</v>
      </c>
      <c r="P448" s="8">
        <f>ROUND(Source!DI436,O448)</f>
        <v>0</v>
      </c>
      <c r="Q448" s="8"/>
      <c r="R448" s="8"/>
      <c r="S448" s="8"/>
      <c r="T448" s="8"/>
      <c r="U448" s="8"/>
      <c r="V448" s="8"/>
      <c r="W448" s="8">
        <v>0</v>
      </c>
      <c r="X448" s="8">
        <v>1</v>
      </c>
      <c r="Y448" s="8">
        <v>0</v>
      </c>
      <c r="Z448" s="8">
        <v>0</v>
      </c>
      <c r="AA448" s="8">
        <v>1</v>
      </c>
      <c r="AB448" s="8">
        <v>0</v>
      </c>
    </row>
    <row r="449" spans="1:28" x14ac:dyDescent="0.2">
      <c r="A449" s="8">
        <v>50</v>
      </c>
      <c r="B449" s="8">
        <v>0</v>
      </c>
      <c r="C449" s="8">
        <v>0</v>
      </c>
      <c r="D449" s="8">
        <v>1</v>
      </c>
      <c r="E449" s="8">
        <v>231</v>
      </c>
      <c r="F449" s="8">
        <f>ROUND(Source!BB436,O449)</f>
        <v>0</v>
      </c>
      <c r="G449" s="8" t="s">
        <v>40</v>
      </c>
      <c r="H449" s="8" t="s">
        <v>41</v>
      </c>
      <c r="I449" s="8"/>
      <c r="J449" s="8"/>
      <c r="K449" s="8">
        <v>231</v>
      </c>
      <c r="L449" s="8">
        <v>12</v>
      </c>
      <c r="M449" s="8">
        <v>3</v>
      </c>
      <c r="N449" s="8" t="s">
        <v>3</v>
      </c>
      <c r="O449" s="8">
        <v>0</v>
      </c>
      <c r="P449" s="8">
        <f>ROUND(Source!ET436,O449)</f>
        <v>0</v>
      </c>
      <c r="Q449" s="8"/>
      <c r="R449" s="8"/>
      <c r="S449" s="8"/>
      <c r="T449" s="8"/>
      <c r="U449" s="8"/>
      <c r="V449" s="8"/>
      <c r="W449" s="8">
        <v>0</v>
      </c>
      <c r="X449" s="8">
        <v>1</v>
      </c>
      <c r="Y449" s="8">
        <v>0</v>
      </c>
      <c r="Z449" s="8">
        <v>0</v>
      </c>
      <c r="AA449" s="8">
        <v>1</v>
      </c>
      <c r="AB449" s="8">
        <v>0</v>
      </c>
    </row>
    <row r="450" spans="1:28" x14ac:dyDescent="0.2">
      <c r="A450" s="8">
        <v>50</v>
      </c>
      <c r="B450" s="8">
        <v>0</v>
      </c>
      <c r="C450" s="8">
        <v>0</v>
      </c>
      <c r="D450" s="8">
        <v>1</v>
      </c>
      <c r="E450" s="8">
        <v>204</v>
      </c>
      <c r="F450" s="8">
        <f>ROUND(Source!R436,O450)</f>
        <v>0</v>
      </c>
      <c r="G450" s="8" t="s">
        <v>42</v>
      </c>
      <c r="H450" s="8" t="s">
        <v>43</v>
      </c>
      <c r="I450" s="8"/>
      <c r="J450" s="8"/>
      <c r="K450" s="8">
        <v>204</v>
      </c>
      <c r="L450" s="8">
        <v>13</v>
      </c>
      <c r="M450" s="8">
        <v>3</v>
      </c>
      <c r="N450" s="8" t="s">
        <v>3</v>
      </c>
      <c r="O450" s="8">
        <v>0</v>
      </c>
      <c r="P450" s="8">
        <f>ROUND(Source!DJ436,O450)</f>
        <v>0</v>
      </c>
      <c r="Q450" s="8"/>
      <c r="R450" s="8"/>
      <c r="S450" s="8"/>
      <c r="T450" s="8"/>
      <c r="U450" s="8"/>
      <c r="V450" s="8"/>
      <c r="W450" s="8">
        <v>0</v>
      </c>
      <c r="X450" s="8">
        <v>1</v>
      </c>
      <c r="Y450" s="8">
        <v>0</v>
      </c>
      <c r="Z450" s="8">
        <v>0</v>
      </c>
      <c r="AA450" s="8">
        <v>1</v>
      </c>
      <c r="AB450" s="8">
        <v>0</v>
      </c>
    </row>
    <row r="451" spans="1:28" x14ac:dyDescent="0.2">
      <c r="A451" s="8">
        <v>50</v>
      </c>
      <c r="B451" s="8">
        <v>0</v>
      </c>
      <c r="C451" s="8">
        <v>0</v>
      </c>
      <c r="D451" s="8">
        <v>1</v>
      </c>
      <c r="E451" s="8">
        <v>205</v>
      </c>
      <c r="F451" s="8">
        <f>ROUND(Source!S436,O451)</f>
        <v>0</v>
      </c>
      <c r="G451" s="8" t="s">
        <v>44</v>
      </c>
      <c r="H451" s="8" t="s">
        <v>45</v>
      </c>
      <c r="I451" s="8"/>
      <c r="J451" s="8"/>
      <c r="K451" s="8">
        <v>205</v>
      </c>
      <c r="L451" s="8">
        <v>14</v>
      </c>
      <c r="M451" s="8">
        <v>3</v>
      </c>
      <c r="N451" s="8" t="s">
        <v>3</v>
      </c>
      <c r="O451" s="8">
        <v>0</v>
      </c>
      <c r="P451" s="8">
        <f>ROUND(Source!DK436,O451)</f>
        <v>0</v>
      </c>
      <c r="Q451" s="8"/>
      <c r="R451" s="8"/>
      <c r="S451" s="8"/>
      <c r="T451" s="8"/>
      <c r="U451" s="8"/>
      <c r="V451" s="8"/>
      <c r="W451" s="8">
        <v>0</v>
      </c>
      <c r="X451" s="8">
        <v>1</v>
      </c>
      <c r="Y451" s="8">
        <v>0</v>
      </c>
      <c r="Z451" s="8">
        <v>0</v>
      </c>
      <c r="AA451" s="8">
        <v>1</v>
      </c>
      <c r="AB451" s="8">
        <v>0</v>
      </c>
    </row>
    <row r="452" spans="1:28" x14ac:dyDescent="0.2">
      <c r="A452" s="8">
        <v>50</v>
      </c>
      <c r="B452" s="8">
        <v>0</v>
      </c>
      <c r="C452" s="8">
        <v>0</v>
      </c>
      <c r="D452" s="8">
        <v>1</v>
      </c>
      <c r="E452" s="8">
        <v>232</v>
      </c>
      <c r="F452" s="8">
        <f>ROUND(Source!BC436,O452)</f>
        <v>0</v>
      </c>
      <c r="G452" s="8" t="s">
        <v>46</v>
      </c>
      <c r="H452" s="8" t="s">
        <v>47</v>
      </c>
      <c r="I452" s="8"/>
      <c r="J452" s="8"/>
      <c r="K452" s="8">
        <v>232</v>
      </c>
      <c r="L452" s="8">
        <v>15</v>
      </c>
      <c r="M452" s="8">
        <v>3</v>
      </c>
      <c r="N452" s="8" t="s">
        <v>3</v>
      </c>
      <c r="O452" s="8">
        <v>0</v>
      </c>
      <c r="P452" s="8">
        <f>ROUND(Source!EU436,O452)</f>
        <v>0</v>
      </c>
      <c r="Q452" s="8"/>
      <c r="R452" s="8"/>
      <c r="S452" s="8"/>
      <c r="T452" s="8"/>
      <c r="U452" s="8"/>
      <c r="V452" s="8"/>
      <c r="W452" s="8">
        <v>0</v>
      </c>
      <c r="X452" s="8">
        <v>1</v>
      </c>
      <c r="Y452" s="8">
        <v>0</v>
      </c>
      <c r="Z452" s="8">
        <v>0</v>
      </c>
      <c r="AA452" s="8">
        <v>1</v>
      </c>
      <c r="AB452" s="8">
        <v>0</v>
      </c>
    </row>
    <row r="453" spans="1:28" x14ac:dyDescent="0.2">
      <c r="A453" s="8">
        <v>50</v>
      </c>
      <c r="B453" s="8">
        <v>0</v>
      </c>
      <c r="C453" s="8">
        <v>0</v>
      </c>
      <c r="D453" s="8">
        <v>1</v>
      </c>
      <c r="E453" s="8">
        <v>214</v>
      </c>
      <c r="F453" s="8">
        <f>ROUND(Source!AS436,O453)</f>
        <v>0</v>
      </c>
      <c r="G453" s="8" t="s">
        <v>48</v>
      </c>
      <c r="H453" s="8" t="s">
        <v>49</v>
      </c>
      <c r="I453" s="8"/>
      <c r="J453" s="8"/>
      <c r="K453" s="8">
        <v>214</v>
      </c>
      <c r="L453" s="8">
        <v>16</v>
      </c>
      <c r="M453" s="8">
        <v>3</v>
      </c>
      <c r="N453" s="8" t="s">
        <v>3</v>
      </c>
      <c r="O453" s="8">
        <v>0</v>
      </c>
      <c r="P453" s="8">
        <f>ROUND(Source!EK436,O453)</f>
        <v>0</v>
      </c>
      <c r="Q453" s="8"/>
      <c r="R453" s="8"/>
      <c r="S453" s="8"/>
      <c r="T453" s="8"/>
      <c r="U453" s="8"/>
      <c r="V453" s="8"/>
      <c r="W453" s="8">
        <v>0</v>
      </c>
      <c r="X453" s="8">
        <v>1</v>
      </c>
      <c r="Y453" s="8">
        <v>0</v>
      </c>
      <c r="Z453" s="8">
        <v>0</v>
      </c>
      <c r="AA453" s="8">
        <v>1</v>
      </c>
      <c r="AB453" s="8">
        <v>0</v>
      </c>
    </row>
    <row r="454" spans="1:28" x14ac:dyDescent="0.2">
      <c r="A454" s="8">
        <v>50</v>
      </c>
      <c r="B454" s="8">
        <v>0</v>
      </c>
      <c r="C454" s="8">
        <v>0</v>
      </c>
      <c r="D454" s="8">
        <v>1</v>
      </c>
      <c r="E454" s="8">
        <v>215</v>
      </c>
      <c r="F454" s="8">
        <f>ROUND(Source!AT436,O454)</f>
        <v>0</v>
      </c>
      <c r="G454" s="8" t="s">
        <v>50</v>
      </c>
      <c r="H454" s="8" t="s">
        <v>51</v>
      </c>
      <c r="I454" s="8"/>
      <c r="J454" s="8"/>
      <c r="K454" s="8">
        <v>215</v>
      </c>
      <c r="L454" s="8">
        <v>17</v>
      </c>
      <c r="M454" s="8">
        <v>3</v>
      </c>
      <c r="N454" s="8" t="s">
        <v>3</v>
      </c>
      <c r="O454" s="8">
        <v>0</v>
      </c>
      <c r="P454" s="8">
        <f>ROUND(Source!EL436,O454)</f>
        <v>0</v>
      </c>
      <c r="Q454" s="8"/>
      <c r="R454" s="8"/>
      <c r="S454" s="8"/>
      <c r="T454" s="8"/>
      <c r="U454" s="8"/>
      <c r="V454" s="8"/>
      <c r="W454" s="8">
        <v>0</v>
      </c>
      <c r="X454" s="8">
        <v>1</v>
      </c>
      <c r="Y454" s="8">
        <v>0</v>
      </c>
      <c r="Z454" s="8">
        <v>0</v>
      </c>
      <c r="AA454" s="8">
        <v>1</v>
      </c>
      <c r="AB454" s="8">
        <v>0</v>
      </c>
    </row>
    <row r="455" spans="1:28" x14ac:dyDescent="0.2">
      <c r="A455" s="8">
        <v>50</v>
      </c>
      <c r="B455" s="8">
        <v>0</v>
      </c>
      <c r="C455" s="8">
        <v>0</v>
      </c>
      <c r="D455" s="8">
        <v>1</v>
      </c>
      <c r="E455" s="8">
        <v>217</v>
      </c>
      <c r="F455" s="8">
        <f>ROUND(Source!AU436,O455)</f>
        <v>0</v>
      </c>
      <c r="G455" s="8" t="s">
        <v>52</v>
      </c>
      <c r="H455" s="8" t="s">
        <v>53</v>
      </c>
      <c r="I455" s="8"/>
      <c r="J455" s="8"/>
      <c r="K455" s="8">
        <v>217</v>
      </c>
      <c r="L455" s="8">
        <v>18</v>
      </c>
      <c r="M455" s="8">
        <v>3</v>
      </c>
      <c r="N455" s="8" t="s">
        <v>3</v>
      </c>
      <c r="O455" s="8">
        <v>0</v>
      </c>
      <c r="P455" s="8">
        <f>ROUND(Source!EM436,O455)</f>
        <v>0</v>
      </c>
      <c r="Q455" s="8"/>
      <c r="R455" s="8"/>
      <c r="S455" s="8"/>
      <c r="T455" s="8"/>
      <c r="U455" s="8"/>
      <c r="V455" s="8"/>
      <c r="W455" s="8">
        <v>0</v>
      </c>
      <c r="X455" s="8">
        <v>1</v>
      </c>
      <c r="Y455" s="8">
        <v>0</v>
      </c>
      <c r="Z455" s="8">
        <v>0</v>
      </c>
      <c r="AA455" s="8">
        <v>1</v>
      </c>
      <c r="AB455" s="8">
        <v>0</v>
      </c>
    </row>
    <row r="456" spans="1:28" x14ac:dyDescent="0.2">
      <c r="A456" s="8">
        <v>50</v>
      </c>
      <c r="B456" s="8">
        <v>0</v>
      </c>
      <c r="C456" s="8">
        <v>0</v>
      </c>
      <c r="D456" s="8">
        <v>1</v>
      </c>
      <c r="E456" s="8">
        <v>230</v>
      </c>
      <c r="F456" s="8">
        <f>ROUND(Source!BA436,O456)</f>
        <v>0</v>
      </c>
      <c r="G456" s="8" t="s">
        <v>54</v>
      </c>
      <c r="H456" s="8" t="s">
        <v>55</v>
      </c>
      <c r="I456" s="8"/>
      <c r="J456" s="8"/>
      <c r="K456" s="8">
        <v>230</v>
      </c>
      <c r="L456" s="8">
        <v>19</v>
      </c>
      <c r="M456" s="8">
        <v>3</v>
      </c>
      <c r="N456" s="8" t="s">
        <v>3</v>
      </c>
      <c r="O456" s="8">
        <v>0</v>
      </c>
      <c r="P456" s="8">
        <f>ROUND(Source!ES436,O456)</f>
        <v>0</v>
      </c>
      <c r="Q456" s="8"/>
      <c r="R456" s="8"/>
      <c r="S456" s="8"/>
      <c r="T456" s="8"/>
      <c r="U456" s="8"/>
      <c r="V456" s="8"/>
      <c r="W456" s="8">
        <v>0</v>
      </c>
      <c r="X456" s="8">
        <v>1</v>
      </c>
      <c r="Y456" s="8">
        <v>0</v>
      </c>
      <c r="Z456" s="8">
        <v>0</v>
      </c>
      <c r="AA456" s="8">
        <v>1</v>
      </c>
      <c r="AB456" s="8">
        <v>0</v>
      </c>
    </row>
    <row r="457" spans="1:28" x14ac:dyDescent="0.2">
      <c r="A457" s="8">
        <v>50</v>
      </c>
      <c r="B457" s="8">
        <v>0</v>
      </c>
      <c r="C457" s="8">
        <v>0</v>
      </c>
      <c r="D457" s="8">
        <v>1</v>
      </c>
      <c r="E457" s="8">
        <v>206</v>
      </c>
      <c r="F457" s="8">
        <f>ROUND(Source!T436,O457)</f>
        <v>0</v>
      </c>
      <c r="G457" s="8" t="s">
        <v>56</v>
      </c>
      <c r="H457" s="8" t="s">
        <v>57</v>
      </c>
      <c r="I457" s="8"/>
      <c r="J457" s="8"/>
      <c r="K457" s="8">
        <v>206</v>
      </c>
      <c r="L457" s="8">
        <v>20</v>
      </c>
      <c r="M457" s="8">
        <v>3</v>
      </c>
      <c r="N457" s="8" t="s">
        <v>3</v>
      </c>
      <c r="O457" s="8">
        <v>0</v>
      </c>
      <c r="P457" s="8">
        <f>ROUND(Source!DL436,O457)</f>
        <v>0</v>
      </c>
      <c r="Q457" s="8"/>
      <c r="R457" s="8"/>
      <c r="S457" s="8"/>
      <c r="T457" s="8"/>
      <c r="U457" s="8"/>
      <c r="V457" s="8"/>
      <c r="W457" s="8">
        <v>0</v>
      </c>
      <c r="X457" s="8">
        <v>1</v>
      </c>
      <c r="Y457" s="8">
        <v>0</v>
      </c>
      <c r="Z457" s="8">
        <v>0</v>
      </c>
      <c r="AA457" s="8">
        <v>1</v>
      </c>
      <c r="AB457" s="8">
        <v>0</v>
      </c>
    </row>
    <row r="458" spans="1:28" x14ac:dyDescent="0.2">
      <c r="A458" s="8">
        <v>50</v>
      </c>
      <c r="B458" s="8">
        <v>0</v>
      </c>
      <c r="C458" s="8">
        <v>0</v>
      </c>
      <c r="D458" s="8">
        <v>1</v>
      </c>
      <c r="E458" s="8">
        <v>207</v>
      </c>
      <c r="F458" s="8">
        <f>ROUND(Source!U436,O458)</f>
        <v>0</v>
      </c>
      <c r="G458" s="8" t="s">
        <v>58</v>
      </c>
      <c r="H458" s="8" t="s">
        <v>59</v>
      </c>
      <c r="I458" s="8"/>
      <c r="J458" s="8"/>
      <c r="K458" s="8">
        <v>207</v>
      </c>
      <c r="L458" s="8">
        <v>21</v>
      </c>
      <c r="M458" s="8">
        <v>3</v>
      </c>
      <c r="N458" s="8" t="s">
        <v>3</v>
      </c>
      <c r="O458" s="8">
        <v>7</v>
      </c>
      <c r="P458" s="8">
        <f>ROUND(Source!DM436,O458)</f>
        <v>0</v>
      </c>
      <c r="Q458" s="8"/>
      <c r="R458" s="8"/>
      <c r="S458" s="8"/>
      <c r="T458" s="8"/>
      <c r="U458" s="8"/>
      <c r="V458" s="8"/>
      <c r="W458" s="8">
        <v>0</v>
      </c>
      <c r="X458" s="8">
        <v>1</v>
      </c>
      <c r="Y458" s="8">
        <v>0</v>
      </c>
      <c r="Z458" s="8">
        <v>0</v>
      </c>
      <c r="AA458" s="8">
        <v>1</v>
      </c>
      <c r="AB458" s="8">
        <v>0</v>
      </c>
    </row>
    <row r="459" spans="1:28" x14ac:dyDescent="0.2">
      <c r="A459" s="8">
        <v>50</v>
      </c>
      <c r="B459" s="8">
        <v>0</v>
      </c>
      <c r="C459" s="8">
        <v>0</v>
      </c>
      <c r="D459" s="8">
        <v>1</v>
      </c>
      <c r="E459" s="8">
        <v>208</v>
      </c>
      <c r="F459" s="8">
        <f>ROUND(Source!V436,O459)</f>
        <v>0</v>
      </c>
      <c r="G459" s="8" t="s">
        <v>60</v>
      </c>
      <c r="H459" s="8" t="s">
        <v>61</v>
      </c>
      <c r="I459" s="8"/>
      <c r="J459" s="8"/>
      <c r="K459" s="8">
        <v>208</v>
      </c>
      <c r="L459" s="8">
        <v>22</v>
      </c>
      <c r="M459" s="8">
        <v>3</v>
      </c>
      <c r="N459" s="8" t="s">
        <v>3</v>
      </c>
      <c r="O459" s="8">
        <v>7</v>
      </c>
      <c r="P459" s="8">
        <f>ROUND(Source!DN436,O459)</f>
        <v>0</v>
      </c>
      <c r="Q459" s="8"/>
      <c r="R459" s="8"/>
      <c r="S459" s="8"/>
      <c r="T459" s="8"/>
      <c r="U459" s="8"/>
      <c r="V459" s="8"/>
      <c r="W459" s="8">
        <v>0</v>
      </c>
      <c r="X459" s="8">
        <v>1</v>
      </c>
      <c r="Y459" s="8">
        <v>0</v>
      </c>
      <c r="Z459" s="8">
        <v>0</v>
      </c>
      <c r="AA459" s="8">
        <v>1</v>
      </c>
      <c r="AB459" s="8">
        <v>0</v>
      </c>
    </row>
    <row r="460" spans="1:28" x14ac:dyDescent="0.2">
      <c r="A460" s="8">
        <v>50</v>
      </c>
      <c r="B460" s="8">
        <v>0</v>
      </c>
      <c r="C460" s="8">
        <v>0</v>
      </c>
      <c r="D460" s="8">
        <v>1</v>
      </c>
      <c r="E460" s="8">
        <v>209</v>
      </c>
      <c r="F460" s="8">
        <f>ROUND(Source!W436,O460)</f>
        <v>0</v>
      </c>
      <c r="G460" s="8" t="s">
        <v>62</v>
      </c>
      <c r="H460" s="8" t="s">
        <v>63</v>
      </c>
      <c r="I460" s="8"/>
      <c r="J460" s="8"/>
      <c r="K460" s="8">
        <v>209</v>
      </c>
      <c r="L460" s="8">
        <v>23</v>
      </c>
      <c r="M460" s="8">
        <v>3</v>
      </c>
      <c r="N460" s="8" t="s">
        <v>3</v>
      </c>
      <c r="O460" s="8">
        <v>0</v>
      </c>
      <c r="P460" s="8">
        <f>ROUND(Source!DO436,O460)</f>
        <v>0</v>
      </c>
      <c r="Q460" s="8"/>
      <c r="R460" s="8"/>
      <c r="S460" s="8"/>
      <c r="T460" s="8"/>
      <c r="U460" s="8"/>
      <c r="V460" s="8"/>
      <c r="W460" s="8">
        <v>0</v>
      </c>
      <c r="X460" s="8">
        <v>1</v>
      </c>
      <c r="Y460" s="8">
        <v>0</v>
      </c>
      <c r="Z460" s="8">
        <v>0</v>
      </c>
      <c r="AA460" s="8">
        <v>1</v>
      </c>
      <c r="AB460" s="8">
        <v>0</v>
      </c>
    </row>
    <row r="461" spans="1:28" x14ac:dyDescent="0.2">
      <c r="A461" s="8">
        <v>50</v>
      </c>
      <c r="B461" s="8">
        <v>0</v>
      </c>
      <c r="C461" s="8">
        <v>0</v>
      </c>
      <c r="D461" s="8">
        <v>1</v>
      </c>
      <c r="E461" s="8">
        <v>233</v>
      </c>
      <c r="F461" s="8">
        <f>ROUND(Source!BD436,O461)</f>
        <v>0</v>
      </c>
      <c r="G461" s="8" t="s">
        <v>64</v>
      </c>
      <c r="H461" s="8" t="s">
        <v>65</v>
      </c>
      <c r="I461" s="8"/>
      <c r="J461" s="8"/>
      <c r="K461" s="8">
        <v>233</v>
      </c>
      <c r="L461" s="8">
        <v>24</v>
      </c>
      <c r="M461" s="8">
        <v>3</v>
      </c>
      <c r="N461" s="8" t="s">
        <v>3</v>
      </c>
      <c r="O461" s="8">
        <v>0</v>
      </c>
      <c r="P461" s="8">
        <f>ROUND(Source!EV436,O461)</f>
        <v>0</v>
      </c>
      <c r="Q461" s="8"/>
      <c r="R461" s="8"/>
      <c r="S461" s="8"/>
      <c r="T461" s="8"/>
      <c r="U461" s="8"/>
      <c r="V461" s="8"/>
      <c r="W461" s="8">
        <v>0</v>
      </c>
      <c r="X461" s="8">
        <v>1</v>
      </c>
      <c r="Y461" s="8">
        <v>0</v>
      </c>
      <c r="Z461" s="8">
        <v>0</v>
      </c>
      <c r="AA461" s="8">
        <v>1</v>
      </c>
      <c r="AB461" s="8">
        <v>0</v>
      </c>
    </row>
    <row r="462" spans="1:28" x14ac:dyDescent="0.2">
      <c r="A462" s="8">
        <v>50</v>
      </c>
      <c r="B462" s="8">
        <v>0</v>
      </c>
      <c r="C462" s="8">
        <v>0</v>
      </c>
      <c r="D462" s="8">
        <v>1</v>
      </c>
      <c r="E462" s="8">
        <v>210</v>
      </c>
      <c r="F462" s="8">
        <f>ROUND(Source!X436,O462)</f>
        <v>0</v>
      </c>
      <c r="G462" s="8" t="s">
        <v>66</v>
      </c>
      <c r="H462" s="8" t="s">
        <v>67</v>
      </c>
      <c r="I462" s="8"/>
      <c r="J462" s="8"/>
      <c r="K462" s="8">
        <v>210</v>
      </c>
      <c r="L462" s="8">
        <v>25</v>
      </c>
      <c r="M462" s="8">
        <v>3</v>
      </c>
      <c r="N462" s="8" t="s">
        <v>3</v>
      </c>
      <c r="O462" s="8">
        <v>0</v>
      </c>
      <c r="P462" s="8">
        <f>ROUND(Source!DP436,O462)</f>
        <v>0</v>
      </c>
      <c r="Q462" s="8"/>
      <c r="R462" s="8"/>
      <c r="S462" s="8"/>
      <c r="T462" s="8"/>
      <c r="U462" s="8"/>
      <c r="V462" s="8"/>
      <c r="W462" s="8">
        <v>0</v>
      </c>
      <c r="X462" s="8">
        <v>1</v>
      </c>
      <c r="Y462" s="8">
        <v>0</v>
      </c>
      <c r="Z462" s="8">
        <v>0</v>
      </c>
      <c r="AA462" s="8">
        <v>1</v>
      </c>
      <c r="AB462" s="8">
        <v>0</v>
      </c>
    </row>
    <row r="463" spans="1:28" x14ac:dyDescent="0.2">
      <c r="A463" s="8">
        <v>50</v>
      </c>
      <c r="B463" s="8">
        <v>0</v>
      </c>
      <c r="C463" s="8">
        <v>0</v>
      </c>
      <c r="D463" s="8">
        <v>1</v>
      </c>
      <c r="E463" s="8">
        <v>211</v>
      </c>
      <c r="F463" s="8">
        <f>ROUND(Source!Y436,O463)</f>
        <v>0</v>
      </c>
      <c r="G463" s="8" t="s">
        <v>68</v>
      </c>
      <c r="H463" s="8" t="s">
        <v>69</v>
      </c>
      <c r="I463" s="8"/>
      <c r="J463" s="8"/>
      <c r="K463" s="8">
        <v>211</v>
      </c>
      <c r="L463" s="8">
        <v>26</v>
      </c>
      <c r="M463" s="8">
        <v>3</v>
      </c>
      <c r="N463" s="8" t="s">
        <v>3</v>
      </c>
      <c r="O463" s="8">
        <v>0</v>
      </c>
      <c r="P463" s="8">
        <f>ROUND(Source!DQ436,O463)</f>
        <v>0</v>
      </c>
      <c r="Q463" s="8"/>
      <c r="R463" s="8"/>
      <c r="S463" s="8"/>
      <c r="T463" s="8"/>
      <c r="U463" s="8"/>
      <c r="V463" s="8"/>
      <c r="W463" s="8">
        <v>0</v>
      </c>
      <c r="X463" s="8">
        <v>1</v>
      </c>
      <c r="Y463" s="8">
        <v>0</v>
      </c>
      <c r="Z463" s="8">
        <v>0</v>
      </c>
      <c r="AA463" s="8">
        <v>1</v>
      </c>
      <c r="AB463" s="8">
        <v>0</v>
      </c>
    </row>
    <row r="464" spans="1:28" x14ac:dyDescent="0.2">
      <c r="A464" s="8">
        <v>50</v>
      </c>
      <c r="B464" s="8">
        <v>0</v>
      </c>
      <c r="C464" s="8">
        <v>0</v>
      </c>
      <c r="D464" s="8">
        <v>1</v>
      </c>
      <c r="E464" s="8">
        <v>224</v>
      </c>
      <c r="F464" s="8">
        <f>ROUND(Source!AR436,O464)</f>
        <v>0</v>
      </c>
      <c r="G464" s="8" t="s">
        <v>70</v>
      </c>
      <c r="H464" s="8" t="s">
        <v>71</v>
      </c>
      <c r="I464" s="8"/>
      <c r="J464" s="8"/>
      <c r="K464" s="8">
        <v>224</v>
      </c>
      <c r="L464" s="8">
        <v>27</v>
      </c>
      <c r="M464" s="8">
        <v>3</v>
      </c>
      <c r="N464" s="8" t="s">
        <v>3</v>
      </c>
      <c r="O464" s="8">
        <v>0</v>
      </c>
      <c r="P464" s="8">
        <f>ROUND(Source!EJ436,O464)</f>
        <v>0</v>
      </c>
      <c r="Q464" s="8"/>
      <c r="R464" s="8"/>
      <c r="S464" s="8"/>
      <c r="T464" s="8"/>
      <c r="U464" s="8"/>
      <c r="V464" s="8"/>
      <c r="W464" s="8">
        <v>0</v>
      </c>
      <c r="X464" s="8">
        <v>1</v>
      </c>
      <c r="Y464" s="8">
        <v>0</v>
      </c>
      <c r="Z464" s="8">
        <v>0</v>
      </c>
      <c r="AA464" s="8">
        <v>1</v>
      </c>
      <c r="AB464" s="8">
        <v>0</v>
      </c>
    </row>
    <row r="466" spans="1:206" x14ac:dyDescent="0.2">
      <c r="A466" s="1">
        <v>4</v>
      </c>
      <c r="B466" s="1">
        <v>0</v>
      </c>
      <c r="C466" s="1"/>
      <c r="D466" s="1">
        <f>ROW(A470)</f>
        <v>470</v>
      </c>
      <c r="E466" s="1"/>
      <c r="F466" s="1" t="s">
        <v>17</v>
      </c>
      <c r="G466" s="1" t="s">
        <v>77</v>
      </c>
      <c r="H466" s="1" t="s">
        <v>3</v>
      </c>
      <c r="I466" s="1">
        <v>0</v>
      </c>
      <c r="J466" s="1"/>
      <c r="K466" s="1">
        <v>0</v>
      </c>
      <c r="L466" s="1"/>
      <c r="M466" s="1" t="s">
        <v>3</v>
      </c>
      <c r="N466" s="1"/>
      <c r="O466" s="1"/>
      <c r="P466" s="1"/>
      <c r="Q466" s="1"/>
      <c r="R466" s="1"/>
      <c r="S466" s="1">
        <v>0</v>
      </c>
      <c r="T466" s="1">
        <v>0</v>
      </c>
      <c r="U466" s="1" t="s">
        <v>3</v>
      </c>
      <c r="V466" s="1">
        <v>0</v>
      </c>
      <c r="W466" s="1"/>
      <c r="X466" s="1"/>
      <c r="Y466" s="1"/>
      <c r="Z466" s="1"/>
      <c r="AA466" s="1"/>
      <c r="AB466" s="1" t="s">
        <v>3</v>
      </c>
      <c r="AC466" s="1" t="s">
        <v>3</v>
      </c>
      <c r="AD466" s="1" t="s">
        <v>3</v>
      </c>
      <c r="AE466" s="1" t="s">
        <v>3</v>
      </c>
      <c r="AF466" s="1" t="s">
        <v>3</v>
      </c>
      <c r="AG466" s="1" t="s">
        <v>3</v>
      </c>
      <c r="AH466" s="1"/>
      <c r="AI466" s="1"/>
      <c r="AJ466" s="1"/>
      <c r="AK466" s="1"/>
      <c r="AL466" s="1"/>
      <c r="AM466" s="1"/>
      <c r="AN466" s="1"/>
      <c r="AO466" s="1"/>
      <c r="AP466" s="1" t="s">
        <v>3</v>
      </c>
      <c r="AQ466" s="1" t="s">
        <v>3</v>
      </c>
      <c r="AR466" s="1" t="s">
        <v>3</v>
      </c>
      <c r="AS466" s="1"/>
      <c r="AT466" s="1"/>
      <c r="AU466" s="1"/>
      <c r="AV466" s="1"/>
      <c r="AW466" s="1"/>
      <c r="AX466" s="1"/>
      <c r="AY466" s="1"/>
      <c r="AZ466" s="1" t="s">
        <v>3</v>
      </c>
      <c r="BA466" s="1"/>
      <c r="BB466" s="1" t="s">
        <v>3</v>
      </c>
      <c r="BC466" s="1" t="s">
        <v>3</v>
      </c>
      <c r="BD466" s="1" t="s">
        <v>3</v>
      </c>
      <c r="BE466" s="1" t="s">
        <v>3</v>
      </c>
      <c r="BF466" s="1" t="s">
        <v>3</v>
      </c>
      <c r="BG466" s="1" t="s">
        <v>3</v>
      </c>
      <c r="BH466" s="1" t="s">
        <v>3</v>
      </c>
      <c r="BI466" s="1" t="s">
        <v>3</v>
      </c>
      <c r="BJ466" s="1" t="s">
        <v>3</v>
      </c>
      <c r="BK466" s="1" t="s">
        <v>3</v>
      </c>
      <c r="BL466" s="1" t="s">
        <v>3</v>
      </c>
      <c r="BM466" s="1" t="s">
        <v>3</v>
      </c>
      <c r="BN466" s="1" t="s">
        <v>3</v>
      </c>
      <c r="BO466" s="1" t="s">
        <v>3</v>
      </c>
      <c r="BP466" s="1" t="s">
        <v>3</v>
      </c>
      <c r="BQ466" s="1"/>
      <c r="BR466" s="1"/>
      <c r="BS466" s="1"/>
      <c r="BT466" s="1"/>
      <c r="BU466" s="1"/>
      <c r="BV466" s="1"/>
      <c r="BW466" s="1"/>
      <c r="BX466" s="1">
        <v>0</v>
      </c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>
        <v>0</v>
      </c>
    </row>
    <row r="468" spans="1:206" x14ac:dyDescent="0.2">
      <c r="A468" s="7">
        <v>52</v>
      </c>
      <c r="B468" s="7">
        <f t="shared" ref="B468:G468" si="112">B470</f>
        <v>0</v>
      </c>
      <c r="C468" s="7">
        <f t="shared" si="112"/>
        <v>4</v>
      </c>
      <c r="D468" s="7">
        <f t="shared" si="112"/>
        <v>466</v>
      </c>
      <c r="E468" s="7">
        <f t="shared" si="112"/>
        <v>0</v>
      </c>
      <c r="F468" s="7" t="str">
        <f t="shared" si="112"/>
        <v>Новый раздел</v>
      </c>
      <c r="G468" s="7" t="str">
        <f t="shared" si="112"/>
        <v>Материалы</v>
      </c>
      <c r="H468" s="7"/>
      <c r="I468" s="7"/>
      <c r="J468" s="7"/>
      <c r="K468" s="7"/>
      <c r="L468" s="7"/>
      <c r="M468" s="7"/>
      <c r="N468" s="7"/>
      <c r="O468" s="7">
        <f t="shared" ref="O468:BZ468" si="113">O470</f>
        <v>0</v>
      </c>
      <c r="P468" s="7">
        <f t="shared" si="113"/>
        <v>0</v>
      </c>
      <c r="Q468" s="7">
        <f t="shared" si="113"/>
        <v>0</v>
      </c>
      <c r="R468" s="7">
        <f t="shared" si="113"/>
        <v>0</v>
      </c>
      <c r="S468" s="7">
        <f t="shared" si="113"/>
        <v>0</v>
      </c>
      <c r="T468" s="7">
        <f t="shared" si="113"/>
        <v>0</v>
      </c>
      <c r="U468" s="7">
        <f t="shared" si="113"/>
        <v>0</v>
      </c>
      <c r="V468" s="7">
        <f t="shared" si="113"/>
        <v>0</v>
      </c>
      <c r="W468" s="7">
        <f t="shared" si="113"/>
        <v>0</v>
      </c>
      <c r="X468" s="7">
        <f t="shared" si="113"/>
        <v>0</v>
      </c>
      <c r="Y468" s="7">
        <f t="shared" si="113"/>
        <v>0</v>
      </c>
      <c r="Z468" s="7">
        <f t="shared" si="113"/>
        <v>0</v>
      </c>
      <c r="AA468" s="7">
        <f t="shared" si="113"/>
        <v>0</v>
      </c>
      <c r="AB468" s="7">
        <f t="shared" si="113"/>
        <v>0</v>
      </c>
      <c r="AC468" s="7">
        <f t="shared" si="113"/>
        <v>0</v>
      </c>
      <c r="AD468" s="7">
        <f t="shared" si="113"/>
        <v>0</v>
      </c>
      <c r="AE468" s="7">
        <f t="shared" si="113"/>
        <v>0</v>
      </c>
      <c r="AF468" s="7">
        <f t="shared" si="113"/>
        <v>0</v>
      </c>
      <c r="AG468" s="7">
        <f t="shared" si="113"/>
        <v>0</v>
      </c>
      <c r="AH468" s="7">
        <f t="shared" si="113"/>
        <v>0</v>
      </c>
      <c r="AI468" s="7">
        <f t="shared" si="113"/>
        <v>0</v>
      </c>
      <c r="AJ468" s="7">
        <f t="shared" si="113"/>
        <v>0</v>
      </c>
      <c r="AK468" s="7">
        <f t="shared" si="113"/>
        <v>0</v>
      </c>
      <c r="AL468" s="7">
        <f t="shared" si="113"/>
        <v>0</v>
      </c>
      <c r="AM468" s="7">
        <f t="shared" si="113"/>
        <v>0</v>
      </c>
      <c r="AN468" s="7">
        <f t="shared" si="113"/>
        <v>0</v>
      </c>
      <c r="AO468" s="7">
        <f t="shared" si="113"/>
        <v>0</v>
      </c>
      <c r="AP468" s="7">
        <f t="shared" si="113"/>
        <v>0</v>
      </c>
      <c r="AQ468" s="7">
        <f t="shared" si="113"/>
        <v>0</v>
      </c>
      <c r="AR468" s="7">
        <f t="shared" si="113"/>
        <v>0</v>
      </c>
      <c r="AS468" s="7">
        <f t="shared" si="113"/>
        <v>0</v>
      </c>
      <c r="AT468" s="7">
        <f t="shared" si="113"/>
        <v>0</v>
      </c>
      <c r="AU468" s="7">
        <f t="shared" si="113"/>
        <v>0</v>
      </c>
      <c r="AV468" s="7">
        <f t="shared" si="113"/>
        <v>0</v>
      </c>
      <c r="AW468" s="7">
        <f t="shared" si="113"/>
        <v>0</v>
      </c>
      <c r="AX468" s="7">
        <f t="shared" si="113"/>
        <v>0</v>
      </c>
      <c r="AY468" s="7">
        <f t="shared" si="113"/>
        <v>0</v>
      </c>
      <c r="AZ468" s="7">
        <f t="shared" si="113"/>
        <v>0</v>
      </c>
      <c r="BA468" s="7">
        <f t="shared" si="113"/>
        <v>0</v>
      </c>
      <c r="BB468" s="7">
        <f t="shared" si="113"/>
        <v>0</v>
      </c>
      <c r="BC468" s="7">
        <f t="shared" si="113"/>
        <v>0</v>
      </c>
      <c r="BD468" s="7">
        <f t="shared" si="113"/>
        <v>0</v>
      </c>
      <c r="BE468" s="7">
        <f t="shared" si="113"/>
        <v>0</v>
      </c>
      <c r="BF468" s="7">
        <f t="shared" si="113"/>
        <v>0</v>
      </c>
      <c r="BG468" s="7">
        <f t="shared" si="113"/>
        <v>0</v>
      </c>
      <c r="BH468" s="7">
        <f t="shared" si="113"/>
        <v>0</v>
      </c>
      <c r="BI468" s="7">
        <f t="shared" si="113"/>
        <v>0</v>
      </c>
      <c r="BJ468" s="7">
        <f t="shared" si="113"/>
        <v>0</v>
      </c>
      <c r="BK468" s="7">
        <f t="shared" si="113"/>
        <v>0</v>
      </c>
      <c r="BL468" s="7">
        <f t="shared" si="113"/>
        <v>0</v>
      </c>
      <c r="BM468" s="7">
        <f t="shared" si="113"/>
        <v>0</v>
      </c>
      <c r="BN468" s="7">
        <f t="shared" si="113"/>
        <v>0</v>
      </c>
      <c r="BO468" s="7">
        <f t="shared" si="113"/>
        <v>0</v>
      </c>
      <c r="BP468" s="7">
        <f t="shared" si="113"/>
        <v>0</v>
      </c>
      <c r="BQ468" s="7">
        <f t="shared" si="113"/>
        <v>0</v>
      </c>
      <c r="BR468" s="7">
        <f t="shared" si="113"/>
        <v>0</v>
      </c>
      <c r="BS468" s="7">
        <f t="shared" si="113"/>
        <v>0</v>
      </c>
      <c r="BT468" s="7">
        <f t="shared" si="113"/>
        <v>0</v>
      </c>
      <c r="BU468" s="7">
        <f t="shared" si="113"/>
        <v>0</v>
      </c>
      <c r="BV468" s="7">
        <f t="shared" si="113"/>
        <v>0</v>
      </c>
      <c r="BW468" s="7">
        <f t="shared" si="113"/>
        <v>0</v>
      </c>
      <c r="BX468" s="7">
        <f t="shared" si="113"/>
        <v>0</v>
      </c>
      <c r="BY468" s="7">
        <f t="shared" si="113"/>
        <v>0</v>
      </c>
      <c r="BZ468" s="7">
        <f t="shared" si="113"/>
        <v>0</v>
      </c>
      <c r="CA468" s="7">
        <f t="shared" ref="CA468:EL468" si="114">CA470</f>
        <v>0</v>
      </c>
      <c r="CB468" s="7">
        <f t="shared" si="114"/>
        <v>0</v>
      </c>
      <c r="CC468" s="7">
        <f t="shared" si="114"/>
        <v>0</v>
      </c>
      <c r="CD468" s="7">
        <f t="shared" si="114"/>
        <v>0</v>
      </c>
      <c r="CE468" s="7">
        <f t="shared" si="114"/>
        <v>0</v>
      </c>
      <c r="CF468" s="7">
        <f t="shared" si="114"/>
        <v>0</v>
      </c>
      <c r="CG468" s="7">
        <f t="shared" si="114"/>
        <v>0</v>
      </c>
      <c r="CH468" s="7">
        <f t="shared" si="114"/>
        <v>0</v>
      </c>
      <c r="CI468" s="7">
        <f t="shared" si="114"/>
        <v>0</v>
      </c>
      <c r="CJ468" s="7">
        <f t="shared" si="114"/>
        <v>0</v>
      </c>
      <c r="CK468" s="7">
        <f t="shared" si="114"/>
        <v>0</v>
      </c>
      <c r="CL468" s="7">
        <f t="shared" si="114"/>
        <v>0</v>
      </c>
      <c r="CM468" s="7">
        <f t="shared" si="114"/>
        <v>0</v>
      </c>
      <c r="CN468" s="7">
        <f t="shared" si="114"/>
        <v>0</v>
      </c>
      <c r="CO468" s="7">
        <f t="shared" si="114"/>
        <v>0</v>
      </c>
      <c r="CP468" s="7">
        <f t="shared" si="114"/>
        <v>0</v>
      </c>
      <c r="CQ468" s="7">
        <f t="shared" si="114"/>
        <v>0</v>
      </c>
      <c r="CR468" s="7">
        <f t="shared" si="114"/>
        <v>0</v>
      </c>
      <c r="CS468" s="7">
        <f t="shared" si="114"/>
        <v>0</v>
      </c>
      <c r="CT468" s="7">
        <f t="shared" si="114"/>
        <v>0</v>
      </c>
      <c r="CU468" s="7">
        <f t="shared" si="114"/>
        <v>0</v>
      </c>
      <c r="CV468" s="7">
        <f t="shared" si="114"/>
        <v>0</v>
      </c>
      <c r="CW468" s="7">
        <f t="shared" si="114"/>
        <v>0</v>
      </c>
      <c r="CX468" s="7">
        <f t="shared" si="114"/>
        <v>0</v>
      </c>
      <c r="CY468" s="7">
        <f t="shared" si="114"/>
        <v>0</v>
      </c>
      <c r="CZ468" s="7">
        <f t="shared" si="114"/>
        <v>0</v>
      </c>
      <c r="DA468" s="7">
        <f t="shared" si="114"/>
        <v>0</v>
      </c>
      <c r="DB468" s="7">
        <f t="shared" si="114"/>
        <v>0</v>
      </c>
      <c r="DC468" s="7">
        <f t="shared" si="114"/>
        <v>0</v>
      </c>
      <c r="DD468" s="7">
        <f t="shared" si="114"/>
        <v>0</v>
      </c>
      <c r="DE468" s="7">
        <f t="shared" si="114"/>
        <v>0</v>
      </c>
      <c r="DF468" s="7">
        <f t="shared" si="114"/>
        <v>0</v>
      </c>
      <c r="DG468" s="4">
        <f t="shared" si="114"/>
        <v>0</v>
      </c>
      <c r="DH468" s="4">
        <f t="shared" si="114"/>
        <v>0</v>
      </c>
      <c r="DI468" s="4">
        <f t="shared" si="114"/>
        <v>0</v>
      </c>
      <c r="DJ468" s="4">
        <f t="shared" si="114"/>
        <v>0</v>
      </c>
      <c r="DK468" s="4">
        <f t="shared" si="114"/>
        <v>0</v>
      </c>
      <c r="DL468" s="4">
        <f t="shared" si="114"/>
        <v>0</v>
      </c>
      <c r="DM468" s="4">
        <f t="shared" si="114"/>
        <v>0</v>
      </c>
      <c r="DN468" s="4">
        <f t="shared" si="114"/>
        <v>0</v>
      </c>
      <c r="DO468" s="4">
        <f t="shared" si="114"/>
        <v>0</v>
      </c>
      <c r="DP468" s="4">
        <f t="shared" si="114"/>
        <v>0</v>
      </c>
      <c r="DQ468" s="4">
        <f t="shared" si="114"/>
        <v>0</v>
      </c>
      <c r="DR468" s="4">
        <f t="shared" si="114"/>
        <v>0</v>
      </c>
      <c r="DS468" s="4">
        <f t="shared" si="114"/>
        <v>0</v>
      </c>
      <c r="DT468" s="4">
        <f t="shared" si="114"/>
        <v>0</v>
      </c>
      <c r="DU468" s="4">
        <f t="shared" si="114"/>
        <v>0</v>
      </c>
      <c r="DV468" s="4">
        <f t="shared" si="114"/>
        <v>0</v>
      </c>
      <c r="DW468" s="4">
        <f t="shared" si="114"/>
        <v>0</v>
      </c>
      <c r="DX468" s="4">
        <f t="shared" si="114"/>
        <v>0</v>
      </c>
      <c r="DY468" s="4">
        <f t="shared" si="114"/>
        <v>0</v>
      </c>
      <c r="DZ468" s="4">
        <f t="shared" si="114"/>
        <v>0</v>
      </c>
      <c r="EA468" s="4">
        <f t="shared" si="114"/>
        <v>0</v>
      </c>
      <c r="EB468" s="4">
        <f t="shared" si="114"/>
        <v>0</v>
      </c>
      <c r="EC468" s="4">
        <f t="shared" si="114"/>
        <v>0</v>
      </c>
      <c r="ED468" s="4">
        <f t="shared" si="114"/>
        <v>0</v>
      </c>
      <c r="EE468" s="4">
        <f t="shared" si="114"/>
        <v>0</v>
      </c>
      <c r="EF468" s="4">
        <f t="shared" si="114"/>
        <v>0</v>
      </c>
      <c r="EG468" s="4">
        <f t="shared" si="114"/>
        <v>0</v>
      </c>
      <c r="EH468" s="4">
        <f t="shared" si="114"/>
        <v>0</v>
      </c>
      <c r="EI468" s="4">
        <f t="shared" si="114"/>
        <v>0</v>
      </c>
      <c r="EJ468" s="4">
        <f t="shared" si="114"/>
        <v>0</v>
      </c>
      <c r="EK468" s="4">
        <f t="shared" si="114"/>
        <v>0</v>
      </c>
      <c r="EL468" s="4">
        <f t="shared" si="114"/>
        <v>0</v>
      </c>
      <c r="EM468" s="4">
        <f t="shared" ref="EM468:GX468" si="115">EM470</f>
        <v>0</v>
      </c>
      <c r="EN468" s="4">
        <f t="shared" si="115"/>
        <v>0</v>
      </c>
      <c r="EO468" s="4">
        <f t="shared" si="115"/>
        <v>0</v>
      </c>
      <c r="EP468" s="4">
        <f t="shared" si="115"/>
        <v>0</v>
      </c>
      <c r="EQ468" s="4">
        <f t="shared" si="115"/>
        <v>0</v>
      </c>
      <c r="ER468" s="4">
        <f t="shared" si="115"/>
        <v>0</v>
      </c>
      <c r="ES468" s="4">
        <f t="shared" si="115"/>
        <v>0</v>
      </c>
      <c r="ET468" s="4">
        <f t="shared" si="115"/>
        <v>0</v>
      </c>
      <c r="EU468" s="4">
        <f t="shared" si="115"/>
        <v>0</v>
      </c>
      <c r="EV468" s="4">
        <f t="shared" si="115"/>
        <v>0</v>
      </c>
      <c r="EW468" s="4">
        <f t="shared" si="115"/>
        <v>0</v>
      </c>
      <c r="EX468" s="4">
        <f t="shared" si="115"/>
        <v>0</v>
      </c>
      <c r="EY468" s="4">
        <f t="shared" si="115"/>
        <v>0</v>
      </c>
      <c r="EZ468" s="4">
        <f t="shared" si="115"/>
        <v>0</v>
      </c>
      <c r="FA468" s="4">
        <f t="shared" si="115"/>
        <v>0</v>
      </c>
      <c r="FB468" s="4">
        <f t="shared" si="115"/>
        <v>0</v>
      </c>
      <c r="FC468" s="4">
        <f t="shared" si="115"/>
        <v>0</v>
      </c>
      <c r="FD468" s="4">
        <f t="shared" si="115"/>
        <v>0</v>
      </c>
      <c r="FE468" s="4">
        <f t="shared" si="115"/>
        <v>0</v>
      </c>
      <c r="FF468" s="4">
        <f t="shared" si="115"/>
        <v>0</v>
      </c>
      <c r="FG468" s="4">
        <f t="shared" si="115"/>
        <v>0</v>
      </c>
      <c r="FH468" s="4">
        <f t="shared" si="115"/>
        <v>0</v>
      </c>
      <c r="FI468" s="4">
        <f t="shared" si="115"/>
        <v>0</v>
      </c>
      <c r="FJ468" s="4">
        <f t="shared" si="115"/>
        <v>0</v>
      </c>
      <c r="FK468" s="4">
        <f t="shared" si="115"/>
        <v>0</v>
      </c>
      <c r="FL468" s="4">
        <f t="shared" si="115"/>
        <v>0</v>
      </c>
      <c r="FM468" s="4">
        <f t="shared" si="115"/>
        <v>0</v>
      </c>
      <c r="FN468" s="4">
        <f t="shared" si="115"/>
        <v>0</v>
      </c>
      <c r="FO468" s="4">
        <f t="shared" si="115"/>
        <v>0</v>
      </c>
      <c r="FP468" s="4">
        <f t="shared" si="115"/>
        <v>0</v>
      </c>
      <c r="FQ468" s="4">
        <f t="shared" si="115"/>
        <v>0</v>
      </c>
      <c r="FR468" s="4">
        <f t="shared" si="115"/>
        <v>0</v>
      </c>
      <c r="FS468" s="4">
        <f t="shared" si="115"/>
        <v>0</v>
      </c>
      <c r="FT468" s="4">
        <f t="shared" si="115"/>
        <v>0</v>
      </c>
      <c r="FU468" s="4">
        <f t="shared" si="115"/>
        <v>0</v>
      </c>
      <c r="FV468" s="4">
        <f t="shared" si="115"/>
        <v>0</v>
      </c>
      <c r="FW468" s="4">
        <f t="shared" si="115"/>
        <v>0</v>
      </c>
      <c r="FX468" s="4">
        <f t="shared" si="115"/>
        <v>0</v>
      </c>
      <c r="FY468" s="4">
        <f t="shared" si="115"/>
        <v>0</v>
      </c>
      <c r="FZ468" s="4">
        <f t="shared" si="115"/>
        <v>0</v>
      </c>
      <c r="GA468" s="4">
        <f t="shared" si="115"/>
        <v>0</v>
      </c>
      <c r="GB468" s="4">
        <f t="shared" si="115"/>
        <v>0</v>
      </c>
      <c r="GC468" s="4">
        <f t="shared" si="115"/>
        <v>0</v>
      </c>
      <c r="GD468" s="4">
        <f t="shared" si="115"/>
        <v>0</v>
      </c>
      <c r="GE468" s="4">
        <f t="shared" si="115"/>
        <v>0</v>
      </c>
      <c r="GF468" s="4">
        <f t="shared" si="115"/>
        <v>0</v>
      </c>
      <c r="GG468" s="4">
        <f t="shared" si="115"/>
        <v>0</v>
      </c>
      <c r="GH468" s="4">
        <f t="shared" si="115"/>
        <v>0</v>
      </c>
      <c r="GI468" s="4">
        <f t="shared" si="115"/>
        <v>0</v>
      </c>
      <c r="GJ468" s="4">
        <f t="shared" si="115"/>
        <v>0</v>
      </c>
      <c r="GK468" s="4">
        <f t="shared" si="115"/>
        <v>0</v>
      </c>
      <c r="GL468" s="4">
        <f t="shared" si="115"/>
        <v>0</v>
      </c>
      <c r="GM468" s="4">
        <f t="shared" si="115"/>
        <v>0</v>
      </c>
      <c r="GN468" s="4">
        <f t="shared" si="115"/>
        <v>0</v>
      </c>
      <c r="GO468" s="4">
        <f t="shared" si="115"/>
        <v>0</v>
      </c>
      <c r="GP468" s="4">
        <f t="shared" si="115"/>
        <v>0</v>
      </c>
      <c r="GQ468" s="4">
        <f t="shared" si="115"/>
        <v>0</v>
      </c>
      <c r="GR468" s="4">
        <f t="shared" si="115"/>
        <v>0</v>
      </c>
      <c r="GS468" s="4">
        <f t="shared" si="115"/>
        <v>0</v>
      </c>
      <c r="GT468" s="4">
        <f t="shared" si="115"/>
        <v>0</v>
      </c>
      <c r="GU468" s="4">
        <f t="shared" si="115"/>
        <v>0</v>
      </c>
      <c r="GV468" s="4">
        <f t="shared" si="115"/>
        <v>0</v>
      </c>
      <c r="GW468" s="4">
        <f t="shared" si="115"/>
        <v>0</v>
      </c>
      <c r="GX468" s="4">
        <f t="shared" si="115"/>
        <v>0</v>
      </c>
    </row>
    <row r="470" spans="1:206" x14ac:dyDescent="0.2">
      <c r="A470" s="7">
        <v>51</v>
      </c>
      <c r="B470" s="7">
        <f>B466</f>
        <v>0</v>
      </c>
      <c r="C470" s="7">
        <f>A466</f>
        <v>4</v>
      </c>
      <c r="D470" s="7">
        <f>ROW(A466)</f>
        <v>466</v>
      </c>
      <c r="E470" s="7"/>
      <c r="F470" s="7" t="str">
        <f>IF(F466&lt;&gt;"",F466,"")</f>
        <v>Новый раздел</v>
      </c>
      <c r="G470" s="7" t="str">
        <f>IF(G466&lt;&gt;"",G466,"")</f>
        <v>Материалы</v>
      </c>
      <c r="H470" s="7">
        <v>0</v>
      </c>
      <c r="I470" s="7"/>
      <c r="J470" s="7"/>
      <c r="K470" s="7"/>
      <c r="L470" s="7"/>
      <c r="M470" s="7"/>
      <c r="N470" s="7"/>
      <c r="O470" s="7">
        <f t="shared" ref="O470:Y470" si="116">AB470</f>
        <v>0</v>
      </c>
      <c r="P470" s="7">
        <f t="shared" si="116"/>
        <v>0</v>
      </c>
      <c r="Q470" s="7">
        <f t="shared" si="116"/>
        <v>0</v>
      </c>
      <c r="R470" s="7">
        <f t="shared" si="116"/>
        <v>0</v>
      </c>
      <c r="S470" s="7">
        <f t="shared" si="116"/>
        <v>0</v>
      </c>
      <c r="T470" s="7">
        <f t="shared" si="116"/>
        <v>0</v>
      </c>
      <c r="U470" s="7">
        <f t="shared" si="116"/>
        <v>0</v>
      </c>
      <c r="V470" s="7">
        <f t="shared" si="116"/>
        <v>0</v>
      </c>
      <c r="W470" s="7">
        <f t="shared" si="116"/>
        <v>0</v>
      </c>
      <c r="X470" s="7">
        <f t="shared" si="116"/>
        <v>0</v>
      </c>
      <c r="Y470" s="7">
        <f t="shared" si="116"/>
        <v>0</v>
      </c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>
        <f t="shared" ref="AO470:BD470" si="117">BX470</f>
        <v>0</v>
      </c>
      <c r="AP470" s="7">
        <f t="shared" si="117"/>
        <v>0</v>
      </c>
      <c r="AQ470" s="7">
        <f t="shared" si="117"/>
        <v>0</v>
      </c>
      <c r="AR470" s="7">
        <f t="shared" si="117"/>
        <v>0</v>
      </c>
      <c r="AS470" s="7">
        <f t="shared" si="117"/>
        <v>0</v>
      </c>
      <c r="AT470" s="7">
        <f t="shared" si="117"/>
        <v>0</v>
      </c>
      <c r="AU470" s="7">
        <f t="shared" si="117"/>
        <v>0</v>
      </c>
      <c r="AV470" s="7">
        <f t="shared" si="117"/>
        <v>0</v>
      </c>
      <c r="AW470" s="7">
        <f t="shared" si="117"/>
        <v>0</v>
      </c>
      <c r="AX470" s="7">
        <f t="shared" si="117"/>
        <v>0</v>
      </c>
      <c r="AY470" s="7">
        <f t="shared" si="117"/>
        <v>0</v>
      </c>
      <c r="AZ470" s="7">
        <f t="shared" si="117"/>
        <v>0</v>
      </c>
      <c r="BA470" s="7">
        <f t="shared" si="117"/>
        <v>0</v>
      </c>
      <c r="BB470" s="7">
        <f t="shared" si="117"/>
        <v>0</v>
      </c>
      <c r="BC470" s="7">
        <f t="shared" si="117"/>
        <v>0</v>
      </c>
      <c r="BD470" s="7">
        <f t="shared" si="117"/>
        <v>0</v>
      </c>
      <c r="BE470" s="7"/>
      <c r="BF470" s="7"/>
      <c r="BG470" s="7"/>
      <c r="BH470" s="7"/>
      <c r="BI470" s="7"/>
      <c r="BJ470" s="7"/>
      <c r="BK470" s="7"/>
      <c r="BL470" s="7"/>
      <c r="BM470" s="7"/>
      <c r="BN470" s="7"/>
      <c r="BO470" s="7"/>
      <c r="BP470" s="7"/>
      <c r="BQ470" s="7"/>
      <c r="BR470" s="7"/>
      <c r="BS470" s="7"/>
      <c r="BT470" s="7"/>
      <c r="BU470" s="7"/>
      <c r="BV470" s="7"/>
      <c r="BW470" s="7"/>
      <c r="BX470" s="7"/>
      <c r="BY470" s="7"/>
      <c r="BZ470" s="7"/>
      <c r="CA470" s="7"/>
      <c r="CB470" s="7"/>
      <c r="CC470" s="7"/>
      <c r="CD470" s="7"/>
      <c r="CE470" s="7"/>
      <c r="CF470" s="7"/>
      <c r="CG470" s="7"/>
      <c r="CH470" s="7"/>
      <c r="CI470" s="7"/>
      <c r="CJ470" s="7"/>
      <c r="CK470" s="7"/>
      <c r="CL470" s="7"/>
      <c r="CM470" s="7"/>
      <c r="CN470" s="7"/>
      <c r="CO470" s="7"/>
      <c r="CP470" s="7"/>
      <c r="CQ470" s="7"/>
      <c r="CR470" s="7"/>
      <c r="CS470" s="7"/>
      <c r="CT470" s="7"/>
      <c r="CU470" s="7"/>
      <c r="CV470" s="7"/>
      <c r="CW470" s="7"/>
      <c r="CX470" s="7"/>
      <c r="CY470" s="7"/>
      <c r="CZ470" s="7"/>
      <c r="DA470" s="7"/>
      <c r="DB470" s="7"/>
      <c r="DC470" s="7"/>
      <c r="DD470" s="7"/>
      <c r="DE470" s="7"/>
      <c r="DF470" s="7"/>
      <c r="DG470" s="4">
        <f t="shared" ref="DG470:DQ470" si="118">DT470</f>
        <v>0</v>
      </c>
      <c r="DH470" s="4">
        <f t="shared" si="118"/>
        <v>0</v>
      </c>
      <c r="DI470" s="4">
        <f t="shared" si="118"/>
        <v>0</v>
      </c>
      <c r="DJ470" s="4">
        <f t="shared" si="118"/>
        <v>0</v>
      </c>
      <c r="DK470" s="4">
        <f t="shared" si="118"/>
        <v>0</v>
      </c>
      <c r="DL470" s="4">
        <f t="shared" si="118"/>
        <v>0</v>
      </c>
      <c r="DM470" s="4">
        <f t="shared" si="118"/>
        <v>0</v>
      </c>
      <c r="DN470" s="4">
        <f t="shared" si="118"/>
        <v>0</v>
      </c>
      <c r="DO470" s="4">
        <f t="shared" si="118"/>
        <v>0</v>
      </c>
      <c r="DP470" s="4">
        <f t="shared" si="118"/>
        <v>0</v>
      </c>
      <c r="DQ470" s="4">
        <f t="shared" si="118"/>
        <v>0</v>
      </c>
      <c r="DR470" s="4"/>
      <c r="DS470" s="4"/>
      <c r="DT470" s="4"/>
      <c r="DU470" s="4"/>
      <c r="DV470" s="4"/>
      <c r="DW470" s="4"/>
      <c r="DX470" s="4"/>
      <c r="DY470" s="4"/>
      <c r="DZ470" s="4"/>
      <c r="EA470" s="4"/>
      <c r="EB470" s="4"/>
      <c r="EC470" s="4"/>
      <c r="ED470" s="4"/>
      <c r="EE470" s="4"/>
      <c r="EF470" s="4"/>
      <c r="EG470" s="4">
        <f t="shared" ref="EG470:EV470" si="119">FP470</f>
        <v>0</v>
      </c>
      <c r="EH470" s="4">
        <f t="shared" si="119"/>
        <v>0</v>
      </c>
      <c r="EI470" s="4">
        <f t="shared" si="119"/>
        <v>0</v>
      </c>
      <c r="EJ470" s="4">
        <f t="shared" si="119"/>
        <v>0</v>
      </c>
      <c r="EK470" s="4">
        <f t="shared" si="119"/>
        <v>0</v>
      </c>
      <c r="EL470" s="4">
        <f t="shared" si="119"/>
        <v>0</v>
      </c>
      <c r="EM470" s="4">
        <f t="shared" si="119"/>
        <v>0</v>
      </c>
      <c r="EN470" s="4">
        <f t="shared" si="119"/>
        <v>0</v>
      </c>
      <c r="EO470" s="4">
        <f t="shared" si="119"/>
        <v>0</v>
      </c>
      <c r="EP470" s="4">
        <f t="shared" si="119"/>
        <v>0</v>
      </c>
      <c r="EQ470" s="4">
        <f t="shared" si="119"/>
        <v>0</v>
      </c>
      <c r="ER470" s="4">
        <f t="shared" si="119"/>
        <v>0</v>
      </c>
      <c r="ES470" s="4">
        <f t="shared" si="119"/>
        <v>0</v>
      </c>
      <c r="ET470" s="4">
        <f t="shared" si="119"/>
        <v>0</v>
      </c>
      <c r="EU470" s="4">
        <f t="shared" si="119"/>
        <v>0</v>
      </c>
      <c r="EV470" s="4">
        <f t="shared" si="119"/>
        <v>0</v>
      </c>
      <c r="EW470" s="4"/>
      <c r="EX470" s="4"/>
      <c r="EY470" s="4"/>
      <c r="EZ470" s="4"/>
      <c r="FA470" s="4"/>
      <c r="FB470" s="4"/>
      <c r="FC470" s="4"/>
      <c r="FD470" s="4"/>
      <c r="FE470" s="4"/>
      <c r="FF470" s="4"/>
      <c r="FG470" s="4"/>
      <c r="FH470" s="4"/>
      <c r="FI470" s="4"/>
      <c r="FJ470" s="4"/>
      <c r="FK470" s="4"/>
      <c r="FL470" s="4"/>
      <c r="FM470" s="4"/>
      <c r="FN470" s="4"/>
      <c r="FO470" s="4"/>
      <c r="FP470" s="4"/>
      <c r="FQ470" s="4"/>
      <c r="FR470" s="4"/>
      <c r="FS470" s="4"/>
      <c r="FT470" s="4"/>
      <c r="FU470" s="4"/>
      <c r="FV470" s="4"/>
      <c r="FW470" s="4"/>
      <c r="FX470" s="4"/>
      <c r="FY470" s="4"/>
      <c r="FZ470" s="4"/>
      <c r="GA470" s="4"/>
      <c r="GB470" s="4"/>
      <c r="GC470" s="4"/>
      <c r="GD470" s="4"/>
      <c r="GE470" s="4"/>
      <c r="GF470" s="4"/>
      <c r="GG470" s="4"/>
      <c r="GH470" s="4"/>
      <c r="GI470" s="4"/>
      <c r="GJ470" s="4"/>
      <c r="GK470" s="4"/>
      <c r="GL470" s="4"/>
      <c r="GM470" s="4"/>
      <c r="GN470" s="4"/>
      <c r="GO470" s="4"/>
      <c r="GP470" s="4"/>
      <c r="GQ470" s="4"/>
      <c r="GR470" s="4"/>
      <c r="GS470" s="4"/>
      <c r="GT470" s="4"/>
      <c r="GU470" s="4"/>
      <c r="GV470" s="4"/>
      <c r="GW470" s="4"/>
      <c r="GX470" s="4">
        <v>0</v>
      </c>
    </row>
    <row r="472" spans="1:206" x14ac:dyDescent="0.2">
      <c r="A472" s="8">
        <v>50</v>
      </c>
      <c r="B472" s="8">
        <v>0</v>
      </c>
      <c r="C472" s="8">
        <v>0</v>
      </c>
      <c r="D472" s="8">
        <v>1</v>
      </c>
      <c r="E472" s="8">
        <v>201</v>
      </c>
      <c r="F472" s="8">
        <f>ROUND(Source!O470,O472)</f>
        <v>0</v>
      </c>
      <c r="G472" s="8" t="s">
        <v>18</v>
      </c>
      <c r="H472" s="8" t="s">
        <v>19</v>
      </c>
      <c r="I472" s="8"/>
      <c r="J472" s="8"/>
      <c r="K472" s="8">
        <v>201</v>
      </c>
      <c r="L472" s="8">
        <v>1</v>
      </c>
      <c r="M472" s="8">
        <v>3</v>
      </c>
      <c r="N472" s="8" t="s">
        <v>3</v>
      </c>
      <c r="O472" s="8">
        <v>0</v>
      </c>
      <c r="P472" s="8">
        <f>ROUND(Source!DG470,O472)</f>
        <v>0</v>
      </c>
      <c r="Q472" s="8"/>
      <c r="R472" s="8"/>
      <c r="S472" s="8"/>
      <c r="T472" s="8"/>
      <c r="U472" s="8"/>
      <c r="V472" s="8"/>
      <c r="W472" s="8">
        <v>0</v>
      </c>
      <c r="X472" s="8">
        <v>1</v>
      </c>
      <c r="Y472" s="8">
        <v>0</v>
      </c>
      <c r="Z472" s="8">
        <v>0</v>
      </c>
      <c r="AA472" s="8">
        <v>1</v>
      </c>
      <c r="AB472" s="8">
        <v>0</v>
      </c>
    </row>
    <row r="473" spans="1:206" x14ac:dyDescent="0.2">
      <c r="A473" s="8">
        <v>50</v>
      </c>
      <c r="B473" s="8">
        <v>0</v>
      </c>
      <c r="C473" s="8">
        <v>0</v>
      </c>
      <c r="D473" s="8">
        <v>1</v>
      </c>
      <c r="E473" s="8">
        <v>202</v>
      </c>
      <c r="F473" s="8">
        <f>ROUND(Source!P470,O473)</f>
        <v>0</v>
      </c>
      <c r="G473" s="8" t="s">
        <v>20</v>
      </c>
      <c r="H473" s="8" t="s">
        <v>21</v>
      </c>
      <c r="I473" s="8"/>
      <c r="J473" s="8"/>
      <c r="K473" s="8">
        <v>202</v>
      </c>
      <c r="L473" s="8">
        <v>2</v>
      </c>
      <c r="M473" s="8">
        <v>3</v>
      </c>
      <c r="N473" s="8" t="s">
        <v>3</v>
      </c>
      <c r="O473" s="8">
        <v>0</v>
      </c>
      <c r="P473" s="8">
        <f>ROUND(Source!DH470,O473)</f>
        <v>0</v>
      </c>
      <c r="Q473" s="8"/>
      <c r="R473" s="8"/>
      <c r="S473" s="8"/>
      <c r="T473" s="8"/>
      <c r="U473" s="8"/>
      <c r="V473" s="8"/>
      <c r="W473" s="8">
        <v>0</v>
      </c>
      <c r="X473" s="8">
        <v>1</v>
      </c>
      <c r="Y473" s="8">
        <v>0</v>
      </c>
      <c r="Z473" s="8">
        <v>0</v>
      </c>
      <c r="AA473" s="8">
        <v>1</v>
      </c>
      <c r="AB473" s="8">
        <v>0</v>
      </c>
    </row>
    <row r="474" spans="1:206" x14ac:dyDescent="0.2">
      <c r="A474" s="8">
        <v>50</v>
      </c>
      <c r="B474" s="8">
        <v>0</v>
      </c>
      <c r="C474" s="8">
        <v>0</v>
      </c>
      <c r="D474" s="8">
        <v>1</v>
      </c>
      <c r="E474" s="8">
        <v>222</v>
      </c>
      <c r="F474" s="8">
        <f>ROUND(Source!AO470,O474)</f>
        <v>0</v>
      </c>
      <c r="G474" s="8" t="s">
        <v>22</v>
      </c>
      <c r="H474" s="8" t="s">
        <v>23</v>
      </c>
      <c r="I474" s="8"/>
      <c r="J474" s="8"/>
      <c r="K474" s="8">
        <v>222</v>
      </c>
      <c r="L474" s="8">
        <v>3</v>
      </c>
      <c r="M474" s="8">
        <v>3</v>
      </c>
      <c r="N474" s="8" t="s">
        <v>3</v>
      </c>
      <c r="O474" s="8">
        <v>0</v>
      </c>
      <c r="P474" s="8">
        <f>ROUND(Source!EG470,O474)</f>
        <v>0</v>
      </c>
      <c r="Q474" s="8"/>
      <c r="R474" s="8"/>
      <c r="S474" s="8"/>
      <c r="T474" s="8"/>
      <c r="U474" s="8"/>
      <c r="V474" s="8"/>
      <c r="W474" s="8">
        <v>0</v>
      </c>
      <c r="X474" s="8">
        <v>1</v>
      </c>
      <c r="Y474" s="8">
        <v>0</v>
      </c>
      <c r="Z474" s="8">
        <v>0</v>
      </c>
      <c r="AA474" s="8">
        <v>1</v>
      </c>
      <c r="AB474" s="8">
        <v>0</v>
      </c>
    </row>
    <row r="475" spans="1:206" x14ac:dyDescent="0.2">
      <c r="A475" s="8">
        <v>50</v>
      </c>
      <c r="B475" s="8">
        <v>0</v>
      </c>
      <c r="C475" s="8">
        <v>0</v>
      </c>
      <c r="D475" s="8">
        <v>1</v>
      </c>
      <c r="E475" s="8">
        <v>225</v>
      </c>
      <c r="F475" s="8">
        <f>ROUND(Source!AV470,O475)</f>
        <v>0</v>
      </c>
      <c r="G475" s="8" t="s">
        <v>24</v>
      </c>
      <c r="H475" s="8" t="s">
        <v>25</v>
      </c>
      <c r="I475" s="8"/>
      <c r="J475" s="8"/>
      <c r="K475" s="8">
        <v>225</v>
      </c>
      <c r="L475" s="8">
        <v>4</v>
      </c>
      <c r="M475" s="8">
        <v>3</v>
      </c>
      <c r="N475" s="8" t="s">
        <v>3</v>
      </c>
      <c r="O475" s="8">
        <v>0</v>
      </c>
      <c r="P475" s="8">
        <f>ROUND(Source!EN470,O475)</f>
        <v>0</v>
      </c>
      <c r="Q475" s="8"/>
      <c r="R475" s="8"/>
      <c r="S475" s="8"/>
      <c r="T475" s="8"/>
      <c r="U475" s="8"/>
      <c r="V475" s="8"/>
      <c r="W475" s="8">
        <v>0</v>
      </c>
      <c r="X475" s="8">
        <v>1</v>
      </c>
      <c r="Y475" s="8">
        <v>0</v>
      </c>
      <c r="Z475" s="8">
        <v>0</v>
      </c>
      <c r="AA475" s="8">
        <v>1</v>
      </c>
      <c r="AB475" s="8">
        <v>0</v>
      </c>
    </row>
    <row r="476" spans="1:206" x14ac:dyDescent="0.2">
      <c r="A476" s="8">
        <v>50</v>
      </c>
      <c r="B476" s="8">
        <v>0</v>
      </c>
      <c r="C476" s="8">
        <v>0</v>
      </c>
      <c r="D476" s="8">
        <v>1</v>
      </c>
      <c r="E476" s="8">
        <v>226</v>
      </c>
      <c r="F476" s="8">
        <f>ROUND(Source!AW470,O476)</f>
        <v>0</v>
      </c>
      <c r="G476" s="8" t="s">
        <v>26</v>
      </c>
      <c r="H476" s="8" t="s">
        <v>27</v>
      </c>
      <c r="I476" s="8"/>
      <c r="J476" s="8"/>
      <c r="K476" s="8">
        <v>226</v>
      </c>
      <c r="L476" s="8">
        <v>5</v>
      </c>
      <c r="M476" s="8">
        <v>3</v>
      </c>
      <c r="N476" s="8" t="s">
        <v>3</v>
      </c>
      <c r="O476" s="8">
        <v>0</v>
      </c>
      <c r="P476" s="8">
        <f>ROUND(Source!EO470,O476)</f>
        <v>0</v>
      </c>
      <c r="Q476" s="8"/>
      <c r="R476" s="8"/>
      <c r="S476" s="8"/>
      <c r="T476" s="8"/>
      <c r="U476" s="8"/>
      <c r="V476" s="8"/>
      <c r="W476" s="8">
        <v>0</v>
      </c>
      <c r="X476" s="8">
        <v>1</v>
      </c>
      <c r="Y476" s="8">
        <v>0</v>
      </c>
      <c r="Z476" s="8">
        <v>0</v>
      </c>
      <c r="AA476" s="8">
        <v>1</v>
      </c>
      <c r="AB476" s="8">
        <v>0</v>
      </c>
    </row>
    <row r="477" spans="1:206" x14ac:dyDescent="0.2">
      <c r="A477" s="8">
        <v>50</v>
      </c>
      <c r="B477" s="8">
        <v>0</v>
      </c>
      <c r="C477" s="8">
        <v>0</v>
      </c>
      <c r="D477" s="8">
        <v>1</v>
      </c>
      <c r="E477" s="8">
        <v>227</v>
      </c>
      <c r="F477" s="8">
        <f>ROUND(Source!AX470,O477)</f>
        <v>0</v>
      </c>
      <c r="G477" s="8" t="s">
        <v>28</v>
      </c>
      <c r="H477" s="8" t="s">
        <v>29</v>
      </c>
      <c r="I477" s="8"/>
      <c r="J477" s="8"/>
      <c r="K477" s="8">
        <v>227</v>
      </c>
      <c r="L477" s="8">
        <v>6</v>
      </c>
      <c r="M477" s="8">
        <v>3</v>
      </c>
      <c r="N477" s="8" t="s">
        <v>3</v>
      </c>
      <c r="O477" s="8">
        <v>0</v>
      </c>
      <c r="P477" s="8">
        <f>ROUND(Source!EP470,O477)</f>
        <v>0</v>
      </c>
      <c r="Q477" s="8"/>
      <c r="R477" s="8"/>
      <c r="S477" s="8"/>
      <c r="T477" s="8"/>
      <c r="U477" s="8"/>
      <c r="V477" s="8"/>
      <c r="W477" s="8">
        <v>0</v>
      </c>
      <c r="X477" s="8">
        <v>1</v>
      </c>
      <c r="Y477" s="8">
        <v>0</v>
      </c>
      <c r="Z477" s="8">
        <v>0</v>
      </c>
      <c r="AA477" s="8">
        <v>1</v>
      </c>
      <c r="AB477" s="8">
        <v>0</v>
      </c>
    </row>
    <row r="478" spans="1:206" x14ac:dyDescent="0.2">
      <c r="A478" s="8">
        <v>50</v>
      </c>
      <c r="B478" s="8">
        <v>0</v>
      </c>
      <c r="C478" s="8">
        <v>0</v>
      </c>
      <c r="D478" s="8">
        <v>1</v>
      </c>
      <c r="E478" s="8">
        <v>228</v>
      </c>
      <c r="F478" s="8">
        <f>ROUND(Source!AY470,O478)</f>
        <v>0</v>
      </c>
      <c r="G478" s="8" t="s">
        <v>30</v>
      </c>
      <c r="H478" s="8" t="s">
        <v>31</v>
      </c>
      <c r="I478" s="8"/>
      <c r="J478" s="8"/>
      <c r="K478" s="8">
        <v>228</v>
      </c>
      <c r="L478" s="8">
        <v>7</v>
      </c>
      <c r="M478" s="8">
        <v>3</v>
      </c>
      <c r="N478" s="8" t="s">
        <v>3</v>
      </c>
      <c r="O478" s="8">
        <v>0</v>
      </c>
      <c r="P478" s="8">
        <f>ROUND(Source!EQ470,O478)</f>
        <v>0</v>
      </c>
      <c r="Q478" s="8"/>
      <c r="R478" s="8"/>
      <c r="S478" s="8"/>
      <c r="T478" s="8"/>
      <c r="U478" s="8"/>
      <c r="V478" s="8"/>
      <c r="W478" s="8">
        <v>0</v>
      </c>
      <c r="X478" s="8">
        <v>1</v>
      </c>
      <c r="Y478" s="8">
        <v>0</v>
      </c>
      <c r="Z478" s="8">
        <v>0</v>
      </c>
      <c r="AA478" s="8">
        <v>1</v>
      </c>
      <c r="AB478" s="8">
        <v>0</v>
      </c>
    </row>
    <row r="479" spans="1:206" x14ac:dyDescent="0.2">
      <c r="A479" s="8">
        <v>50</v>
      </c>
      <c r="B479" s="8">
        <v>0</v>
      </c>
      <c r="C479" s="8">
        <v>0</v>
      </c>
      <c r="D479" s="8">
        <v>1</v>
      </c>
      <c r="E479" s="8">
        <v>216</v>
      </c>
      <c r="F479" s="8">
        <f>ROUND(Source!AP470,O479)</f>
        <v>0</v>
      </c>
      <c r="G479" s="8" t="s">
        <v>32</v>
      </c>
      <c r="H479" s="8" t="s">
        <v>33</v>
      </c>
      <c r="I479" s="8"/>
      <c r="J479" s="8"/>
      <c r="K479" s="8">
        <v>216</v>
      </c>
      <c r="L479" s="8">
        <v>8</v>
      </c>
      <c r="M479" s="8">
        <v>3</v>
      </c>
      <c r="N479" s="8" t="s">
        <v>3</v>
      </c>
      <c r="O479" s="8">
        <v>0</v>
      </c>
      <c r="P479" s="8">
        <f>ROUND(Source!EH470,O479)</f>
        <v>0</v>
      </c>
      <c r="Q479" s="8"/>
      <c r="R479" s="8"/>
      <c r="S479" s="8"/>
      <c r="T479" s="8"/>
      <c r="U479" s="8"/>
      <c r="V479" s="8"/>
      <c r="W479" s="8">
        <v>0</v>
      </c>
      <c r="X479" s="8">
        <v>1</v>
      </c>
      <c r="Y479" s="8">
        <v>0</v>
      </c>
      <c r="Z479" s="8">
        <v>0</v>
      </c>
      <c r="AA479" s="8">
        <v>1</v>
      </c>
      <c r="AB479" s="8">
        <v>0</v>
      </c>
    </row>
    <row r="480" spans="1:206" x14ac:dyDescent="0.2">
      <c r="A480" s="8">
        <v>50</v>
      </c>
      <c r="B480" s="8">
        <v>0</v>
      </c>
      <c r="C480" s="8">
        <v>0</v>
      </c>
      <c r="D480" s="8">
        <v>1</v>
      </c>
      <c r="E480" s="8">
        <v>223</v>
      </c>
      <c r="F480" s="8">
        <f>ROUND(Source!AQ470,O480)</f>
        <v>0</v>
      </c>
      <c r="G480" s="8" t="s">
        <v>34</v>
      </c>
      <c r="H480" s="8" t="s">
        <v>35</v>
      </c>
      <c r="I480" s="8"/>
      <c r="J480" s="8"/>
      <c r="K480" s="8">
        <v>223</v>
      </c>
      <c r="L480" s="8">
        <v>9</v>
      </c>
      <c r="M480" s="8">
        <v>3</v>
      </c>
      <c r="N480" s="8" t="s">
        <v>3</v>
      </c>
      <c r="O480" s="8">
        <v>0</v>
      </c>
      <c r="P480" s="8">
        <f>ROUND(Source!EI470,O480)</f>
        <v>0</v>
      </c>
      <c r="Q480" s="8"/>
      <c r="R480" s="8"/>
      <c r="S480" s="8"/>
      <c r="T480" s="8"/>
      <c r="U480" s="8"/>
      <c r="V480" s="8"/>
      <c r="W480" s="8">
        <v>0</v>
      </c>
      <c r="X480" s="8">
        <v>1</v>
      </c>
      <c r="Y480" s="8">
        <v>0</v>
      </c>
      <c r="Z480" s="8">
        <v>0</v>
      </c>
      <c r="AA480" s="8">
        <v>1</v>
      </c>
      <c r="AB480" s="8">
        <v>0</v>
      </c>
    </row>
    <row r="481" spans="1:28" x14ac:dyDescent="0.2">
      <c r="A481" s="8">
        <v>50</v>
      </c>
      <c r="B481" s="8">
        <v>0</v>
      </c>
      <c r="C481" s="8">
        <v>0</v>
      </c>
      <c r="D481" s="8">
        <v>1</v>
      </c>
      <c r="E481" s="8">
        <v>229</v>
      </c>
      <c r="F481" s="8">
        <f>ROUND(Source!AZ470,O481)</f>
        <v>0</v>
      </c>
      <c r="G481" s="8" t="s">
        <v>36</v>
      </c>
      <c r="H481" s="8" t="s">
        <v>37</v>
      </c>
      <c r="I481" s="8"/>
      <c r="J481" s="8"/>
      <c r="K481" s="8">
        <v>229</v>
      </c>
      <c r="L481" s="8">
        <v>10</v>
      </c>
      <c r="M481" s="8">
        <v>3</v>
      </c>
      <c r="N481" s="8" t="s">
        <v>3</v>
      </c>
      <c r="O481" s="8">
        <v>0</v>
      </c>
      <c r="P481" s="8">
        <f>ROUND(Source!ER470,O481)</f>
        <v>0</v>
      </c>
      <c r="Q481" s="8"/>
      <c r="R481" s="8"/>
      <c r="S481" s="8"/>
      <c r="T481" s="8"/>
      <c r="U481" s="8"/>
      <c r="V481" s="8"/>
      <c r="W481" s="8">
        <v>0</v>
      </c>
      <c r="X481" s="8">
        <v>1</v>
      </c>
      <c r="Y481" s="8">
        <v>0</v>
      </c>
      <c r="Z481" s="8">
        <v>0</v>
      </c>
      <c r="AA481" s="8">
        <v>1</v>
      </c>
      <c r="AB481" s="8">
        <v>0</v>
      </c>
    </row>
    <row r="482" spans="1:28" x14ac:dyDescent="0.2">
      <c r="A482" s="8">
        <v>50</v>
      </c>
      <c r="B482" s="8">
        <v>0</v>
      </c>
      <c r="C482" s="8">
        <v>0</v>
      </c>
      <c r="D482" s="8">
        <v>1</v>
      </c>
      <c r="E482" s="8">
        <v>203</v>
      </c>
      <c r="F482" s="8">
        <f>ROUND(Source!Q470,O482)</f>
        <v>0</v>
      </c>
      <c r="G482" s="8" t="s">
        <v>38</v>
      </c>
      <c r="H482" s="8" t="s">
        <v>39</v>
      </c>
      <c r="I482" s="8"/>
      <c r="J482" s="8"/>
      <c r="K482" s="8">
        <v>203</v>
      </c>
      <c r="L482" s="8">
        <v>11</v>
      </c>
      <c r="M482" s="8">
        <v>3</v>
      </c>
      <c r="N482" s="8" t="s">
        <v>3</v>
      </c>
      <c r="O482" s="8">
        <v>0</v>
      </c>
      <c r="P482" s="8">
        <f>ROUND(Source!DI470,O482)</f>
        <v>0</v>
      </c>
      <c r="Q482" s="8"/>
      <c r="R482" s="8"/>
      <c r="S482" s="8"/>
      <c r="T482" s="8"/>
      <c r="U482" s="8"/>
      <c r="V482" s="8"/>
      <c r="W482" s="8">
        <v>0</v>
      </c>
      <c r="X482" s="8">
        <v>1</v>
      </c>
      <c r="Y482" s="8">
        <v>0</v>
      </c>
      <c r="Z482" s="8">
        <v>0</v>
      </c>
      <c r="AA482" s="8">
        <v>1</v>
      </c>
      <c r="AB482" s="8">
        <v>0</v>
      </c>
    </row>
    <row r="483" spans="1:28" x14ac:dyDescent="0.2">
      <c r="A483" s="8">
        <v>50</v>
      </c>
      <c r="B483" s="8">
        <v>0</v>
      </c>
      <c r="C483" s="8">
        <v>0</v>
      </c>
      <c r="D483" s="8">
        <v>1</v>
      </c>
      <c r="E483" s="8">
        <v>231</v>
      </c>
      <c r="F483" s="8">
        <f>ROUND(Source!BB470,O483)</f>
        <v>0</v>
      </c>
      <c r="G483" s="8" t="s">
        <v>40</v>
      </c>
      <c r="H483" s="8" t="s">
        <v>41</v>
      </c>
      <c r="I483" s="8"/>
      <c r="J483" s="8"/>
      <c r="K483" s="8">
        <v>231</v>
      </c>
      <c r="L483" s="8">
        <v>12</v>
      </c>
      <c r="M483" s="8">
        <v>3</v>
      </c>
      <c r="N483" s="8" t="s">
        <v>3</v>
      </c>
      <c r="O483" s="8">
        <v>0</v>
      </c>
      <c r="P483" s="8">
        <f>ROUND(Source!ET470,O483)</f>
        <v>0</v>
      </c>
      <c r="Q483" s="8"/>
      <c r="R483" s="8"/>
      <c r="S483" s="8"/>
      <c r="T483" s="8"/>
      <c r="U483" s="8"/>
      <c r="V483" s="8"/>
      <c r="W483" s="8">
        <v>0</v>
      </c>
      <c r="X483" s="8">
        <v>1</v>
      </c>
      <c r="Y483" s="8">
        <v>0</v>
      </c>
      <c r="Z483" s="8">
        <v>0</v>
      </c>
      <c r="AA483" s="8">
        <v>1</v>
      </c>
      <c r="AB483" s="8">
        <v>0</v>
      </c>
    </row>
    <row r="484" spans="1:28" x14ac:dyDescent="0.2">
      <c r="A484" s="8">
        <v>50</v>
      </c>
      <c r="B484" s="8">
        <v>0</v>
      </c>
      <c r="C484" s="8">
        <v>0</v>
      </c>
      <c r="D484" s="8">
        <v>1</v>
      </c>
      <c r="E484" s="8">
        <v>204</v>
      </c>
      <c r="F484" s="8">
        <f>ROUND(Source!R470,O484)</f>
        <v>0</v>
      </c>
      <c r="G484" s="8" t="s">
        <v>42</v>
      </c>
      <c r="H484" s="8" t="s">
        <v>43</v>
      </c>
      <c r="I484" s="8"/>
      <c r="J484" s="8"/>
      <c r="K484" s="8">
        <v>204</v>
      </c>
      <c r="L484" s="8">
        <v>13</v>
      </c>
      <c r="M484" s="8">
        <v>3</v>
      </c>
      <c r="N484" s="8" t="s">
        <v>3</v>
      </c>
      <c r="O484" s="8">
        <v>0</v>
      </c>
      <c r="P484" s="8">
        <f>ROUND(Source!DJ470,O484)</f>
        <v>0</v>
      </c>
      <c r="Q484" s="8"/>
      <c r="R484" s="8"/>
      <c r="S484" s="8"/>
      <c r="T484" s="8"/>
      <c r="U484" s="8"/>
      <c r="V484" s="8"/>
      <c r="W484" s="8">
        <v>0</v>
      </c>
      <c r="X484" s="8">
        <v>1</v>
      </c>
      <c r="Y484" s="8">
        <v>0</v>
      </c>
      <c r="Z484" s="8">
        <v>0</v>
      </c>
      <c r="AA484" s="8">
        <v>1</v>
      </c>
      <c r="AB484" s="8">
        <v>0</v>
      </c>
    </row>
    <row r="485" spans="1:28" x14ac:dyDescent="0.2">
      <c r="A485" s="8">
        <v>50</v>
      </c>
      <c r="B485" s="8">
        <v>0</v>
      </c>
      <c r="C485" s="8">
        <v>0</v>
      </c>
      <c r="D485" s="8">
        <v>1</v>
      </c>
      <c r="E485" s="8">
        <v>205</v>
      </c>
      <c r="F485" s="8">
        <f>ROUND(Source!S470,O485)</f>
        <v>0</v>
      </c>
      <c r="G485" s="8" t="s">
        <v>44</v>
      </c>
      <c r="H485" s="8" t="s">
        <v>45</v>
      </c>
      <c r="I485" s="8"/>
      <c r="J485" s="8"/>
      <c r="K485" s="8">
        <v>205</v>
      </c>
      <c r="L485" s="8">
        <v>14</v>
      </c>
      <c r="M485" s="8">
        <v>3</v>
      </c>
      <c r="N485" s="8" t="s">
        <v>3</v>
      </c>
      <c r="O485" s="8">
        <v>0</v>
      </c>
      <c r="P485" s="8">
        <f>ROUND(Source!DK470,O485)</f>
        <v>0</v>
      </c>
      <c r="Q485" s="8"/>
      <c r="R485" s="8"/>
      <c r="S485" s="8"/>
      <c r="T485" s="8"/>
      <c r="U485" s="8"/>
      <c r="V485" s="8"/>
      <c r="W485" s="8">
        <v>0</v>
      </c>
      <c r="X485" s="8">
        <v>1</v>
      </c>
      <c r="Y485" s="8">
        <v>0</v>
      </c>
      <c r="Z485" s="8">
        <v>0</v>
      </c>
      <c r="AA485" s="8">
        <v>1</v>
      </c>
      <c r="AB485" s="8">
        <v>0</v>
      </c>
    </row>
    <row r="486" spans="1:28" x14ac:dyDescent="0.2">
      <c r="A486" s="8">
        <v>50</v>
      </c>
      <c r="B486" s="8">
        <v>0</v>
      </c>
      <c r="C486" s="8">
        <v>0</v>
      </c>
      <c r="D486" s="8">
        <v>1</v>
      </c>
      <c r="E486" s="8">
        <v>232</v>
      </c>
      <c r="F486" s="8">
        <f>ROUND(Source!BC470,O486)</f>
        <v>0</v>
      </c>
      <c r="G486" s="8" t="s">
        <v>46</v>
      </c>
      <c r="H486" s="8" t="s">
        <v>47</v>
      </c>
      <c r="I486" s="8"/>
      <c r="J486" s="8"/>
      <c r="K486" s="8">
        <v>232</v>
      </c>
      <c r="L486" s="8">
        <v>15</v>
      </c>
      <c r="M486" s="8">
        <v>3</v>
      </c>
      <c r="N486" s="8" t="s">
        <v>3</v>
      </c>
      <c r="O486" s="8">
        <v>0</v>
      </c>
      <c r="P486" s="8">
        <f>ROUND(Source!EU470,O486)</f>
        <v>0</v>
      </c>
      <c r="Q486" s="8"/>
      <c r="R486" s="8"/>
      <c r="S486" s="8"/>
      <c r="T486" s="8"/>
      <c r="U486" s="8"/>
      <c r="V486" s="8"/>
      <c r="W486" s="8">
        <v>0</v>
      </c>
      <c r="X486" s="8">
        <v>1</v>
      </c>
      <c r="Y486" s="8">
        <v>0</v>
      </c>
      <c r="Z486" s="8">
        <v>0</v>
      </c>
      <c r="AA486" s="8">
        <v>1</v>
      </c>
      <c r="AB486" s="8">
        <v>0</v>
      </c>
    </row>
    <row r="487" spans="1:28" x14ac:dyDescent="0.2">
      <c r="A487" s="8">
        <v>50</v>
      </c>
      <c r="B487" s="8">
        <v>0</v>
      </c>
      <c r="C487" s="8">
        <v>0</v>
      </c>
      <c r="D487" s="8">
        <v>1</v>
      </c>
      <c r="E487" s="8">
        <v>214</v>
      </c>
      <c r="F487" s="8">
        <f>ROUND(Source!AS470,O487)</f>
        <v>0</v>
      </c>
      <c r="G487" s="8" t="s">
        <v>48</v>
      </c>
      <c r="H487" s="8" t="s">
        <v>49</v>
      </c>
      <c r="I487" s="8"/>
      <c r="J487" s="8"/>
      <c r="K487" s="8">
        <v>214</v>
      </c>
      <c r="L487" s="8">
        <v>16</v>
      </c>
      <c r="M487" s="8">
        <v>3</v>
      </c>
      <c r="N487" s="8" t="s">
        <v>3</v>
      </c>
      <c r="O487" s="8">
        <v>0</v>
      </c>
      <c r="P487" s="8">
        <f>ROUND(Source!EK470,O487)</f>
        <v>0</v>
      </c>
      <c r="Q487" s="8"/>
      <c r="R487" s="8"/>
      <c r="S487" s="8"/>
      <c r="T487" s="8"/>
      <c r="U487" s="8"/>
      <c r="V487" s="8"/>
      <c r="W487" s="8">
        <v>0</v>
      </c>
      <c r="X487" s="8">
        <v>1</v>
      </c>
      <c r="Y487" s="8">
        <v>0</v>
      </c>
      <c r="Z487" s="8">
        <v>0</v>
      </c>
      <c r="AA487" s="8">
        <v>1</v>
      </c>
      <c r="AB487" s="8">
        <v>0</v>
      </c>
    </row>
    <row r="488" spans="1:28" x14ac:dyDescent="0.2">
      <c r="A488" s="8">
        <v>50</v>
      </c>
      <c r="B488" s="8">
        <v>0</v>
      </c>
      <c r="C488" s="8">
        <v>0</v>
      </c>
      <c r="D488" s="8">
        <v>1</v>
      </c>
      <c r="E488" s="8">
        <v>215</v>
      </c>
      <c r="F488" s="8">
        <f>ROUND(Source!AT470,O488)</f>
        <v>0</v>
      </c>
      <c r="G488" s="8" t="s">
        <v>50</v>
      </c>
      <c r="H488" s="8" t="s">
        <v>51</v>
      </c>
      <c r="I488" s="8"/>
      <c r="J488" s="8"/>
      <c r="K488" s="8">
        <v>215</v>
      </c>
      <c r="L488" s="8">
        <v>17</v>
      </c>
      <c r="M488" s="8">
        <v>3</v>
      </c>
      <c r="N488" s="8" t="s">
        <v>3</v>
      </c>
      <c r="O488" s="8">
        <v>0</v>
      </c>
      <c r="P488" s="8">
        <f>ROUND(Source!EL470,O488)</f>
        <v>0</v>
      </c>
      <c r="Q488" s="8"/>
      <c r="R488" s="8"/>
      <c r="S488" s="8"/>
      <c r="T488" s="8"/>
      <c r="U488" s="8"/>
      <c r="V488" s="8"/>
      <c r="W488" s="8">
        <v>0</v>
      </c>
      <c r="X488" s="8">
        <v>1</v>
      </c>
      <c r="Y488" s="8">
        <v>0</v>
      </c>
      <c r="Z488" s="8">
        <v>0</v>
      </c>
      <c r="AA488" s="8">
        <v>1</v>
      </c>
      <c r="AB488" s="8">
        <v>0</v>
      </c>
    </row>
    <row r="489" spans="1:28" x14ac:dyDescent="0.2">
      <c r="A489" s="8">
        <v>50</v>
      </c>
      <c r="B489" s="8">
        <v>0</v>
      </c>
      <c r="C489" s="8">
        <v>0</v>
      </c>
      <c r="D489" s="8">
        <v>1</v>
      </c>
      <c r="E489" s="8">
        <v>217</v>
      </c>
      <c r="F489" s="8">
        <f>ROUND(Source!AU470,O489)</f>
        <v>0</v>
      </c>
      <c r="G489" s="8" t="s">
        <v>52</v>
      </c>
      <c r="H489" s="8" t="s">
        <v>53</v>
      </c>
      <c r="I489" s="8"/>
      <c r="J489" s="8"/>
      <c r="K489" s="8">
        <v>217</v>
      </c>
      <c r="L489" s="8">
        <v>18</v>
      </c>
      <c r="M489" s="8">
        <v>3</v>
      </c>
      <c r="N489" s="8" t="s">
        <v>3</v>
      </c>
      <c r="O489" s="8">
        <v>0</v>
      </c>
      <c r="P489" s="8">
        <f>ROUND(Source!EM470,O489)</f>
        <v>0</v>
      </c>
      <c r="Q489" s="8"/>
      <c r="R489" s="8"/>
      <c r="S489" s="8"/>
      <c r="T489" s="8"/>
      <c r="U489" s="8"/>
      <c r="V489" s="8"/>
      <c r="W489" s="8">
        <v>0</v>
      </c>
      <c r="X489" s="8">
        <v>1</v>
      </c>
      <c r="Y489" s="8">
        <v>0</v>
      </c>
      <c r="Z489" s="8">
        <v>0</v>
      </c>
      <c r="AA489" s="8">
        <v>1</v>
      </c>
      <c r="AB489" s="8">
        <v>0</v>
      </c>
    </row>
    <row r="490" spans="1:28" x14ac:dyDescent="0.2">
      <c r="A490" s="8">
        <v>50</v>
      </c>
      <c r="B490" s="8">
        <v>0</v>
      </c>
      <c r="C490" s="8">
        <v>0</v>
      </c>
      <c r="D490" s="8">
        <v>1</v>
      </c>
      <c r="E490" s="8">
        <v>230</v>
      </c>
      <c r="F490" s="8">
        <f>ROUND(Source!BA470,O490)</f>
        <v>0</v>
      </c>
      <c r="G490" s="8" t="s">
        <v>54</v>
      </c>
      <c r="H490" s="8" t="s">
        <v>55</v>
      </c>
      <c r="I490" s="8"/>
      <c r="J490" s="8"/>
      <c r="K490" s="8">
        <v>230</v>
      </c>
      <c r="L490" s="8">
        <v>19</v>
      </c>
      <c r="M490" s="8">
        <v>3</v>
      </c>
      <c r="N490" s="8" t="s">
        <v>3</v>
      </c>
      <c r="O490" s="8">
        <v>0</v>
      </c>
      <c r="P490" s="8">
        <f>ROUND(Source!ES470,O490)</f>
        <v>0</v>
      </c>
      <c r="Q490" s="8"/>
      <c r="R490" s="8"/>
      <c r="S490" s="8"/>
      <c r="T490" s="8"/>
      <c r="U490" s="8"/>
      <c r="V490" s="8"/>
      <c r="W490" s="8">
        <v>0</v>
      </c>
      <c r="X490" s="8">
        <v>1</v>
      </c>
      <c r="Y490" s="8">
        <v>0</v>
      </c>
      <c r="Z490" s="8">
        <v>0</v>
      </c>
      <c r="AA490" s="8">
        <v>1</v>
      </c>
      <c r="AB490" s="8">
        <v>0</v>
      </c>
    </row>
    <row r="491" spans="1:28" x14ac:dyDescent="0.2">
      <c r="A491" s="8">
        <v>50</v>
      </c>
      <c r="B491" s="8">
        <v>0</v>
      </c>
      <c r="C491" s="8">
        <v>0</v>
      </c>
      <c r="D491" s="8">
        <v>1</v>
      </c>
      <c r="E491" s="8">
        <v>206</v>
      </c>
      <c r="F491" s="8">
        <f>ROUND(Source!T470,O491)</f>
        <v>0</v>
      </c>
      <c r="G491" s="8" t="s">
        <v>56</v>
      </c>
      <c r="H491" s="8" t="s">
        <v>57</v>
      </c>
      <c r="I491" s="8"/>
      <c r="J491" s="8"/>
      <c r="K491" s="8">
        <v>206</v>
      </c>
      <c r="L491" s="8">
        <v>20</v>
      </c>
      <c r="M491" s="8">
        <v>3</v>
      </c>
      <c r="N491" s="8" t="s">
        <v>3</v>
      </c>
      <c r="O491" s="8">
        <v>0</v>
      </c>
      <c r="P491" s="8">
        <f>ROUND(Source!DL470,O491)</f>
        <v>0</v>
      </c>
      <c r="Q491" s="8"/>
      <c r="R491" s="8"/>
      <c r="S491" s="8"/>
      <c r="T491" s="8"/>
      <c r="U491" s="8"/>
      <c r="V491" s="8"/>
      <c r="W491" s="8">
        <v>0</v>
      </c>
      <c r="X491" s="8">
        <v>1</v>
      </c>
      <c r="Y491" s="8">
        <v>0</v>
      </c>
      <c r="Z491" s="8">
        <v>0</v>
      </c>
      <c r="AA491" s="8">
        <v>1</v>
      </c>
      <c r="AB491" s="8">
        <v>0</v>
      </c>
    </row>
    <row r="492" spans="1:28" x14ac:dyDescent="0.2">
      <c r="A492" s="8">
        <v>50</v>
      </c>
      <c r="B492" s="8">
        <v>0</v>
      </c>
      <c r="C492" s="8">
        <v>0</v>
      </c>
      <c r="D492" s="8">
        <v>1</v>
      </c>
      <c r="E492" s="8">
        <v>207</v>
      </c>
      <c r="F492" s="8">
        <f>ROUND(Source!U470,O492)</f>
        <v>0</v>
      </c>
      <c r="G492" s="8" t="s">
        <v>58</v>
      </c>
      <c r="H492" s="8" t="s">
        <v>59</v>
      </c>
      <c r="I492" s="8"/>
      <c r="J492" s="8"/>
      <c r="K492" s="8">
        <v>207</v>
      </c>
      <c r="L492" s="8">
        <v>21</v>
      </c>
      <c r="M492" s="8">
        <v>3</v>
      </c>
      <c r="N492" s="8" t="s">
        <v>3</v>
      </c>
      <c r="O492" s="8">
        <v>7</v>
      </c>
      <c r="P492" s="8">
        <f>ROUND(Source!DM470,O492)</f>
        <v>0</v>
      </c>
      <c r="Q492" s="8"/>
      <c r="R492" s="8"/>
      <c r="S492" s="8"/>
      <c r="T492" s="8"/>
      <c r="U492" s="8"/>
      <c r="V492" s="8"/>
      <c r="W492" s="8">
        <v>0</v>
      </c>
      <c r="X492" s="8">
        <v>1</v>
      </c>
      <c r="Y492" s="8">
        <v>0</v>
      </c>
      <c r="Z492" s="8">
        <v>0</v>
      </c>
      <c r="AA492" s="8">
        <v>1</v>
      </c>
      <c r="AB492" s="8">
        <v>0</v>
      </c>
    </row>
    <row r="493" spans="1:28" x14ac:dyDescent="0.2">
      <c r="A493" s="8">
        <v>50</v>
      </c>
      <c r="B493" s="8">
        <v>0</v>
      </c>
      <c r="C493" s="8">
        <v>0</v>
      </c>
      <c r="D493" s="8">
        <v>1</v>
      </c>
      <c r="E493" s="8">
        <v>208</v>
      </c>
      <c r="F493" s="8">
        <f>ROUND(Source!V470,O493)</f>
        <v>0</v>
      </c>
      <c r="G493" s="8" t="s">
        <v>60</v>
      </c>
      <c r="H493" s="8" t="s">
        <v>61</v>
      </c>
      <c r="I493" s="8"/>
      <c r="J493" s="8"/>
      <c r="K493" s="8">
        <v>208</v>
      </c>
      <c r="L493" s="8">
        <v>22</v>
      </c>
      <c r="M493" s="8">
        <v>3</v>
      </c>
      <c r="N493" s="8" t="s">
        <v>3</v>
      </c>
      <c r="O493" s="8">
        <v>7</v>
      </c>
      <c r="P493" s="8">
        <f>ROUND(Source!DN470,O493)</f>
        <v>0</v>
      </c>
      <c r="Q493" s="8"/>
      <c r="R493" s="8"/>
      <c r="S493" s="8"/>
      <c r="T493" s="8"/>
      <c r="U493" s="8"/>
      <c r="V493" s="8"/>
      <c r="W493" s="8">
        <v>0</v>
      </c>
      <c r="X493" s="8">
        <v>1</v>
      </c>
      <c r="Y493" s="8">
        <v>0</v>
      </c>
      <c r="Z493" s="8">
        <v>0</v>
      </c>
      <c r="AA493" s="8">
        <v>1</v>
      </c>
      <c r="AB493" s="8">
        <v>0</v>
      </c>
    </row>
    <row r="494" spans="1:28" x14ac:dyDescent="0.2">
      <c r="A494" s="8">
        <v>50</v>
      </c>
      <c r="B494" s="8">
        <v>0</v>
      </c>
      <c r="C494" s="8">
        <v>0</v>
      </c>
      <c r="D494" s="8">
        <v>1</v>
      </c>
      <c r="E494" s="8">
        <v>209</v>
      </c>
      <c r="F494" s="8">
        <f>ROUND(Source!W470,O494)</f>
        <v>0</v>
      </c>
      <c r="G494" s="8" t="s">
        <v>62</v>
      </c>
      <c r="H494" s="8" t="s">
        <v>63</v>
      </c>
      <c r="I494" s="8"/>
      <c r="J494" s="8"/>
      <c r="K494" s="8">
        <v>209</v>
      </c>
      <c r="L494" s="8">
        <v>23</v>
      </c>
      <c r="M494" s="8">
        <v>3</v>
      </c>
      <c r="N494" s="8" t="s">
        <v>3</v>
      </c>
      <c r="O494" s="8">
        <v>0</v>
      </c>
      <c r="P494" s="8">
        <f>ROUND(Source!DO470,O494)</f>
        <v>0</v>
      </c>
      <c r="Q494" s="8"/>
      <c r="R494" s="8"/>
      <c r="S494" s="8"/>
      <c r="T494" s="8"/>
      <c r="U494" s="8"/>
      <c r="V494" s="8"/>
      <c r="W494" s="8">
        <v>0</v>
      </c>
      <c r="X494" s="8">
        <v>1</v>
      </c>
      <c r="Y494" s="8">
        <v>0</v>
      </c>
      <c r="Z494" s="8">
        <v>0</v>
      </c>
      <c r="AA494" s="8">
        <v>1</v>
      </c>
      <c r="AB494" s="8">
        <v>0</v>
      </c>
    </row>
    <row r="495" spans="1:28" x14ac:dyDescent="0.2">
      <c r="A495" s="8">
        <v>50</v>
      </c>
      <c r="B495" s="8">
        <v>0</v>
      </c>
      <c r="C495" s="8">
        <v>0</v>
      </c>
      <c r="D495" s="8">
        <v>1</v>
      </c>
      <c r="E495" s="8">
        <v>233</v>
      </c>
      <c r="F495" s="8">
        <f>ROUND(Source!BD470,O495)</f>
        <v>0</v>
      </c>
      <c r="G495" s="8" t="s">
        <v>64</v>
      </c>
      <c r="H495" s="8" t="s">
        <v>65</v>
      </c>
      <c r="I495" s="8"/>
      <c r="J495" s="8"/>
      <c r="K495" s="8">
        <v>233</v>
      </c>
      <c r="L495" s="8">
        <v>24</v>
      </c>
      <c r="M495" s="8">
        <v>3</v>
      </c>
      <c r="N495" s="8" t="s">
        <v>3</v>
      </c>
      <c r="O495" s="8">
        <v>0</v>
      </c>
      <c r="P495" s="8">
        <f>ROUND(Source!EV470,O495)</f>
        <v>0</v>
      </c>
      <c r="Q495" s="8"/>
      <c r="R495" s="8"/>
      <c r="S495" s="8"/>
      <c r="T495" s="8"/>
      <c r="U495" s="8"/>
      <c r="V495" s="8"/>
      <c r="W495" s="8">
        <v>0</v>
      </c>
      <c r="X495" s="8">
        <v>1</v>
      </c>
      <c r="Y495" s="8">
        <v>0</v>
      </c>
      <c r="Z495" s="8">
        <v>0</v>
      </c>
      <c r="AA495" s="8">
        <v>1</v>
      </c>
      <c r="AB495" s="8">
        <v>0</v>
      </c>
    </row>
    <row r="496" spans="1:28" x14ac:dyDescent="0.2">
      <c r="A496" s="8">
        <v>50</v>
      </c>
      <c r="B496" s="8">
        <v>0</v>
      </c>
      <c r="C496" s="8">
        <v>0</v>
      </c>
      <c r="D496" s="8">
        <v>1</v>
      </c>
      <c r="E496" s="8">
        <v>210</v>
      </c>
      <c r="F496" s="8">
        <f>ROUND(Source!X470,O496)</f>
        <v>0</v>
      </c>
      <c r="G496" s="8" t="s">
        <v>66</v>
      </c>
      <c r="H496" s="8" t="s">
        <v>67</v>
      </c>
      <c r="I496" s="8"/>
      <c r="J496" s="8"/>
      <c r="K496" s="8">
        <v>210</v>
      </c>
      <c r="L496" s="8">
        <v>25</v>
      </c>
      <c r="M496" s="8">
        <v>3</v>
      </c>
      <c r="N496" s="8" t="s">
        <v>3</v>
      </c>
      <c r="O496" s="8">
        <v>0</v>
      </c>
      <c r="P496" s="8">
        <f>ROUND(Source!DP470,O496)</f>
        <v>0</v>
      </c>
      <c r="Q496" s="8"/>
      <c r="R496" s="8"/>
      <c r="S496" s="8"/>
      <c r="T496" s="8"/>
      <c r="U496" s="8"/>
      <c r="V496" s="8"/>
      <c r="W496" s="8">
        <v>0</v>
      </c>
      <c r="X496" s="8">
        <v>1</v>
      </c>
      <c r="Y496" s="8">
        <v>0</v>
      </c>
      <c r="Z496" s="8">
        <v>0</v>
      </c>
      <c r="AA496" s="8">
        <v>1</v>
      </c>
      <c r="AB496" s="8">
        <v>0</v>
      </c>
    </row>
    <row r="497" spans="1:206" x14ac:dyDescent="0.2">
      <c r="A497" s="8">
        <v>50</v>
      </c>
      <c r="B497" s="8">
        <v>0</v>
      </c>
      <c r="C497" s="8">
        <v>0</v>
      </c>
      <c r="D497" s="8">
        <v>1</v>
      </c>
      <c r="E497" s="8">
        <v>211</v>
      </c>
      <c r="F497" s="8">
        <f>ROUND(Source!Y470,O497)</f>
        <v>0</v>
      </c>
      <c r="G497" s="8" t="s">
        <v>68</v>
      </c>
      <c r="H497" s="8" t="s">
        <v>69</v>
      </c>
      <c r="I497" s="8"/>
      <c r="J497" s="8"/>
      <c r="K497" s="8">
        <v>211</v>
      </c>
      <c r="L497" s="8">
        <v>26</v>
      </c>
      <c r="M497" s="8">
        <v>3</v>
      </c>
      <c r="N497" s="8" t="s">
        <v>3</v>
      </c>
      <c r="O497" s="8">
        <v>0</v>
      </c>
      <c r="P497" s="8">
        <f>ROUND(Source!DQ470,O497)</f>
        <v>0</v>
      </c>
      <c r="Q497" s="8"/>
      <c r="R497" s="8"/>
      <c r="S497" s="8"/>
      <c r="T497" s="8"/>
      <c r="U497" s="8"/>
      <c r="V497" s="8"/>
      <c r="W497" s="8">
        <v>0</v>
      </c>
      <c r="X497" s="8">
        <v>1</v>
      </c>
      <c r="Y497" s="8">
        <v>0</v>
      </c>
      <c r="Z497" s="8">
        <v>0</v>
      </c>
      <c r="AA497" s="8">
        <v>1</v>
      </c>
      <c r="AB497" s="8">
        <v>0</v>
      </c>
    </row>
    <row r="498" spans="1:206" x14ac:dyDescent="0.2">
      <c r="A498" s="8">
        <v>50</v>
      </c>
      <c r="B498" s="8">
        <v>0</v>
      </c>
      <c r="C498" s="8">
        <v>0</v>
      </c>
      <c r="D498" s="8">
        <v>1</v>
      </c>
      <c r="E498" s="8">
        <v>224</v>
      </c>
      <c r="F498" s="8">
        <f>ROUND(Source!AR470,O498)</f>
        <v>0</v>
      </c>
      <c r="G498" s="8" t="s">
        <v>70</v>
      </c>
      <c r="H498" s="8" t="s">
        <v>71</v>
      </c>
      <c r="I498" s="8"/>
      <c r="J498" s="8"/>
      <c r="K498" s="8">
        <v>224</v>
      </c>
      <c r="L498" s="8">
        <v>27</v>
      </c>
      <c r="M498" s="8">
        <v>3</v>
      </c>
      <c r="N498" s="8" t="s">
        <v>3</v>
      </c>
      <c r="O498" s="8">
        <v>0</v>
      </c>
      <c r="P498" s="8">
        <f>ROUND(Source!EJ470,O498)</f>
        <v>0</v>
      </c>
      <c r="Q498" s="8"/>
      <c r="R498" s="8"/>
      <c r="S498" s="8"/>
      <c r="T498" s="8"/>
      <c r="U498" s="8"/>
      <c r="V498" s="8"/>
      <c r="W498" s="8">
        <v>0</v>
      </c>
      <c r="X498" s="8">
        <v>1</v>
      </c>
      <c r="Y498" s="8">
        <v>0</v>
      </c>
      <c r="Z498" s="8">
        <v>0</v>
      </c>
      <c r="AA498" s="8">
        <v>1</v>
      </c>
      <c r="AB498" s="8">
        <v>0</v>
      </c>
    </row>
    <row r="500" spans="1:206" x14ac:dyDescent="0.2">
      <c r="A500" s="7">
        <v>51</v>
      </c>
      <c r="B500" s="7">
        <f>B394</f>
        <v>0</v>
      </c>
      <c r="C500" s="7">
        <f>A394</f>
        <v>3</v>
      </c>
      <c r="D500" s="7">
        <f>ROW(A394)</f>
        <v>394</v>
      </c>
      <c r="E500" s="7"/>
      <c r="F500" s="7" t="str">
        <f>IF(F394&lt;&gt;"",F394,"")</f>
        <v>Новая локальная смета</v>
      </c>
      <c r="G500" s="7" t="str">
        <f>IF(G394&lt;&gt;"",G394,"")</f>
        <v>СМР ВЛ-10 кВ</v>
      </c>
      <c r="H500" s="7">
        <v>0</v>
      </c>
      <c r="I500" s="7"/>
      <c r="J500" s="7"/>
      <c r="K500" s="7"/>
      <c r="L500" s="7"/>
      <c r="M500" s="7"/>
      <c r="N500" s="7"/>
      <c r="O500" s="7">
        <f t="shared" ref="O500:Y500" si="120">O402+O436+O470+AB500</f>
        <v>0</v>
      </c>
      <c r="P500" s="7">
        <f t="shared" si="120"/>
        <v>0</v>
      </c>
      <c r="Q500" s="7">
        <f t="shared" si="120"/>
        <v>0</v>
      </c>
      <c r="R500" s="7">
        <f t="shared" si="120"/>
        <v>0</v>
      </c>
      <c r="S500" s="7">
        <f t="shared" si="120"/>
        <v>0</v>
      </c>
      <c r="T500" s="7">
        <f t="shared" si="120"/>
        <v>0</v>
      </c>
      <c r="U500" s="7">
        <f t="shared" si="120"/>
        <v>0</v>
      </c>
      <c r="V500" s="7">
        <f t="shared" si="120"/>
        <v>0</v>
      </c>
      <c r="W500" s="7">
        <f t="shared" si="120"/>
        <v>0</v>
      </c>
      <c r="X500" s="7">
        <f t="shared" si="120"/>
        <v>0</v>
      </c>
      <c r="Y500" s="7">
        <f t="shared" si="120"/>
        <v>0</v>
      </c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>
        <f t="shared" ref="AO500:BD500" si="121">AO402+AO436+AO470+BX500</f>
        <v>0</v>
      </c>
      <c r="AP500" s="7">
        <f t="shared" si="121"/>
        <v>0</v>
      </c>
      <c r="AQ500" s="7">
        <f t="shared" si="121"/>
        <v>0</v>
      </c>
      <c r="AR500" s="7">
        <f t="shared" si="121"/>
        <v>0</v>
      </c>
      <c r="AS500" s="7">
        <f t="shared" si="121"/>
        <v>0</v>
      </c>
      <c r="AT500" s="7">
        <f t="shared" si="121"/>
        <v>0</v>
      </c>
      <c r="AU500" s="7">
        <f t="shared" si="121"/>
        <v>0</v>
      </c>
      <c r="AV500" s="7">
        <f t="shared" si="121"/>
        <v>0</v>
      </c>
      <c r="AW500" s="7">
        <f t="shared" si="121"/>
        <v>0</v>
      </c>
      <c r="AX500" s="7">
        <f t="shared" si="121"/>
        <v>0</v>
      </c>
      <c r="AY500" s="7">
        <f t="shared" si="121"/>
        <v>0</v>
      </c>
      <c r="AZ500" s="7">
        <f t="shared" si="121"/>
        <v>0</v>
      </c>
      <c r="BA500" s="7">
        <f t="shared" si="121"/>
        <v>0</v>
      </c>
      <c r="BB500" s="7">
        <f t="shared" si="121"/>
        <v>0</v>
      </c>
      <c r="BC500" s="7">
        <f t="shared" si="121"/>
        <v>0</v>
      </c>
      <c r="BD500" s="7">
        <f t="shared" si="121"/>
        <v>0</v>
      </c>
      <c r="BE500" s="7"/>
      <c r="BF500" s="7"/>
      <c r="BG500" s="7"/>
      <c r="BH500" s="7"/>
      <c r="BI500" s="7"/>
      <c r="BJ500" s="7"/>
      <c r="BK500" s="7"/>
      <c r="BL500" s="7"/>
      <c r="BM500" s="7"/>
      <c r="BN500" s="7"/>
      <c r="BO500" s="7"/>
      <c r="BP500" s="7"/>
      <c r="BQ500" s="7"/>
      <c r="BR500" s="7"/>
      <c r="BS500" s="7"/>
      <c r="BT500" s="7"/>
      <c r="BU500" s="7"/>
      <c r="BV500" s="7"/>
      <c r="BW500" s="7"/>
      <c r="BX500" s="7"/>
      <c r="BY500" s="7"/>
      <c r="BZ500" s="7"/>
      <c r="CA500" s="7"/>
      <c r="CB500" s="7"/>
      <c r="CC500" s="7"/>
      <c r="CD500" s="7"/>
      <c r="CE500" s="7"/>
      <c r="CF500" s="7"/>
      <c r="CG500" s="7"/>
      <c r="CH500" s="7"/>
      <c r="CI500" s="7"/>
      <c r="CJ500" s="7"/>
      <c r="CK500" s="7"/>
      <c r="CL500" s="7"/>
      <c r="CM500" s="7"/>
      <c r="CN500" s="7"/>
      <c r="CO500" s="7"/>
      <c r="CP500" s="7"/>
      <c r="CQ500" s="7"/>
      <c r="CR500" s="7"/>
      <c r="CS500" s="7"/>
      <c r="CT500" s="7"/>
      <c r="CU500" s="7"/>
      <c r="CV500" s="7"/>
      <c r="CW500" s="7"/>
      <c r="CX500" s="7"/>
      <c r="CY500" s="7"/>
      <c r="CZ500" s="7"/>
      <c r="DA500" s="7"/>
      <c r="DB500" s="7"/>
      <c r="DC500" s="7"/>
      <c r="DD500" s="7"/>
      <c r="DE500" s="7"/>
      <c r="DF500" s="7"/>
      <c r="DG500" s="4">
        <f t="shared" ref="DG500:DQ500" si="122">DG402+DG436+DG470+DT500</f>
        <v>0</v>
      </c>
      <c r="DH500" s="4">
        <f t="shared" si="122"/>
        <v>0</v>
      </c>
      <c r="DI500" s="4">
        <f t="shared" si="122"/>
        <v>0</v>
      </c>
      <c r="DJ500" s="4">
        <f t="shared" si="122"/>
        <v>0</v>
      </c>
      <c r="DK500" s="4">
        <f t="shared" si="122"/>
        <v>0</v>
      </c>
      <c r="DL500" s="4">
        <f t="shared" si="122"/>
        <v>0</v>
      </c>
      <c r="DM500" s="4">
        <f t="shared" si="122"/>
        <v>0</v>
      </c>
      <c r="DN500" s="4">
        <f t="shared" si="122"/>
        <v>0</v>
      </c>
      <c r="DO500" s="4">
        <f t="shared" si="122"/>
        <v>0</v>
      </c>
      <c r="DP500" s="4">
        <f t="shared" si="122"/>
        <v>0</v>
      </c>
      <c r="DQ500" s="4">
        <f t="shared" si="122"/>
        <v>0</v>
      </c>
      <c r="DR500" s="4"/>
      <c r="DS500" s="4"/>
      <c r="DT500" s="4"/>
      <c r="DU500" s="4"/>
      <c r="DV500" s="4"/>
      <c r="DW500" s="4"/>
      <c r="DX500" s="4"/>
      <c r="DY500" s="4"/>
      <c r="DZ500" s="4"/>
      <c r="EA500" s="4"/>
      <c r="EB500" s="4"/>
      <c r="EC500" s="4"/>
      <c r="ED500" s="4"/>
      <c r="EE500" s="4"/>
      <c r="EF500" s="4"/>
      <c r="EG500" s="4">
        <f t="shared" ref="EG500:EV500" si="123">EG402+EG436+EG470+FP500</f>
        <v>0</v>
      </c>
      <c r="EH500" s="4">
        <f t="shared" si="123"/>
        <v>0</v>
      </c>
      <c r="EI500" s="4">
        <f t="shared" si="123"/>
        <v>0</v>
      </c>
      <c r="EJ500" s="4">
        <f t="shared" si="123"/>
        <v>0</v>
      </c>
      <c r="EK500" s="4">
        <f t="shared" si="123"/>
        <v>0</v>
      </c>
      <c r="EL500" s="4">
        <f t="shared" si="123"/>
        <v>0</v>
      </c>
      <c r="EM500" s="4">
        <f t="shared" si="123"/>
        <v>0</v>
      </c>
      <c r="EN500" s="4">
        <f t="shared" si="123"/>
        <v>0</v>
      </c>
      <c r="EO500" s="4">
        <f t="shared" si="123"/>
        <v>0</v>
      </c>
      <c r="EP500" s="4">
        <f t="shared" si="123"/>
        <v>0</v>
      </c>
      <c r="EQ500" s="4">
        <f t="shared" si="123"/>
        <v>0</v>
      </c>
      <c r="ER500" s="4">
        <f t="shared" si="123"/>
        <v>0</v>
      </c>
      <c r="ES500" s="4">
        <f t="shared" si="123"/>
        <v>0</v>
      </c>
      <c r="ET500" s="4">
        <f t="shared" si="123"/>
        <v>0</v>
      </c>
      <c r="EU500" s="4">
        <f t="shared" si="123"/>
        <v>0</v>
      </c>
      <c r="EV500" s="4">
        <f t="shared" si="123"/>
        <v>0</v>
      </c>
      <c r="EW500" s="4"/>
      <c r="EX500" s="4"/>
      <c r="EY500" s="4"/>
      <c r="EZ500" s="4"/>
      <c r="FA500" s="4"/>
      <c r="FB500" s="4"/>
      <c r="FC500" s="4"/>
      <c r="FD500" s="4"/>
      <c r="FE500" s="4"/>
      <c r="FF500" s="4"/>
      <c r="FG500" s="4"/>
      <c r="FH500" s="4"/>
      <c r="FI500" s="4"/>
      <c r="FJ500" s="4"/>
      <c r="FK500" s="4"/>
      <c r="FL500" s="4"/>
      <c r="FM500" s="4"/>
      <c r="FN500" s="4"/>
      <c r="FO500" s="4"/>
      <c r="FP500" s="4"/>
      <c r="FQ500" s="4"/>
      <c r="FR500" s="4"/>
      <c r="FS500" s="4"/>
      <c r="FT500" s="4"/>
      <c r="FU500" s="4"/>
      <c r="FV500" s="4"/>
      <c r="FW500" s="4"/>
      <c r="FX500" s="4"/>
      <c r="FY500" s="4"/>
      <c r="FZ500" s="4"/>
      <c r="GA500" s="4"/>
      <c r="GB500" s="4"/>
      <c r="GC500" s="4"/>
      <c r="GD500" s="4"/>
      <c r="GE500" s="4"/>
      <c r="GF500" s="4"/>
      <c r="GG500" s="4"/>
      <c r="GH500" s="4"/>
      <c r="GI500" s="4"/>
      <c r="GJ500" s="4"/>
      <c r="GK500" s="4"/>
      <c r="GL500" s="4"/>
      <c r="GM500" s="4"/>
      <c r="GN500" s="4"/>
      <c r="GO500" s="4"/>
      <c r="GP500" s="4"/>
      <c r="GQ500" s="4"/>
      <c r="GR500" s="4"/>
      <c r="GS500" s="4"/>
      <c r="GT500" s="4"/>
      <c r="GU500" s="4"/>
      <c r="GV500" s="4"/>
      <c r="GW500" s="4"/>
      <c r="GX500" s="4">
        <v>0</v>
      </c>
    </row>
    <row r="502" spans="1:206" x14ac:dyDescent="0.2">
      <c r="A502" s="8">
        <v>50</v>
      </c>
      <c r="B502" s="8">
        <v>0</v>
      </c>
      <c r="C502" s="8">
        <v>0</v>
      </c>
      <c r="D502" s="8">
        <v>1</v>
      </c>
      <c r="E502" s="8">
        <v>201</v>
      </c>
      <c r="F502" s="8">
        <f>ROUND(Source!O500,O502)</f>
        <v>0</v>
      </c>
      <c r="G502" s="8" t="s">
        <v>18</v>
      </c>
      <c r="H502" s="8" t="s">
        <v>19</v>
      </c>
      <c r="I502" s="8"/>
      <c r="J502" s="8"/>
      <c r="K502" s="8">
        <v>201</v>
      </c>
      <c r="L502" s="8">
        <v>1</v>
      </c>
      <c r="M502" s="8">
        <v>3</v>
      </c>
      <c r="N502" s="8" t="s">
        <v>3</v>
      </c>
      <c r="O502" s="8">
        <v>0</v>
      </c>
      <c r="P502" s="8">
        <f>ROUND(Source!DG500,O502)</f>
        <v>0</v>
      </c>
      <c r="Q502" s="8"/>
      <c r="R502" s="8"/>
      <c r="S502" s="8"/>
      <c r="T502" s="8"/>
      <c r="U502" s="8"/>
      <c r="V502" s="8"/>
      <c r="W502" s="8">
        <v>0</v>
      </c>
      <c r="X502" s="8">
        <v>1</v>
      </c>
      <c r="Y502" s="8">
        <v>0</v>
      </c>
      <c r="Z502" s="8">
        <v>0</v>
      </c>
      <c r="AA502" s="8">
        <v>1</v>
      </c>
      <c r="AB502" s="8">
        <v>0</v>
      </c>
    </row>
    <row r="503" spans="1:206" x14ac:dyDescent="0.2">
      <c r="A503" s="8">
        <v>50</v>
      </c>
      <c r="B503" s="8">
        <v>0</v>
      </c>
      <c r="C503" s="8">
        <v>0</v>
      </c>
      <c r="D503" s="8">
        <v>1</v>
      </c>
      <c r="E503" s="8">
        <v>202</v>
      </c>
      <c r="F503" s="8">
        <f>ROUND(Source!P500,O503)</f>
        <v>0</v>
      </c>
      <c r="G503" s="8" t="s">
        <v>20</v>
      </c>
      <c r="H503" s="8" t="s">
        <v>21</v>
      </c>
      <c r="I503" s="8"/>
      <c r="J503" s="8"/>
      <c r="K503" s="8">
        <v>202</v>
      </c>
      <c r="L503" s="8">
        <v>2</v>
      </c>
      <c r="M503" s="8">
        <v>3</v>
      </c>
      <c r="N503" s="8" t="s">
        <v>3</v>
      </c>
      <c r="O503" s="8">
        <v>0</v>
      </c>
      <c r="P503" s="8">
        <f>ROUND(Source!DH500,O503)</f>
        <v>0</v>
      </c>
      <c r="Q503" s="8"/>
      <c r="R503" s="8"/>
      <c r="S503" s="8"/>
      <c r="T503" s="8"/>
      <c r="U503" s="8"/>
      <c r="V503" s="8"/>
      <c r="W503" s="8">
        <v>0</v>
      </c>
      <c r="X503" s="8">
        <v>1</v>
      </c>
      <c r="Y503" s="8">
        <v>0</v>
      </c>
      <c r="Z503" s="8">
        <v>0</v>
      </c>
      <c r="AA503" s="8">
        <v>1</v>
      </c>
      <c r="AB503" s="8">
        <v>0</v>
      </c>
    </row>
    <row r="504" spans="1:206" x14ac:dyDescent="0.2">
      <c r="A504" s="8">
        <v>50</v>
      </c>
      <c r="B504" s="8">
        <v>0</v>
      </c>
      <c r="C504" s="8">
        <v>0</v>
      </c>
      <c r="D504" s="8">
        <v>1</v>
      </c>
      <c r="E504" s="8">
        <v>222</v>
      </c>
      <c r="F504" s="8">
        <f>ROUND(Source!AO500,O504)</f>
        <v>0</v>
      </c>
      <c r="G504" s="8" t="s">
        <v>22</v>
      </c>
      <c r="H504" s="8" t="s">
        <v>23</v>
      </c>
      <c r="I504" s="8"/>
      <c r="J504" s="8"/>
      <c r="K504" s="8">
        <v>222</v>
      </c>
      <c r="L504" s="8">
        <v>3</v>
      </c>
      <c r="M504" s="8">
        <v>3</v>
      </c>
      <c r="N504" s="8" t="s">
        <v>3</v>
      </c>
      <c r="O504" s="8">
        <v>0</v>
      </c>
      <c r="P504" s="8">
        <f>ROUND(Source!EG500,O504)</f>
        <v>0</v>
      </c>
      <c r="Q504" s="8"/>
      <c r="R504" s="8"/>
      <c r="S504" s="8"/>
      <c r="T504" s="8"/>
      <c r="U504" s="8"/>
      <c r="V504" s="8"/>
      <c r="W504" s="8">
        <v>0</v>
      </c>
      <c r="X504" s="8">
        <v>1</v>
      </c>
      <c r="Y504" s="8">
        <v>0</v>
      </c>
      <c r="Z504" s="8">
        <v>0</v>
      </c>
      <c r="AA504" s="8">
        <v>1</v>
      </c>
      <c r="AB504" s="8">
        <v>0</v>
      </c>
    </row>
    <row r="505" spans="1:206" x14ac:dyDescent="0.2">
      <c r="A505" s="8">
        <v>50</v>
      </c>
      <c r="B505" s="8">
        <v>0</v>
      </c>
      <c r="C505" s="8">
        <v>0</v>
      </c>
      <c r="D505" s="8">
        <v>1</v>
      </c>
      <c r="E505" s="8">
        <v>225</v>
      </c>
      <c r="F505" s="8">
        <f>ROUND(Source!AV500,O505)</f>
        <v>0</v>
      </c>
      <c r="G505" s="8" t="s">
        <v>24</v>
      </c>
      <c r="H505" s="8" t="s">
        <v>25</v>
      </c>
      <c r="I505" s="8"/>
      <c r="J505" s="8"/>
      <c r="K505" s="8">
        <v>225</v>
      </c>
      <c r="L505" s="8">
        <v>4</v>
      </c>
      <c r="M505" s="8">
        <v>3</v>
      </c>
      <c r="N505" s="8" t="s">
        <v>3</v>
      </c>
      <c r="O505" s="8">
        <v>0</v>
      </c>
      <c r="P505" s="8">
        <f>ROUND(Source!EN500,O505)</f>
        <v>0</v>
      </c>
      <c r="Q505" s="8"/>
      <c r="R505" s="8"/>
      <c r="S505" s="8"/>
      <c r="T505" s="8"/>
      <c r="U505" s="8"/>
      <c r="V505" s="8"/>
      <c r="W505" s="8">
        <v>0</v>
      </c>
      <c r="X505" s="8">
        <v>1</v>
      </c>
      <c r="Y505" s="8">
        <v>0</v>
      </c>
      <c r="Z505" s="8">
        <v>0</v>
      </c>
      <c r="AA505" s="8">
        <v>1</v>
      </c>
      <c r="AB505" s="8">
        <v>0</v>
      </c>
    </row>
    <row r="506" spans="1:206" x14ac:dyDescent="0.2">
      <c r="A506" s="8">
        <v>50</v>
      </c>
      <c r="B506" s="8">
        <v>0</v>
      </c>
      <c r="C506" s="8">
        <v>0</v>
      </c>
      <c r="D506" s="8">
        <v>1</v>
      </c>
      <c r="E506" s="8">
        <v>226</v>
      </c>
      <c r="F506" s="8">
        <f>ROUND(Source!AW500,O506)</f>
        <v>0</v>
      </c>
      <c r="G506" s="8" t="s">
        <v>26</v>
      </c>
      <c r="H506" s="8" t="s">
        <v>27</v>
      </c>
      <c r="I506" s="8"/>
      <c r="J506" s="8"/>
      <c r="K506" s="8">
        <v>226</v>
      </c>
      <c r="L506" s="8">
        <v>5</v>
      </c>
      <c r="M506" s="8">
        <v>3</v>
      </c>
      <c r="N506" s="8" t="s">
        <v>3</v>
      </c>
      <c r="O506" s="8">
        <v>0</v>
      </c>
      <c r="P506" s="8">
        <f>ROUND(Source!EO500,O506)</f>
        <v>0</v>
      </c>
      <c r="Q506" s="8"/>
      <c r="R506" s="8"/>
      <c r="S506" s="8"/>
      <c r="T506" s="8"/>
      <c r="U506" s="8"/>
      <c r="V506" s="8"/>
      <c r="W506" s="8">
        <v>0</v>
      </c>
      <c r="X506" s="8">
        <v>1</v>
      </c>
      <c r="Y506" s="8">
        <v>0</v>
      </c>
      <c r="Z506" s="8">
        <v>0</v>
      </c>
      <c r="AA506" s="8">
        <v>1</v>
      </c>
      <c r="AB506" s="8">
        <v>0</v>
      </c>
    </row>
    <row r="507" spans="1:206" x14ac:dyDescent="0.2">
      <c r="A507" s="8">
        <v>50</v>
      </c>
      <c r="B507" s="8">
        <v>0</v>
      </c>
      <c r="C507" s="8">
        <v>0</v>
      </c>
      <c r="D507" s="8">
        <v>1</v>
      </c>
      <c r="E507" s="8">
        <v>227</v>
      </c>
      <c r="F507" s="8">
        <f>ROUND(Source!AX500,O507)</f>
        <v>0</v>
      </c>
      <c r="G507" s="8" t="s">
        <v>28</v>
      </c>
      <c r="H507" s="8" t="s">
        <v>29</v>
      </c>
      <c r="I507" s="8"/>
      <c r="J507" s="8"/>
      <c r="K507" s="8">
        <v>227</v>
      </c>
      <c r="L507" s="8">
        <v>6</v>
      </c>
      <c r="M507" s="8">
        <v>3</v>
      </c>
      <c r="N507" s="8" t="s">
        <v>3</v>
      </c>
      <c r="O507" s="8">
        <v>0</v>
      </c>
      <c r="P507" s="8">
        <f>ROUND(Source!EP500,O507)</f>
        <v>0</v>
      </c>
      <c r="Q507" s="8"/>
      <c r="R507" s="8"/>
      <c r="S507" s="8"/>
      <c r="T507" s="8"/>
      <c r="U507" s="8"/>
      <c r="V507" s="8"/>
      <c r="W507" s="8">
        <v>0</v>
      </c>
      <c r="X507" s="8">
        <v>1</v>
      </c>
      <c r="Y507" s="8">
        <v>0</v>
      </c>
      <c r="Z507" s="8">
        <v>0</v>
      </c>
      <c r="AA507" s="8">
        <v>1</v>
      </c>
      <c r="AB507" s="8">
        <v>0</v>
      </c>
    </row>
    <row r="508" spans="1:206" x14ac:dyDescent="0.2">
      <c r="A508" s="8">
        <v>50</v>
      </c>
      <c r="B508" s="8">
        <v>0</v>
      </c>
      <c r="C508" s="8">
        <v>0</v>
      </c>
      <c r="D508" s="8">
        <v>1</v>
      </c>
      <c r="E508" s="8">
        <v>228</v>
      </c>
      <c r="F508" s="8">
        <f>ROUND(Source!AY500,O508)</f>
        <v>0</v>
      </c>
      <c r="G508" s="8" t="s">
        <v>30</v>
      </c>
      <c r="H508" s="8" t="s">
        <v>31</v>
      </c>
      <c r="I508" s="8"/>
      <c r="J508" s="8"/>
      <c r="K508" s="8">
        <v>228</v>
      </c>
      <c r="L508" s="8">
        <v>7</v>
      </c>
      <c r="M508" s="8">
        <v>3</v>
      </c>
      <c r="N508" s="8" t="s">
        <v>3</v>
      </c>
      <c r="O508" s="8">
        <v>0</v>
      </c>
      <c r="P508" s="8">
        <f>ROUND(Source!EQ500,O508)</f>
        <v>0</v>
      </c>
      <c r="Q508" s="8"/>
      <c r="R508" s="8"/>
      <c r="S508" s="8"/>
      <c r="T508" s="8"/>
      <c r="U508" s="8"/>
      <c r="V508" s="8"/>
      <c r="W508" s="8">
        <v>0</v>
      </c>
      <c r="X508" s="8">
        <v>1</v>
      </c>
      <c r="Y508" s="8">
        <v>0</v>
      </c>
      <c r="Z508" s="8">
        <v>0</v>
      </c>
      <c r="AA508" s="8">
        <v>1</v>
      </c>
      <c r="AB508" s="8">
        <v>0</v>
      </c>
    </row>
    <row r="509" spans="1:206" x14ac:dyDescent="0.2">
      <c r="A509" s="8">
        <v>50</v>
      </c>
      <c r="B509" s="8">
        <v>0</v>
      </c>
      <c r="C509" s="8">
        <v>0</v>
      </c>
      <c r="D509" s="8">
        <v>1</v>
      </c>
      <c r="E509" s="8">
        <v>216</v>
      </c>
      <c r="F509" s="8">
        <f>ROUND(Source!AP500,O509)</f>
        <v>0</v>
      </c>
      <c r="G509" s="8" t="s">
        <v>32</v>
      </c>
      <c r="H509" s="8" t="s">
        <v>33</v>
      </c>
      <c r="I509" s="8"/>
      <c r="J509" s="8"/>
      <c r="K509" s="8">
        <v>216</v>
      </c>
      <c r="L509" s="8">
        <v>8</v>
      </c>
      <c r="M509" s="8">
        <v>3</v>
      </c>
      <c r="N509" s="8" t="s">
        <v>3</v>
      </c>
      <c r="O509" s="8">
        <v>0</v>
      </c>
      <c r="P509" s="8">
        <f>ROUND(Source!EH500,O509)</f>
        <v>0</v>
      </c>
      <c r="Q509" s="8"/>
      <c r="R509" s="8"/>
      <c r="S509" s="8"/>
      <c r="T509" s="8"/>
      <c r="U509" s="8"/>
      <c r="V509" s="8"/>
      <c r="W509" s="8">
        <v>0</v>
      </c>
      <c r="X509" s="8">
        <v>1</v>
      </c>
      <c r="Y509" s="8">
        <v>0</v>
      </c>
      <c r="Z509" s="8">
        <v>0</v>
      </c>
      <c r="AA509" s="8">
        <v>1</v>
      </c>
      <c r="AB509" s="8">
        <v>0</v>
      </c>
    </row>
    <row r="510" spans="1:206" x14ac:dyDescent="0.2">
      <c r="A510" s="8">
        <v>50</v>
      </c>
      <c r="B510" s="8">
        <v>0</v>
      </c>
      <c r="C510" s="8">
        <v>0</v>
      </c>
      <c r="D510" s="8">
        <v>1</v>
      </c>
      <c r="E510" s="8">
        <v>223</v>
      </c>
      <c r="F510" s="8">
        <f>ROUND(Source!AQ500,O510)</f>
        <v>0</v>
      </c>
      <c r="G510" s="8" t="s">
        <v>34</v>
      </c>
      <c r="H510" s="8" t="s">
        <v>35</v>
      </c>
      <c r="I510" s="8"/>
      <c r="J510" s="8"/>
      <c r="K510" s="8">
        <v>223</v>
      </c>
      <c r="L510" s="8">
        <v>9</v>
      </c>
      <c r="M510" s="8">
        <v>3</v>
      </c>
      <c r="N510" s="8" t="s">
        <v>3</v>
      </c>
      <c r="O510" s="8">
        <v>0</v>
      </c>
      <c r="P510" s="8">
        <f>ROUND(Source!EI500,O510)</f>
        <v>0</v>
      </c>
      <c r="Q510" s="8"/>
      <c r="R510" s="8"/>
      <c r="S510" s="8"/>
      <c r="T510" s="8"/>
      <c r="U510" s="8"/>
      <c r="V510" s="8"/>
      <c r="W510" s="8">
        <v>0</v>
      </c>
      <c r="X510" s="8">
        <v>1</v>
      </c>
      <c r="Y510" s="8">
        <v>0</v>
      </c>
      <c r="Z510" s="8">
        <v>0</v>
      </c>
      <c r="AA510" s="8">
        <v>1</v>
      </c>
      <c r="AB510" s="8">
        <v>0</v>
      </c>
    </row>
    <row r="511" spans="1:206" x14ac:dyDescent="0.2">
      <c r="A511" s="8">
        <v>50</v>
      </c>
      <c r="B511" s="8">
        <v>0</v>
      </c>
      <c r="C511" s="8">
        <v>0</v>
      </c>
      <c r="D511" s="8">
        <v>1</v>
      </c>
      <c r="E511" s="8">
        <v>229</v>
      </c>
      <c r="F511" s="8">
        <f>ROUND(Source!AZ500,O511)</f>
        <v>0</v>
      </c>
      <c r="G511" s="8" t="s">
        <v>36</v>
      </c>
      <c r="H511" s="8" t="s">
        <v>37</v>
      </c>
      <c r="I511" s="8"/>
      <c r="J511" s="8"/>
      <c r="K511" s="8">
        <v>229</v>
      </c>
      <c r="L511" s="8">
        <v>10</v>
      </c>
      <c r="M511" s="8">
        <v>3</v>
      </c>
      <c r="N511" s="8" t="s">
        <v>3</v>
      </c>
      <c r="O511" s="8">
        <v>0</v>
      </c>
      <c r="P511" s="8">
        <f>ROUND(Source!ER500,O511)</f>
        <v>0</v>
      </c>
      <c r="Q511" s="8"/>
      <c r="R511" s="8"/>
      <c r="S511" s="8"/>
      <c r="T511" s="8"/>
      <c r="U511" s="8"/>
      <c r="V511" s="8"/>
      <c r="W511" s="8">
        <v>0</v>
      </c>
      <c r="X511" s="8">
        <v>1</v>
      </c>
      <c r="Y511" s="8">
        <v>0</v>
      </c>
      <c r="Z511" s="8">
        <v>0</v>
      </c>
      <c r="AA511" s="8">
        <v>1</v>
      </c>
      <c r="AB511" s="8">
        <v>0</v>
      </c>
    </row>
    <row r="512" spans="1:206" x14ac:dyDescent="0.2">
      <c r="A512" s="8">
        <v>50</v>
      </c>
      <c r="B512" s="8">
        <v>0</v>
      </c>
      <c r="C512" s="8">
        <v>0</v>
      </c>
      <c r="D512" s="8">
        <v>1</v>
      </c>
      <c r="E512" s="8">
        <v>203</v>
      </c>
      <c r="F512" s="8">
        <f>ROUND(Source!Q500,O512)</f>
        <v>0</v>
      </c>
      <c r="G512" s="8" t="s">
        <v>38</v>
      </c>
      <c r="H512" s="8" t="s">
        <v>39</v>
      </c>
      <c r="I512" s="8"/>
      <c r="J512" s="8"/>
      <c r="K512" s="8">
        <v>203</v>
      </c>
      <c r="L512" s="8">
        <v>11</v>
      </c>
      <c r="M512" s="8">
        <v>3</v>
      </c>
      <c r="N512" s="8" t="s">
        <v>3</v>
      </c>
      <c r="O512" s="8">
        <v>0</v>
      </c>
      <c r="P512" s="8">
        <f>ROUND(Source!DI500,O512)</f>
        <v>0</v>
      </c>
      <c r="Q512" s="8"/>
      <c r="R512" s="8"/>
      <c r="S512" s="8"/>
      <c r="T512" s="8"/>
      <c r="U512" s="8"/>
      <c r="V512" s="8"/>
      <c r="W512" s="8">
        <v>0</v>
      </c>
      <c r="X512" s="8">
        <v>1</v>
      </c>
      <c r="Y512" s="8">
        <v>0</v>
      </c>
      <c r="Z512" s="8">
        <v>0</v>
      </c>
      <c r="AA512" s="8">
        <v>1</v>
      </c>
      <c r="AB512" s="8">
        <v>0</v>
      </c>
    </row>
    <row r="513" spans="1:28" x14ac:dyDescent="0.2">
      <c r="A513" s="8">
        <v>50</v>
      </c>
      <c r="B513" s="8">
        <v>0</v>
      </c>
      <c r="C513" s="8">
        <v>0</v>
      </c>
      <c r="D513" s="8">
        <v>1</v>
      </c>
      <c r="E513" s="8">
        <v>231</v>
      </c>
      <c r="F513" s="8">
        <f>ROUND(Source!BB500,O513)</f>
        <v>0</v>
      </c>
      <c r="G513" s="8" t="s">
        <v>40</v>
      </c>
      <c r="H513" s="8" t="s">
        <v>41</v>
      </c>
      <c r="I513" s="8"/>
      <c r="J513" s="8"/>
      <c r="K513" s="8">
        <v>231</v>
      </c>
      <c r="L513" s="8">
        <v>12</v>
      </c>
      <c r="M513" s="8">
        <v>3</v>
      </c>
      <c r="N513" s="8" t="s">
        <v>3</v>
      </c>
      <c r="O513" s="8">
        <v>0</v>
      </c>
      <c r="P513" s="8">
        <f>ROUND(Source!ET500,O513)</f>
        <v>0</v>
      </c>
      <c r="Q513" s="8"/>
      <c r="R513" s="8"/>
      <c r="S513" s="8"/>
      <c r="T513" s="8"/>
      <c r="U513" s="8"/>
      <c r="V513" s="8"/>
      <c r="W513" s="8">
        <v>0</v>
      </c>
      <c r="X513" s="8">
        <v>1</v>
      </c>
      <c r="Y513" s="8">
        <v>0</v>
      </c>
      <c r="Z513" s="8">
        <v>0</v>
      </c>
      <c r="AA513" s="8">
        <v>1</v>
      </c>
      <c r="AB513" s="8">
        <v>0</v>
      </c>
    </row>
    <row r="514" spans="1:28" x14ac:dyDescent="0.2">
      <c r="A514" s="8">
        <v>50</v>
      </c>
      <c r="B514" s="8">
        <v>0</v>
      </c>
      <c r="C514" s="8">
        <v>0</v>
      </c>
      <c r="D514" s="8">
        <v>1</v>
      </c>
      <c r="E514" s="8">
        <v>204</v>
      </c>
      <c r="F514" s="8">
        <f>ROUND(Source!R500,O514)</f>
        <v>0</v>
      </c>
      <c r="G514" s="8" t="s">
        <v>42</v>
      </c>
      <c r="H514" s="8" t="s">
        <v>43</v>
      </c>
      <c r="I514" s="8"/>
      <c r="J514" s="8"/>
      <c r="K514" s="8">
        <v>204</v>
      </c>
      <c r="L514" s="8">
        <v>13</v>
      </c>
      <c r="M514" s="8">
        <v>3</v>
      </c>
      <c r="N514" s="8" t="s">
        <v>3</v>
      </c>
      <c r="O514" s="8">
        <v>0</v>
      </c>
      <c r="P514" s="8">
        <f>ROUND(Source!DJ500,O514)</f>
        <v>0</v>
      </c>
      <c r="Q514" s="8"/>
      <c r="R514" s="8"/>
      <c r="S514" s="8"/>
      <c r="T514" s="8"/>
      <c r="U514" s="8"/>
      <c r="V514" s="8"/>
      <c r="W514" s="8">
        <v>0</v>
      </c>
      <c r="X514" s="8">
        <v>1</v>
      </c>
      <c r="Y514" s="8">
        <v>0</v>
      </c>
      <c r="Z514" s="8">
        <v>0</v>
      </c>
      <c r="AA514" s="8">
        <v>1</v>
      </c>
      <c r="AB514" s="8">
        <v>0</v>
      </c>
    </row>
    <row r="515" spans="1:28" x14ac:dyDescent="0.2">
      <c r="A515" s="8">
        <v>50</v>
      </c>
      <c r="B515" s="8">
        <v>0</v>
      </c>
      <c r="C515" s="8">
        <v>0</v>
      </c>
      <c r="D515" s="8">
        <v>1</v>
      </c>
      <c r="E515" s="8">
        <v>205</v>
      </c>
      <c r="F515" s="8">
        <f>ROUND(Source!S500,O515)</f>
        <v>0</v>
      </c>
      <c r="G515" s="8" t="s">
        <v>44</v>
      </c>
      <c r="H515" s="8" t="s">
        <v>45</v>
      </c>
      <c r="I515" s="8"/>
      <c r="J515" s="8"/>
      <c r="K515" s="8">
        <v>205</v>
      </c>
      <c r="L515" s="8">
        <v>14</v>
      </c>
      <c r="M515" s="8">
        <v>3</v>
      </c>
      <c r="N515" s="8" t="s">
        <v>3</v>
      </c>
      <c r="O515" s="8">
        <v>0</v>
      </c>
      <c r="P515" s="8">
        <f>ROUND(Source!DK500,O515)</f>
        <v>0</v>
      </c>
      <c r="Q515" s="8"/>
      <c r="R515" s="8"/>
      <c r="S515" s="8"/>
      <c r="T515" s="8"/>
      <c r="U515" s="8"/>
      <c r="V515" s="8"/>
      <c r="W515" s="8">
        <v>0</v>
      </c>
      <c r="X515" s="8">
        <v>1</v>
      </c>
      <c r="Y515" s="8">
        <v>0</v>
      </c>
      <c r="Z515" s="8">
        <v>0</v>
      </c>
      <c r="AA515" s="8">
        <v>1</v>
      </c>
      <c r="AB515" s="8">
        <v>0</v>
      </c>
    </row>
    <row r="516" spans="1:28" x14ac:dyDescent="0.2">
      <c r="A516" s="8">
        <v>50</v>
      </c>
      <c r="B516" s="8">
        <v>0</v>
      </c>
      <c r="C516" s="8">
        <v>0</v>
      </c>
      <c r="D516" s="8">
        <v>1</v>
      </c>
      <c r="E516" s="8">
        <v>232</v>
      </c>
      <c r="F516" s="8">
        <f>ROUND(Source!BC500,O516)</f>
        <v>0</v>
      </c>
      <c r="G516" s="8" t="s">
        <v>46</v>
      </c>
      <c r="H516" s="8" t="s">
        <v>47</v>
      </c>
      <c r="I516" s="8"/>
      <c r="J516" s="8"/>
      <c r="K516" s="8">
        <v>232</v>
      </c>
      <c r="L516" s="8">
        <v>15</v>
      </c>
      <c r="M516" s="8">
        <v>3</v>
      </c>
      <c r="N516" s="8" t="s">
        <v>3</v>
      </c>
      <c r="O516" s="8">
        <v>0</v>
      </c>
      <c r="P516" s="8">
        <f>ROUND(Source!EU500,O516)</f>
        <v>0</v>
      </c>
      <c r="Q516" s="8"/>
      <c r="R516" s="8"/>
      <c r="S516" s="8"/>
      <c r="T516" s="8"/>
      <c r="U516" s="8"/>
      <c r="V516" s="8"/>
      <c r="W516" s="8">
        <v>0</v>
      </c>
      <c r="X516" s="8">
        <v>1</v>
      </c>
      <c r="Y516" s="8">
        <v>0</v>
      </c>
      <c r="Z516" s="8">
        <v>0</v>
      </c>
      <c r="AA516" s="8">
        <v>1</v>
      </c>
      <c r="AB516" s="8">
        <v>0</v>
      </c>
    </row>
    <row r="517" spans="1:28" x14ac:dyDescent="0.2">
      <c r="A517" s="8">
        <v>50</v>
      </c>
      <c r="B517" s="8">
        <v>0</v>
      </c>
      <c r="C517" s="8">
        <v>0</v>
      </c>
      <c r="D517" s="8">
        <v>1</v>
      </c>
      <c r="E517" s="8">
        <v>214</v>
      </c>
      <c r="F517" s="8">
        <f>ROUND(Source!AS500,O517)</f>
        <v>0</v>
      </c>
      <c r="G517" s="8" t="s">
        <v>48</v>
      </c>
      <c r="H517" s="8" t="s">
        <v>49</v>
      </c>
      <c r="I517" s="8"/>
      <c r="J517" s="8"/>
      <c r="K517" s="8">
        <v>214</v>
      </c>
      <c r="L517" s="8">
        <v>16</v>
      </c>
      <c r="M517" s="8">
        <v>3</v>
      </c>
      <c r="N517" s="8" t="s">
        <v>3</v>
      </c>
      <c r="O517" s="8">
        <v>0</v>
      </c>
      <c r="P517" s="8">
        <f>ROUND(Source!EK500,O517)</f>
        <v>0</v>
      </c>
      <c r="Q517" s="8"/>
      <c r="R517" s="8"/>
      <c r="S517" s="8"/>
      <c r="T517" s="8"/>
      <c r="U517" s="8"/>
      <c r="V517" s="8"/>
      <c r="W517" s="8">
        <v>0</v>
      </c>
      <c r="X517" s="8">
        <v>1</v>
      </c>
      <c r="Y517" s="8">
        <v>0</v>
      </c>
      <c r="Z517" s="8">
        <v>0</v>
      </c>
      <c r="AA517" s="8">
        <v>1</v>
      </c>
      <c r="AB517" s="8">
        <v>0</v>
      </c>
    </row>
    <row r="518" spans="1:28" x14ac:dyDescent="0.2">
      <c r="A518" s="8">
        <v>50</v>
      </c>
      <c r="B518" s="8">
        <v>0</v>
      </c>
      <c r="C518" s="8">
        <v>0</v>
      </c>
      <c r="D518" s="8">
        <v>1</v>
      </c>
      <c r="E518" s="8">
        <v>215</v>
      </c>
      <c r="F518" s="8">
        <f>ROUND(Source!AT500,O518)</f>
        <v>0</v>
      </c>
      <c r="G518" s="8" t="s">
        <v>50</v>
      </c>
      <c r="H518" s="8" t="s">
        <v>51</v>
      </c>
      <c r="I518" s="8"/>
      <c r="J518" s="8"/>
      <c r="K518" s="8">
        <v>215</v>
      </c>
      <c r="L518" s="8">
        <v>17</v>
      </c>
      <c r="M518" s="8">
        <v>3</v>
      </c>
      <c r="N518" s="8" t="s">
        <v>3</v>
      </c>
      <c r="O518" s="8">
        <v>0</v>
      </c>
      <c r="P518" s="8">
        <f>ROUND(Source!EL500,O518)</f>
        <v>0</v>
      </c>
      <c r="Q518" s="8"/>
      <c r="R518" s="8"/>
      <c r="S518" s="8"/>
      <c r="T518" s="8"/>
      <c r="U518" s="8"/>
      <c r="V518" s="8"/>
      <c r="W518" s="8">
        <v>0</v>
      </c>
      <c r="X518" s="8">
        <v>1</v>
      </c>
      <c r="Y518" s="8">
        <v>0</v>
      </c>
      <c r="Z518" s="8">
        <v>0</v>
      </c>
      <c r="AA518" s="8">
        <v>1</v>
      </c>
      <c r="AB518" s="8">
        <v>0</v>
      </c>
    </row>
    <row r="519" spans="1:28" x14ac:dyDescent="0.2">
      <c r="A519" s="8">
        <v>50</v>
      </c>
      <c r="B519" s="8">
        <v>0</v>
      </c>
      <c r="C519" s="8">
        <v>0</v>
      </c>
      <c r="D519" s="8">
        <v>1</v>
      </c>
      <c r="E519" s="8">
        <v>217</v>
      </c>
      <c r="F519" s="8">
        <f>ROUND(Source!AU500,O519)</f>
        <v>0</v>
      </c>
      <c r="G519" s="8" t="s">
        <v>52</v>
      </c>
      <c r="H519" s="8" t="s">
        <v>53</v>
      </c>
      <c r="I519" s="8"/>
      <c r="J519" s="8"/>
      <c r="K519" s="8">
        <v>217</v>
      </c>
      <c r="L519" s="8">
        <v>18</v>
      </c>
      <c r="M519" s="8">
        <v>3</v>
      </c>
      <c r="N519" s="8" t="s">
        <v>3</v>
      </c>
      <c r="O519" s="8">
        <v>0</v>
      </c>
      <c r="P519" s="8">
        <f>ROUND(Source!EM500,O519)</f>
        <v>0</v>
      </c>
      <c r="Q519" s="8"/>
      <c r="R519" s="8"/>
      <c r="S519" s="8"/>
      <c r="T519" s="8"/>
      <c r="U519" s="8"/>
      <c r="V519" s="8"/>
      <c r="W519" s="8">
        <v>0</v>
      </c>
      <c r="X519" s="8">
        <v>1</v>
      </c>
      <c r="Y519" s="8">
        <v>0</v>
      </c>
      <c r="Z519" s="8">
        <v>0</v>
      </c>
      <c r="AA519" s="8">
        <v>1</v>
      </c>
      <c r="AB519" s="8">
        <v>0</v>
      </c>
    </row>
    <row r="520" spans="1:28" x14ac:dyDescent="0.2">
      <c r="A520" s="8">
        <v>50</v>
      </c>
      <c r="B520" s="8">
        <v>0</v>
      </c>
      <c r="C520" s="8">
        <v>0</v>
      </c>
      <c r="D520" s="8">
        <v>1</v>
      </c>
      <c r="E520" s="8">
        <v>230</v>
      </c>
      <c r="F520" s="8">
        <f>ROUND(Source!BA500,O520)</f>
        <v>0</v>
      </c>
      <c r="G520" s="8" t="s">
        <v>54</v>
      </c>
      <c r="H520" s="8" t="s">
        <v>55</v>
      </c>
      <c r="I520" s="8"/>
      <c r="J520" s="8"/>
      <c r="K520" s="8">
        <v>230</v>
      </c>
      <c r="L520" s="8">
        <v>19</v>
      </c>
      <c r="M520" s="8">
        <v>3</v>
      </c>
      <c r="N520" s="8" t="s">
        <v>3</v>
      </c>
      <c r="O520" s="8">
        <v>0</v>
      </c>
      <c r="P520" s="8">
        <f>ROUND(Source!ES500,O520)</f>
        <v>0</v>
      </c>
      <c r="Q520" s="8"/>
      <c r="R520" s="8"/>
      <c r="S520" s="8"/>
      <c r="T520" s="8"/>
      <c r="U520" s="8"/>
      <c r="V520" s="8"/>
      <c r="W520" s="8">
        <v>0</v>
      </c>
      <c r="X520" s="8">
        <v>1</v>
      </c>
      <c r="Y520" s="8">
        <v>0</v>
      </c>
      <c r="Z520" s="8">
        <v>0</v>
      </c>
      <c r="AA520" s="8">
        <v>1</v>
      </c>
      <c r="AB520" s="8">
        <v>0</v>
      </c>
    </row>
    <row r="521" spans="1:28" x14ac:dyDescent="0.2">
      <c r="A521" s="8">
        <v>50</v>
      </c>
      <c r="B521" s="8">
        <v>0</v>
      </c>
      <c r="C521" s="8">
        <v>0</v>
      </c>
      <c r="D521" s="8">
        <v>1</v>
      </c>
      <c r="E521" s="8">
        <v>206</v>
      </c>
      <c r="F521" s="8">
        <f>ROUND(Source!T500,O521)</f>
        <v>0</v>
      </c>
      <c r="G521" s="8" t="s">
        <v>56</v>
      </c>
      <c r="H521" s="8" t="s">
        <v>57</v>
      </c>
      <c r="I521" s="8"/>
      <c r="J521" s="8"/>
      <c r="K521" s="8">
        <v>206</v>
      </c>
      <c r="L521" s="8">
        <v>20</v>
      </c>
      <c r="M521" s="8">
        <v>3</v>
      </c>
      <c r="N521" s="8" t="s">
        <v>3</v>
      </c>
      <c r="O521" s="8">
        <v>0</v>
      </c>
      <c r="P521" s="8">
        <f>ROUND(Source!DL500,O521)</f>
        <v>0</v>
      </c>
      <c r="Q521" s="8"/>
      <c r="R521" s="8"/>
      <c r="S521" s="8"/>
      <c r="T521" s="8"/>
      <c r="U521" s="8"/>
      <c r="V521" s="8"/>
      <c r="W521" s="8">
        <v>0</v>
      </c>
      <c r="X521" s="8">
        <v>1</v>
      </c>
      <c r="Y521" s="8">
        <v>0</v>
      </c>
      <c r="Z521" s="8">
        <v>0</v>
      </c>
      <c r="AA521" s="8">
        <v>1</v>
      </c>
      <c r="AB521" s="8">
        <v>0</v>
      </c>
    </row>
    <row r="522" spans="1:28" x14ac:dyDescent="0.2">
      <c r="A522" s="8">
        <v>50</v>
      </c>
      <c r="B522" s="8">
        <v>0</v>
      </c>
      <c r="C522" s="8">
        <v>0</v>
      </c>
      <c r="D522" s="8">
        <v>1</v>
      </c>
      <c r="E522" s="8">
        <v>207</v>
      </c>
      <c r="F522" s="8">
        <f>ROUND(Source!U500,O522)</f>
        <v>0</v>
      </c>
      <c r="G522" s="8" t="s">
        <v>58</v>
      </c>
      <c r="H522" s="8" t="s">
        <v>59</v>
      </c>
      <c r="I522" s="8"/>
      <c r="J522" s="8"/>
      <c r="K522" s="8">
        <v>207</v>
      </c>
      <c r="L522" s="8">
        <v>21</v>
      </c>
      <c r="M522" s="8">
        <v>3</v>
      </c>
      <c r="N522" s="8" t="s">
        <v>3</v>
      </c>
      <c r="O522" s="8">
        <v>7</v>
      </c>
      <c r="P522" s="8">
        <f>ROUND(Source!DM500,O522)</f>
        <v>0</v>
      </c>
      <c r="Q522" s="8"/>
      <c r="R522" s="8"/>
      <c r="S522" s="8"/>
      <c r="T522" s="8"/>
      <c r="U522" s="8"/>
      <c r="V522" s="8"/>
      <c r="W522" s="8">
        <v>0</v>
      </c>
      <c r="X522" s="8">
        <v>1</v>
      </c>
      <c r="Y522" s="8">
        <v>0</v>
      </c>
      <c r="Z522" s="8">
        <v>0</v>
      </c>
      <c r="AA522" s="8">
        <v>1</v>
      </c>
      <c r="AB522" s="8">
        <v>0</v>
      </c>
    </row>
    <row r="523" spans="1:28" x14ac:dyDescent="0.2">
      <c r="A523" s="8">
        <v>50</v>
      </c>
      <c r="B523" s="8">
        <v>0</v>
      </c>
      <c r="C523" s="8">
        <v>0</v>
      </c>
      <c r="D523" s="8">
        <v>1</v>
      </c>
      <c r="E523" s="8">
        <v>208</v>
      </c>
      <c r="F523" s="8">
        <f>ROUND(Source!V500,O523)</f>
        <v>0</v>
      </c>
      <c r="G523" s="8" t="s">
        <v>60</v>
      </c>
      <c r="H523" s="8" t="s">
        <v>61</v>
      </c>
      <c r="I523" s="8"/>
      <c r="J523" s="8"/>
      <c r="K523" s="8">
        <v>208</v>
      </c>
      <c r="L523" s="8">
        <v>22</v>
      </c>
      <c r="M523" s="8">
        <v>3</v>
      </c>
      <c r="N523" s="8" t="s">
        <v>3</v>
      </c>
      <c r="O523" s="8">
        <v>7</v>
      </c>
      <c r="P523" s="8">
        <f>ROUND(Source!DN500,O523)</f>
        <v>0</v>
      </c>
      <c r="Q523" s="8"/>
      <c r="R523" s="8"/>
      <c r="S523" s="8"/>
      <c r="T523" s="8"/>
      <c r="U523" s="8"/>
      <c r="V523" s="8"/>
      <c r="W523" s="8">
        <v>0</v>
      </c>
      <c r="X523" s="8">
        <v>1</v>
      </c>
      <c r="Y523" s="8">
        <v>0</v>
      </c>
      <c r="Z523" s="8">
        <v>0</v>
      </c>
      <c r="AA523" s="8">
        <v>1</v>
      </c>
      <c r="AB523" s="8">
        <v>0</v>
      </c>
    </row>
    <row r="524" spans="1:28" x14ac:dyDescent="0.2">
      <c r="A524" s="8">
        <v>50</v>
      </c>
      <c r="B524" s="8">
        <v>0</v>
      </c>
      <c r="C524" s="8">
        <v>0</v>
      </c>
      <c r="D524" s="8">
        <v>1</v>
      </c>
      <c r="E524" s="8">
        <v>209</v>
      </c>
      <c r="F524" s="8">
        <f>ROUND(Source!W500,O524)</f>
        <v>0</v>
      </c>
      <c r="G524" s="8" t="s">
        <v>62</v>
      </c>
      <c r="H524" s="8" t="s">
        <v>63</v>
      </c>
      <c r="I524" s="8"/>
      <c r="J524" s="8"/>
      <c r="K524" s="8">
        <v>209</v>
      </c>
      <c r="L524" s="8">
        <v>23</v>
      </c>
      <c r="M524" s="8">
        <v>3</v>
      </c>
      <c r="N524" s="8" t="s">
        <v>3</v>
      </c>
      <c r="O524" s="8">
        <v>0</v>
      </c>
      <c r="P524" s="8">
        <f>ROUND(Source!DO500,O524)</f>
        <v>0</v>
      </c>
      <c r="Q524" s="8"/>
      <c r="R524" s="8"/>
      <c r="S524" s="8"/>
      <c r="T524" s="8"/>
      <c r="U524" s="8"/>
      <c r="V524" s="8"/>
      <c r="W524" s="8">
        <v>0</v>
      </c>
      <c r="X524" s="8">
        <v>1</v>
      </c>
      <c r="Y524" s="8">
        <v>0</v>
      </c>
      <c r="Z524" s="8">
        <v>0</v>
      </c>
      <c r="AA524" s="8">
        <v>1</v>
      </c>
      <c r="AB524" s="8">
        <v>0</v>
      </c>
    </row>
    <row r="525" spans="1:28" x14ac:dyDescent="0.2">
      <c r="A525" s="8">
        <v>50</v>
      </c>
      <c r="B525" s="8">
        <v>0</v>
      </c>
      <c r="C525" s="8">
        <v>0</v>
      </c>
      <c r="D525" s="8">
        <v>1</v>
      </c>
      <c r="E525" s="8">
        <v>233</v>
      </c>
      <c r="F525" s="8">
        <f>ROUND(Source!BD500,O525)</f>
        <v>0</v>
      </c>
      <c r="G525" s="8" t="s">
        <v>64</v>
      </c>
      <c r="H525" s="8" t="s">
        <v>65</v>
      </c>
      <c r="I525" s="8"/>
      <c r="J525" s="8"/>
      <c r="K525" s="8">
        <v>233</v>
      </c>
      <c r="L525" s="8">
        <v>24</v>
      </c>
      <c r="M525" s="8">
        <v>3</v>
      </c>
      <c r="N525" s="8" t="s">
        <v>3</v>
      </c>
      <c r="O525" s="8">
        <v>0</v>
      </c>
      <c r="P525" s="8">
        <f>ROUND(Source!EV500,O525)</f>
        <v>0</v>
      </c>
      <c r="Q525" s="8"/>
      <c r="R525" s="8"/>
      <c r="S525" s="8"/>
      <c r="T525" s="8"/>
      <c r="U525" s="8"/>
      <c r="V525" s="8"/>
      <c r="W525" s="8">
        <v>0</v>
      </c>
      <c r="X525" s="8">
        <v>1</v>
      </c>
      <c r="Y525" s="8">
        <v>0</v>
      </c>
      <c r="Z525" s="8">
        <v>0</v>
      </c>
      <c r="AA525" s="8">
        <v>1</v>
      </c>
      <c r="AB525" s="8">
        <v>0</v>
      </c>
    </row>
    <row r="526" spans="1:28" x14ac:dyDescent="0.2">
      <c r="A526" s="8">
        <v>50</v>
      </c>
      <c r="B526" s="8">
        <v>0</v>
      </c>
      <c r="C526" s="8">
        <v>0</v>
      </c>
      <c r="D526" s="8">
        <v>1</v>
      </c>
      <c r="E526" s="8">
        <v>210</v>
      </c>
      <c r="F526" s="8">
        <f>ROUND(Source!X500,O526)</f>
        <v>0</v>
      </c>
      <c r="G526" s="8" t="s">
        <v>66</v>
      </c>
      <c r="H526" s="8" t="s">
        <v>67</v>
      </c>
      <c r="I526" s="8"/>
      <c r="J526" s="8"/>
      <c r="K526" s="8">
        <v>210</v>
      </c>
      <c r="L526" s="8">
        <v>25</v>
      </c>
      <c r="M526" s="8">
        <v>3</v>
      </c>
      <c r="N526" s="8" t="s">
        <v>3</v>
      </c>
      <c r="O526" s="8">
        <v>0</v>
      </c>
      <c r="P526" s="8">
        <f>ROUND(Source!DP500,O526)</f>
        <v>0</v>
      </c>
      <c r="Q526" s="8"/>
      <c r="R526" s="8"/>
      <c r="S526" s="8"/>
      <c r="T526" s="8"/>
      <c r="U526" s="8"/>
      <c r="V526" s="8"/>
      <c r="W526" s="8">
        <v>0</v>
      </c>
      <c r="X526" s="8">
        <v>1</v>
      </c>
      <c r="Y526" s="8">
        <v>0</v>
      </c>
      <c r="Z526" s="8">
        <v>0</v>
      </c>
      <c r="AA526" s="8">
        <v>1</v>
      </c>
      <c r="AB526" s="8">
        <v>0</v>
      </c>
    </row>
    <row r="527" spans="1:28" x14ac:dyDescent="0.2">
      <c r="A527" s="8">
        <v>50</v>
      </c>
      <c r="B527" s="8">
        <v>0</v>
      </c>
      <c r="C527" s="8">
        <v>0</v>
      </c>
      <c r="D527" s="8">
        <v>1</v>
      </c>
      <c r="E527" s="8">
        <v>211</v>
      </c>
      <c r="F527" s="8">
        <f>ROUND(Source!Y500,O527)</f>
        <v>0</v>
      </c>
      <c r="G527" s="8" t="s">
        <v>68</v>
      </c>
      <c r="H527" s="8" t="s">
        <v>69</v>
      </c>
      <c r="I527" s="8"/>
      <c r="J527" s="8"/>
      <c r="K527" s="8">
        <v>211</v>
      </c>
      <c r="L527" s="8">
        <v>26</v>
      </c>
      <c r="M527" s="8">
        <v>3</v>
      </c>
      <c r="N527" s="8" t="s">
        <v>3</v>
      </c>
      <c r="O527" s="8">
        <v>0</v>
      </c>
      <c r="P527" s="8">
        <f>ROUND(Source!DQ500,O527)</f>
        <v>0</v>
      </c>
      <c r="Q527" s="8"/>
      <c r="R527" s="8"/>
      <c r="S527" s="8"/>
      <c r="T527" s="8"/>
      <c r="U527" s="8"/>
      <c r="V527" s="8"/>
      <c r="W527" s="8">
        <v>0</v>
      </c>
      <c r="X527" s="8">
        <v>1</v>
      </c>
      <c r="Y527" s="8">
        <v>0</v>
      </c>
      <c r="Z527" s="8">
        <v>0</v>
      </c>
      <c r="AA527" s="8">
        <v>1</v>
      </c>
      <c r="AB527" s="8">
        <v>0</v>
      </c>
    </row>
    <row r="528" spans="1:28" x14ac:dyDescent="0.2">
      <c r="A528" s="8">
        <v>50</v>
      </c>
      <c r="B528" s="8">
        <v>0</v>
      </c>
      <c r="C528" s="8">
        <v>0</v>
      </c>
      <c r="D528" s="8">
        <v>1</v>
      </c>
      <c r="E528" s="8">
        <v>224</v>
      </c>
      <c r="F528" s="8">
        <f>ROUND(Source!AR500,O528)</f>
        <v>0</v>
      </c>
      <c r="G528" s="8" t="s">
        <v>70</v>
      </c>
      <c r="H528" s="8" t="s">
        <v>71</v>
      </c>
      <c r="I528" s="8"/>
      <c r="J528" s="8"/>
      <c r="K528" s="8">
        <v>224</v>
      </c>
      <c r="L528" s="8">
        <v>27</v>
      </c>
      <c r="M528" s="8">
        <v>3</v>
      </c>
      <c r="N528" s="8" t="s">
        <v>3</v>
      </c>
      <c r="O528" s="8">
        <v>0</v>
      </c>
      <c r="P528" s="8">
        <f>ROUND(Source!EJ500,O528)</f>
        <v>0</v>
      </c>
      <c r="Q528" s="8"/>
      <c r="R528" s="8"/>
      <c r="S528" s="8"/>
      <c r="T528" s="8"/>
      <c r="U528" s="8"/>
      <c r="V528" s="8"/>
      <c r="W528" s="8">
        <v>0</v>
      </c>
      <c r="X528" s="8">
        <v>1</v>
      </c>
      <c r="Y528" s="8">
        <v>0</v>
      </c>
      <c r="Z528" s="8">
        <v>0</v>
      </c>
      <c r="AA528" s="8">
        <v>1</v>
      </c>
      <c r="AB528" s="8">
        <v>0</v>
      </c>
    </row>
    <row r="530" spans="1:206" x14ac:dyDescent="0.2">
      <c r="A530" s="1">
        <v>3</v>
      </c>
      <c r="B530" s="1">
        <v>0</v>
      </c>
      <c r="C530" s="1"/>
      <c r="D530" s="1">
        <f>ROW(A602)</f>
        <v>602</v>
      </c>
      <c r="E530" s="1"/>
      <c r="F530" s="1" t="s">
        <v>15</v>
      </c>
      <c r="G530" s="1" t="s">
        <v>81</v>
      </c>
      <c r="H530" s="1" t="s">
        <v>3</v>
      </c>
      <c r="I530" s="1">
        <v>0</v>
      </c>
      <c r="J530" s="1" t="s">
        <v>3</v>
      </c>
      <c r="K530" s="1">
        <v>0</v>
      </c>
      <c r="L530" s="1" t="s">
        <v>15</v>
      </c>
      <c r="M530" s="1" t="s">
        <v>3</v>
      </c>
      <c r="N530" s="1"/>
      <c r="O530" s="1"/>
      <c r="P530" s="1"/>
      <c r="Q530" s="1"/>
      <c r="R530" s="1"/>
      <c r="S530" s="1">
        <v>0</v>
      </c>
      <c r="T530" s="1">
        <v>0</v>
      </c>
      <c r="U530" s="1" t="s">
        <v>3</v>
      </c>
      <c r="V530" s="1">
        <v>0</v>
      </c>
      <c r="W530" s="1"/>
      <c r="X530" s="1"/>
      <c r="Y530" s="1"/>
      <c r="Z530" s="1"/>
      <c r="AA530" s="1"/>
      <c r="AB530" s="1" t="s">
        <v>3</v>
      </c>
      <c r="AC530" s="1" t="s">
        <v>3</v>
      </c>
      <c r="AD530" s="1" t="s">
        <v>3</v>
      </c>
      <c r="AE530" s="1" t="s">
        <v>3</v>
      </c>
      <c r="AF530" s="1" t="s">
        <v>3</v>
      </c>
      <c r="AG530" s="1" t="s">
        <v>3</v>
      </c>
      <c r="AH530" s="1"/>
      <c r="AI530" s="1"/>
      <c r="AJ530" s="1"/>
      <c r="AK530" s="1"/>
      <c r="AL530" s="1"/>
      <c r="AM530" s="1"/>
      <c r="AN530" s="1"/>
      <c r="AO530" s="1"/>
      <c r="AP530" s="1" t="s">
        <v>3</v>
      </c>
      <c r="AQ530" s="1" t="s">
        <v>3</v>
      </c>
      <c r="AR530" s="1" t="s">
        <v>3</v>
      </c>
      <c r="AS530" s="1"/>
      <c r="AT530" s="1"/>
      <c r="AU530" s="1"/>
      <c r="AV530" s="1"/>
      <c r="AW530" s="1"/>
      <c r="AX530" s="1"/>
      <c r="AY530" s="1"/>
      <c r="AZ530" s="1" t="s">
        <v>3</v>
      </c>
      <c r="BA530" s="1"/>
      <c r="BB530" s="1" t="s">
        <v>3</v>
      </c>
      <c r="BC530" s="1" t="s">
        <v>3</v>
      </c>
      <c r="BD530" s="1" t="s">
        <v>3</v>
      </c>
      <c r="BE530" s="1" t="s">
        <v>3</v>
      </c>
      <c r="BF530" s="1" t="s">
        <v>3</v>
      </c>
      <c r="BG530" s="1" t="s">
        <v>3</v>
      </c>
      <c r="BH530" s="1" t="s">
        <v>3</v>
      </c>
      <c r="BI530" s="1" t="s">
        <v>3</v>
      </c>
      <c r="BJ530" s="1" t="s">
        <v>3</v>
      </c>
      <c r="BK530" s="1" t="s">
        <v>3</v>
      </c>
      <c r="BL530" s="1" t="s">
        <v>3</v>
      </c>
      <c r="BM530" s="1" t="s">
        <v>3</v>
      </c>
      <c r="BN530" s="1" t="s">
        <v>3</v>
      </c>
      <c r="BO530" s="1" t="s">
        <v>3</v>
      </c>
      <c r="BP530" s="1" t="s">
        <v>3</v>
      </c>
      <c r="BQ530" s="1"/>
      <c r="BR530" s="1"/>
      <c r="BS530" s="1"/>
      <c r="BT530" s="1"/>
      <c r="BU530" s="1"/>
      <c r="BV530" s="1"/>
      <c r="BW530" s="1"/>
      <c r="BX530" s="1">
        <v>0</v>
      </c>
      <c r="BY530" s="1"/>
      <c r="BZ530" s="1"/>
      <c r="CA530" s="1"/>
      <c r="CB530" s="1"/>
      <c r="CC530" s="1"/>
      <c r="CD530" s="1"/>
      <c r="CE530" s="1"/>
      <c r="CF530" s="1">
        <v>0</v>
      </c>
      <c r="CG530" s="1">
        <v>0</v>
      </c>
      <c r="CH530" s="1"/>
      <c r="CI530" s="1" t="s">
        <v>3</v>
      </c>
      <c r="CJ530" s="1" t="s">
        <v>3</v>
      </c>
      <c r="CK530" t="s">
        <v>3</v>
      </c>
      <c r="CL530" t="s">
        <v>3</v>
      </c>
      <c r="CM530" t="s">
        <v>3</v>
      </c>
      <c r="CN530" t="s">
        <v>3</v>
      </c>
      <c r="CO530" t="s">
        <v>3</v>
      </c>
      <c r="CP530" t="s">
        <v>3</v>
      </c>
      <c r="CQ530" t="s">
        <v>3</v>
      </c>
    </row>
    <row r="532" spans="1:206" x14ac:dyDescent="0.2">
      <c r="A532" s="7">
        <v>52</v>
      </c>
      <c r="B532" s="7">
        <f t="shared" ref="B532:G532" si="124">B602</f>
        <v>0</v>
      </c>
      <c r="C532" s="7">
        <f t="shared" si="124"/>
        <v>3</v>
      </c>
      <c r="D532" s="7">
        <f t="shared" si="124"/>
        <v>530</v>
      </c>
      <c r="E532" s="7">
        <f t="shared" si="124"/>
        <v>0</v>
      </c>
      <c r="F532" s="7" t="str">
        <f t="shared" si="124"/>
        <v>Новая локальная смета</v>
      </c>
      <c r="G532" s="7" t="str">
        <f t="shared" si="124"/>
        <v>КЛ-10 кВ</v>
      </c>
      <c r="H532" s="7"/>
      <c r="I532" s="7"/>
      <c r="J532" s="7"/>
      <c r="K532" s="7"/>
      <c r="L532" s="7"/>
      <c r="M532" s="7"/>
      <c r="N532" s="7"/>
      <c r="O532" s="7">
        <f t="shared" ref="O532:BZ532" si="125">O602</f>
        <v>0</v>
      </c>
      <c r="P532" s="7">
        <f t="shared" si="125"/>
        <v>0</v>
      </c>
      <c r="Q532" s="7">
        <f t="shared" si="125"/>
        <v>0</v>
      </c>
      <c r="R532" s="7">
        <f t="shared" si="125"/>
        <v>0</v>
      </c>
      <c r="S532" s="7">
        <f t="shared" si="125"/>
        <v>0</v>
      </c>
      <c r="T532" s="7">
        <f t="shared" si="125"/>
        <v>0</v>
      </c>
      <c r="U532" s="7">
        <f t="shared" si="125"/>
        <v>0</v>
      </c>
      <c r="V532" s="7">
        <f t="shared" si="125"/>
        <v>0</v>
      </c>
      <c r="W532" s="7">
        <f t="shared" si="125"/>
        <v>0</v>
      </c>
      <c r="X532" s="7">
        <f t="shared" si="125"/>
        <v>0</v>
      </c>
      <c r="Y532" s="7">
        <f t="shared" si="125"/>
        <v>0</v>
      </c>
      <c r="Z532" s="7">
        <f t="shared" si="125"/>
        <v>0</v>
      </c>
      <c r="AA532" s="7">
        <f t="shared" si="125"/>
        <v>0</v>
      </c>
      <c r="AB532" s="7">
        <f t="shared" si="125"/>
        <v>0</v>
      </c>
      <c r="AC532" s="7">
        <f t="shared" si="125"/>
        <v>0</v>
      </c>
      <c r="AD532" s="7">
        <f t="shared" si="125"/>
        <v>0</v>
      </c>
      <c r="AE532" s="7">
        <f t="shared" si="125"/>
        <v>0</v>
      </c>
      <c r="AF532" s="7">
        <f t="shared" si="125"/>
        <v>0</v>
      </c>
      <c r="AG532" s="7">
        <f t="shared" si="125"/>
        <v>0</v>
      </c>
      <c r="AH532" s="7">
        <f t="shared" si="125"/>
        <v>0</v>
      </c>
      <c r="AI532" s="7">
        <f t="shared" si="125"/>
        <v>0</v>
      </c>
      <c r="AJ532" s="7">
        <f t="shared" si="125"/>
        <v>0</v>
      </c>
      <c r="AK532" s="7">
        <f t="shared" si="125"/>
        <v>0</v>
      </c>
      <c r="AL532" s="7">
        <f t="shared" si="125"/>
        <v>0</v>
      </c>
      <c r="AM532" s="7">
        <f t="shared" si="125"/>
        <v>0</v>
      </c>
      <c r="AN532" s="7">
        <f t="shared" si="125"/>
        <v>0</v>
      </c>
      <c r="AO532" s="7">
        <f t="shared" si="125"/>
        <v>0</v>
      </c>
      <c r="AP532" s="7">
        <f t="shared" si="125"/>
        <v>0</v>
      </c>
      <c r="AQ532" s="7">
        <f t="shared" si="125"/>
        <v>0</v>
      </c>
      <c r="AR532" s="7">
        <f t="shared" si="125"/>
        <v>0</v>
      </c>
      <c r="AS532" s="7">
        <f t="shared" si="125"/>
        <v>0</v>
      </c>
      <c r="AT532" s="7">
        <f t="shared" si="125"/>
        <v>0</v>
      </c>
      <c r="AU532" s="7">
        <f t="shared" si="125"/>
        <v>0</v>
      </c>
      <c r="AV532" s="7">
        <f t="shared" si="125"/>
        <v>0</v>
      </c>
      <c r="AW532" s="7">
        <f t="shared" si="125"/>
        <v>0</v>
      </c>
      <c r="AX532" s="7">
        <f t="shared" si="125"/>
        <v>0</v>
      </c>
      <c r="AY532" s="7">
        <f t="shared" si="125"/>
        <v>0</v>
      </c>
      <c r="AZ532" s="7">
        <f t="shared" si="125"/>
        <v>0</v>
      </c>
      <c r="BA532" s="7">
        <f t="shared" si="125"/>
        <v>0</v>
      </c>
      <c r="BB532" s="7">
        <f t="shared" si="125"/>
        <v>0</v>
      </c>
      <c r="BC532" s="7">
        <f t="shared" si="125"/>
        <v>0</v>
      </c>
      <c r="BD532" s="7">
        <f t="shared" si="125"/>
        <v>0</v>
      </c>
      <c r="BE532" s="7">
        <f t="shared" si="125"/>
        <v>0</v>
      </c>
      <c r="BF532" s="7">
        <f t="shared" si="125"/>
        <v>0</v>
      </c>
      <c r="BG532" s="7">
        <f t="shared" si="125"/>
        <v>0</v>
      </c>
      <c r="BH532" s="7">
        <f t="shared" si="125"/>
        <v>0</v>
      </c>
      <c r="BI532" s="7">
        <f t="shared" si="125"/>
        <v>0</v>
      </c>
      <c r="BJ532" s="7">
        <f t="shared" si="125"/>
        <v>0</v>
      </c>
      <c r="BK532" s="7">
        <f t="shared" si="125"/>
        <v>0</v>
      </c>
      <c r="BL532" s="7">
        <f t="shared" si="125"/>
        <v>0</v>
      </c>
      <c r="BM532" s="7">
        <f t="shared" si="125"/>
        <v>0</v>
      </c>
      <c r="BN532" s="7">
        <f t="shared" si="125"/>
        <v>0</v>
      </c>
      <c r="BO532" s="7">
        <f t="shared" si="125"/>
        <v>0</v>
      </c>
      <c r="BP532" s="7">
        <f t="shared" si="125"/>
        <v>0</v>
      </c>
      <c r="BQ532" s="7">
        <f t="shared" si="125"/>
        <v>0</v>
      </c>
      <c r="BR532" s="7">
        <f t="shared" si="125"/>
        <v>0</v>
      </c>
      <c r="BS532" s="7">
        <f t="shared" si="125"/>
        <v>0</v>
      </c>
      <c r="BT532" s="7">
        <f t="shared" si="125"/>
        <v>0</v>
      </c>
      <c r="BU532" s="7">
        <f t="shared" si="125"/>
        <v>0</v>
      </c>
      <c r="BV532" s="7">
        <f t="shared" si="125"/>
        <v>0</v>
      </c>
      <c r="BW532" s="7">
        <f t="shared" si="125"/>
        <v>0</v>
      </c>
      <c r="BX532" s="7">
        <f t="shared" si="125"/>
        <v>0</v>
      </c>
      <c r="BY532" s="7">
        <f t="shared" si="125"/>
        <v>0</v>
      </c>
      <c r="BZ532" s="7">
        <f t="shared" si="125"/>
        <v>0</v>
      </c>
      <c r="CA532" s="7">
        <f t="shared" ref="CA532:EL532" si="126">CA602</f>
        <v>0</v>
      </c>
      <c r="CB532" s="7">
        <f t="shared" si="126"/>
        <v>0</v>
      </c>
      <c r="CC532" s="7">
        <f t="shared" si="126"/>
        <v>0</v>
      </c>
      <c r="CD532" s="7">
        <f t="shared" si="126"/>
        <v>0</v>
      </c>
      <c r="CE532" s="7">
        <f t="shared" si="126"/>
        <v>0</v>
      </c>
      <c r="CF532" s="7">
        <f t="shared" si="126"/>
        <v>0</v>
      </c>
      <c r="CG532" s="7">
        <f t="shared" si="126"/>
        <v>0</v>
      </c>
      <c r="CH532" s="7">
        <f t="shared" si="126"/>
        <v>0</v>
      </c>
      <c r="CI532" s="7">
        <f t="shared" si="126"/>
        <v>0</v>
      </c>
      <c r="CJ532" s="7">
        <f t="shared" si="126"/>
        <v>0</v>
      </c>
      <c r="CK532" s="7">
        <f t="shared" si="126"/>
        <v>0</v>
      </c>
      <c r="CL532" s="7">
        <f t="shared" si="126"/>
        <v>0</v>
      </c>
      <c r="CM532" s="7">
        <f t="shared" si="126"/>
        <v>0</v>
      </c>
      <c r="CN532" s="7">
        <f t="shared" si="126"/>
        <v>0</v>
      </c>
      <c r="CO532" s="7">
        <f t="shared" si="126"/>
        <v>0</v>
      </c>
      <c r="CP532" s="7">
        <f t="shared" si="126"/>
        <v>0</v>
      </c>
      <c r="CQ532" s="7">
        <f t="shared" si="126"/>
        <v>0</v>
      </c>
      <c r="CR532" s="7">
        <f t="shared" si="126"/>
        <v>0</v>
      </c>
      <c r="CS532" s="7">
        <f t="shared" si="126"/>
        <v>0</v>
      </c>
      <c r="CT532" s="7">
        <f t="shared" si="126"/>
        <v>0</v>
      </c>
      <c r="CU532" s="7">
        <f t="shared" si="126"/>
        <v>0</v>
      </c>
      <c r="CV532" s="7">
        <f t="shared" si="126"/>
        <v>0</v>
      </c>
      <c r="CW532" s="7">
        <f t="shared" si="126"/>
        <v>0</v>
      </c>
      <c r="CX532" s="7">
        <f t="shared" si="126"/>
        <v>0</v>
      </c>
      <c r="CY532" s="7">
        <f t="shared" si="126"/>
        <v>0</v>
      </c>
      <c r="CZ532" s="7">
        <f t="shared" si="126"/>
        <v>0</v>
      </c>
      <c r="DA532" s="7">
        <f t="shared" si="126"/>
        <v>0</v>
      </c>
      <c r="DB532" s="7">
        <f t="shared" si="126"/>
        <v>0</v>
      </c>
      <c r="DC532" s="7">
        <f t="shared" si="126"/>
        <v>0</v>
      </c>
      <c r="DD532" s="7">
        <f t="shared" si="126"/>
        <v>0</v>
      </c>
      <c r="DE532" s="7">
        <f t="shared" si="126"/>
        <v>0</v>
      </c>
      <c r="DF532" s="7">
        <f t="shared" si="126"/>
        <v>0</v>
      </c>
      <c r="DG532" s="4">
        <f t="shared" si="126"/>
        <v>0</v>
      </c>
      <c r="DH532" s="4">
        <f t="shared" si="126"/>
        <v>0</v>
      </c>
      <c r="DI532" s="4">
        <f t="shared" si="126"/>
        <v>0</v>
      </c>
      <c r="DJ532" s="4">
        <f t="shared" si="126"/>
        <v>0</v>
      </c>
      <c r="DK532" s="4">
        <f t="shared" si="126"/>
        <v>0</v>
      </c>
      <c r="DL532" s="4">
        <f t="shared" si="126"/>
        <v>0</v>
      </c>
      <c r="DM532" s="4">
        <f t="shared" si="126"/>
        <v>0</v>
      </c>
      <c r="DN532" s="4">
        <f t="shared" si="126"/>
        <v>0</v>
      </c>
      <c r="DO532" s="4">
        <f t="shared" si="126"/>
        <v>0</v>
      </c>
      <c r="DP532" s="4">
        <f t="shared" si="126"/>
        <v>0</v>
      </c>
      <c r="DQ532" s="4">
        <f t="shared" si="126"/>
        <v>0</v>
      </c>
      <c r="DR532" s="4">
        <f t="shared" si="126"/>
        <v>0</v>
      </c>
      <c r="DS532" s="4">
        <f t="shared" si="126"/>
        <v>0</v>
      </c>
      <c r="DT532" s="4">
        <f t="shared" si="126"/>
        <v>0</v>
      </c>
      <c r="DU532" s="4">
        <f t="shared" si="126"/>
        <v>0</v>
      </c>
      <c r="DV532" s="4">
        <f t="shared" si="126"/>
        <v>0</v>
      </c>
      <c r="DW532" s="4">
        <f t="shared" si="126"/>
        <v>0</v>
      </c>
      <c r="DX532" s="4">
        <f t="shared" si="126"/>
        <v>0</v>
      </c>
      <c r="DY532" s="4">
        <f t="shared" si="126"/>
        <v>0</v>
      </c>
      <c r="DZ532" s="4">
        <f t="shared" si="126"/>
        <v>0</v>
      </c>
      <c r="EA532" s="4">
        <f t="shared" si="126"/>
        <v>0</v>
      </c>
      <c r="EB532" s="4">
        <f t="shared" si="126"/>
        <v>0</v>
      </c>
      <c r="EC532" s="4">
        <f t="shared" si="126"/>
        <v>0</v>
      </c>
      <c r="ED532" s="4">
        <f t="shared" si="126"/>
        <v>0</v>
      </c>
      <c r="EE532" s="4">
        <f t="shared" si="126"/>
        <v>0</v>
      </c>
      <c r="EF532" s="4">
        <f t="shared" si="126"/>
        <v>0</v>
      </c>
      <c r="EG532" s="4">
        <f t="shared" si="126"/>
        <v>0</v>
      </c>
      <c r="EH532" s="4">
        <f t="shared" si="126"/>
        <v>0</v>
      </c>
      <c r="EI532" s="4">
        <f t="shared" si="126"/>
        <v>0</v>
      </c>
      <c r="EJ532" s="4">
        <f t="shared" si="126"/>
        <v>0</v>
      </c>
      <c r="EK532" s="4">
        <f t="shared" si="126"/>
        <v>0</v>
      </c>
      <c r="EL532" s="4">
        <f t="shared" si="126"/>
        <v>0</v>
      </c>
      <c r="EM532" s="4">
        <f t="shared" ref="EM532:GX532" si="127">EM602</f>
        <v>0</v>
      </c>
      <c r="EN532" s="4">
        <f t="shared" si="127"/>
        <v>0</v>
      </c>
      <c r="EO532" s="4">
        <f t="shared" si="127"/>
        <v>0</v>
      </c>
      <c r="EP532" s="4">
        <f t="shared" si="127"/>
        <v>0</v>
      </c>
      <c r="EQ532" s="4">
        <f t="shared" si="127"/>
        <v>0</v>
      </c>
      <c r="ER532" s="4">
        <f t="shared" si="127"/>
        <v>0</v>
      </c>
      <c r="ES532" s="4">
        <f t="shared" si="127"/>
        <v>0</v>
      </c>
      <c r="ET532" s="4">
        <f t="shared" si="127"/>
        <v>0</v>
      </c>
      <c r="EU532" s="4">
        <f t="shared" si="127"/>
        <v>0</v>
      </c>
      <c r="EV532" s="4">
        <f t="shared" si="127"/>
        <v>0</v>
      </c>
      <c r="EW532" s="4">
        <f t="shared" si="127"/>
        <v>0</v>
      </c>
      <c r="EX532" s="4">
        <f t="shared" si="127"/>
        <v>0</v>
      </c>
      <c r="EY532" s="4">
        <f t="shared" si="127"/>
        <v>0</v>
      </c>
      <c r="EZ532" s="4">
        <f t="shared" si="127"/>
        <v>0</v>
      </c>
      <c r="FA532" s="4">
        <f t="shared" si="127"/>
        <v>0</v>
      </c>
      <c r="FB532" s="4">
        <f t="shared" si="127"/>
        <v>0</v>
      </c>
      <c r="FC532" s="4">
        <f t="shared" si="127"/>
        <v>0</v>
      </c>
      <c r="FD532" s="4">
        <f t="shared" si="127"/>
        <v>0</v>
      </c>
      <c r="FE532" s="4">
        <f t="shared" si="127"/>
        <v>0</v>
      </c>
      <c r="FF532" s="4">
        <f t="shared" si="127"/>
        <v>0</v>
      </c>
      <c r="FG532" s="4">
        <f t="shared" si="127"/>
        <v>0</v>
      </c>
      <c r="FH532" s="4">
        <f t="shared" si="127"/>
        <v>0</v>
      </c>
      <c r="FI532" s="4">
        <f t="shared" si="127"/>
        <v>0</v>
      </c>
      <c r="FJ532" s="4">
        <f t="shared" si="127"/>
        <v>0</v>
      </c>
      <c r="FK532" s="4">
        <f t="shared" si="127"/>
        <v>0</v>
      </c>
      <c r="FL532" s="4">
        <f t="shared" si="127"/>
        <v>0</v>
      </c>
      <c r="FM532" s="4">
        <f t="shared" si="127"/>
        <v>0</v>
      </c>
      <c r="FN532" s="4">
        <f t="shared" si="127"/>
        <v>0</v>
      </c>
      <c r="FO532" s="4">
        <f t="shared" si="127"/>
        <v>0</v>
      </c>
      <c r="FP532" s="4">
        <f t="shared" si="127"/>
        <v>0</v>
      </c>
      <c r="FQ532" s="4">
        <f t="shared" si="127"/>
        <v>0</v>
      </c>
      <c r="FR532" s="4">
        <f t="shared" si="127"/>
        <v>0</v>
      </c>
      <c r="FS532" s="4">
        <f t="shared" si="127"/>
        <v>0</v>
      </c>
      <c r="FT532" s="4">
        <f t="shared" si="127"/>
        <v>0</v>
      </c>
      <c r="FU532" s="4">
        <f t="shared" si="127"/>
        <v>0</v>
      </c>
      <c r="FV532" s="4">
        <f t="shared" si="127"/>
        <v>0</v>
      </c>
      <c r="FW532" s="4">
        <f t="shared" si="127"/>
        <v>0</v>
      </c>
      <c r="FX532" s="4">
        <f t="shared" si="127"/>
        <v>0</v>
      </c>
      <c r="FY532" s="4">
        <f t="shared" si="127"/>
        <v>0</v>
      </c>
      <c r="FZ532" s="4">
        <f t="shared" si="127"/>
        <v>0</v>
      </c>
      <c r="GA532" s="4">
        <f t="shared" si="127"/>
        <v>0</v>
      </c>
      <c r="GB532" s="4">
        <f t="shared" si="127"/>
        <v>0</v>
      </c>
      <c r="GC532" s="4">
        <f t="shared" si="127"/>
        <v>0</v>
      </c>
      <c r="GD532" s="4">
        <f t="shared" si="127"/>
        <v>0</v>
      </c>
      <c r="GE532" s="4">
        <f t="shared" si="127"/>
        <v>0</v>
      </c>
      <c r="GF532" s="4">
        <f t="shared" si="127"/>
        <v>0</v>
      </c>
      <c r="GG532" s="4">
        <f t="shared" si="127"/>
        <v>0</v>
      </c>
      <c r="GH532" s="4">
        <f t="shared" si="127"/>
        <v>0</v>
      </c>
      <c r="GI532" s="4">
        <f t="shared" si="127"/>
        <v>0</v>
      </c>
      <c r="GJ532" s="4">
        <f t="shared" si="127"/>
        <v>0</v>
      </c>
      <c r="GK532" s="4">
        <f t="shared" si="127"/>
        <v>0</v>
      </c>
      <c r="GL532" s="4">
        <f t="shared" si="127"/>
        <v>0</v>
      </c>
      <c r="GM532" s="4">
        <f t="shared" si="127"/>
        <v>0</v>
      </c>
      <c r="GN532" s="4">
        <f t="shared" si="127"/>
        <v>0</v>
      </c>
      <c r="GO532" s="4">
        <f t="shared" si="127"/>
        <v>0</v>
      </c>
      <c r="GP532" s="4">
        <f t="shared" si="127"/>
        <v>0</v>
      </c>
      <c r="GQ532" s="4">
        <f t="shared" si="127"/>
        <v>0</v>
      </c>
      <c r="GR532" s="4">
        <f t="shared" si="127"/>
        <v>0</v>
      </c>
      <c r="GS532" s="4">
        <f t="shared" si="127"/>
        <v>0</v>
      </c>
      <c r="GT532" s="4">
        <f t="shared" si="127"/>
        <v>0</v>
      </c>
      <c r="GU532" s="4">
        <f t="shared" si="127"/>
        <v>0</v>
      </c>
      <c r="GV532" s="4">
        <f t="shared" si="127"/>
        <v>0</v>
      </c>
      <c r="GW532" s="4">
        <f t="shared" si="127"/>
        <v>0</v>
      </c>
      <c r="GX532" s="4">
        <f t="shared" si="127"/>
        <v>0</v>
      </c>
    </row>
    <row r="534" spans="1:206" x14ac:dyDescent="0.2">
      <c r="A534" s="1">
        <v>4</v>
      </c>
      <c r="B534" s="1">
        <v>0</v>
      </c>
      <c r="C534" s="1"/>
      <c r="D534" s="1">
        <f>ROW(A538)</f>
        <v>538</v>
      </c>
      <c r="E534" s="1"/>
      <c r="F534" s="1" t="s">
        <v>17</v>
      </c>
      <c r="G534" s="1" t="s">
        <v>82</v>
      </c>
      <c r="H534" s="1" t="s">
        <v>3</v>
      </c>
      <c r="I534" s="1">
        <v>0</v>
      </c>
      <c r="J534" s="1"/>
      <c r="K534" s="1">
        <v>0</v>
      </c>
      <c r="L534" s="1"/>
      <c r="M534" s="1" t="s">
        <v>3</v>
      </c>
      <c r="N534" s="1"/>
      <c r="O534" s="1"/>
      <c r="P534" s="1"/>
      <c r="Q534" s="1"/>
      <c r="R534" s="1"/>
      <c r="S534" s="1">
        <v>0</v>
      </c>
      <c r="T534" s="1">
        <v>0</v>
      </c>
      <c r="U534" s="1" t="s">
        <v>3</v>
      </c>
      <c r="V534" s="1">
        <v>0</v>
      </c>
      <c r="W534" s="1"/>
      <c r="X534" s="1"/>
      <c r="Y534" s="1"/>
      <c r="Z534" s="1"/>
      <c r="AA534" s="1"/>
      <c r="AB534" s="1" t="s">
        <v>3</v>
      </c>
      <c r="AC534" s="1" t="s">
        <v>3</v>
      </c>
      <c r="AD534" s="1" t="s">
        <v>3</v>
      </c>
      <c r="AE534" s="1" t="s">
        <v>3</v>
      </c>
      <c r="AF534" s="1" t="s">
        <v>3</v>
      </c>
      <c r="AG534" s="1" t="s">
        <v>3</v>
      </c>
      <c r="AH534" s="1"/>
      <c r="AI534" s="1"/>
      <c r="AJ534" s="1"/>
      <c r="AK534" s="1"/>
      <c r="AL534" s="1"/>
      <c r="AM534" s="1"/>
      <c r="AN534" s="1"/>
      <c r="AO534" s="1"/>
      <c r="AP534" s="1" t="s">
        <v>3</v>
      </c>
      <c r="AQ534" s="1" t="s">
        <v>3</v>
      </c>
      <c r="AR534" s="1" t="s">
        <v>3</v>
      </c>
      <c r="AS534" s="1"/>
      <c r="AT534" s="1"/>
      <c r="AU534" s="1"/>
      <c r="AV534" s="1"/>
      <c r="AW534" s="1"/>
      <c r="AX534" s="1"/>
      <c r="AY534" s="1"/>
      <c r="AZ534" s="1" t="s">
        <v>3</v>
      </c>
      <c r="BA534" s="1"/>
      <c r="BB534" s="1" t="s">
        <v>3</v>
      </c>
      <c r="BC534" s="1" t="s">
        <v>3</v>
      </c>
      <c r="BD534" s="1" t="s">
        <v>3</v>
      </c>
      <c r="BE534" s="1" t="s">
        <v>3</v>
      </c>
      <c r="BF534" s="1" t="s">
        <v>3</v>
      </c>
      <c r="BG534" s="1" t="s">
        <v>3</v>
      </c>
      <c r="BH534" s="1" t="s">
        <v>3</v>
      </c>
      <c r="BI534" s="1" t="s">
        <v>3</v>
      </c>
      <c r="BJ534" s="1" t="s">
        <v>3</v>
      </c>
      <c r="BK534" s="1" t="s">
        <v>3</v>
      </c>
      <c r="BL534" s="1" t="s">
        <v>3</v>
      </c>
      <c r="BM534" s="1" t="s">
        <v>3</v>
      </c>
      <c r="BN534" s="1" t="s">
        <v>3</v>
      </c>
      <c r="BO534" s="1" t="s">
        <v>3</v>
      </c>
      <c r="BP534" s="1" t="s">
        <v>3</v>
      </c>
      <c r="BQ534" s="1"/>
      <c r="BR534" s="1"/>
      <c r="BS534" s="1"/>
      <c r="BT534" s="1"/>
      <c r="BU534" s="1"/>
      <c r="BV534" s="1"/>
      <c r="BW534" s="1"/>
      <c r="BX534" s="1">
        <v>0</v>
      </c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>
        <v>0</v>
      </c>
    </row>
    <row r="536" spans="1:206" x14ac:dyDescent="0.2">
      <c r="A536" s="7">
        <v>52</v>
      </c>
      <c r="B536" s="7">
        <f t="shared" ref="B536:G536" si="128">B538</f>
        <v>0</v>
      </c>
      <c r="C536" s="7">
        <f t="shared" si="128"/>
        <v>4</v>
      </c>
      <c r="D536" s="7">
        <f t="shared" si="128"/>
        <v>534</v>
      </c>
      <c r="E536" s="7">
        <f t="shared" si="128"/>
        <v>0</v>
      </c>
      <c r="F536" s="7" t="str">
        <f t="shared" si="128"/>
        <v>Новый раздел</v>
      </c>
      <c r="G536" s="7" t="str">
        <f t="shared" si="128"/>
        <v>СМР КЛ-10 кВ</v>
      </c>
      <c r="H536" s="7"/>
      <c r="I536" s="7"/>
      <c r="J536" s="7"/>
      <c r="K536" s="7"/>
      <c r="L536" s="7"/>
      <c r="M536" s="7"/>
      <c r="N536" s="7"/>
      <c r="O536" s="7">
        <f t="shared" ref="O536:BZ536" si="129">O538</f>
        <v>0</v>
      </c>
      <c r="P536" s="7">
        <f t="shared" si="129"/>
        <v>0</v>
      </c>
      <c r="Q536" s="7">
        <f t="shared" si="129"/>
        <v>0</v>
      </c>
      <c r="R536" s="7">
        <f t="shared" si="129"/>
        <v>0</v>
      </c>
      <c r="S536" s="7">
        <f t="shared" si="129"/>
        <v>0</v>
      </c>
      <c r="T536" s="7">
        <f t="shared" si="129"/>
        <v>0</v>
      </c>
      <c r="U536" s="7">
        <f t="shared" si="129"/>
        <v>0</v>
      </c>
      <c r="V536" s="7">
        <f t="shared" si="129"/>
        <v>0</v>
      </c>
      <c r="W536" s="7">
        <f t="shared" si="129"/>
        <v>0</v>
      </c>
      <c r="X536" s="7">
        <f t="shared" si="129"/>
        <v>0</v>
      </c>
      <c r="Y536" s="7">
        <f t="shared" si="129"/>
        <v>0</v>
      </c>
      <c r="Z536" s="7">
        <f t="shared" si="129"/>
        <v>0</v>
      </c>
      <c r="AA536" s="7">
        <f t="shared" si="129"/>
        <v>0</v>
      </c>
      <c r="AB536" s="7">
        <f t="shared" si="129"/>
        <v>0</v>
      </c>
      <c r="AC536" s="7">
        <f t="shared" si="129"/>
        <v>0</v>
      </c>
      <c r="AD536" s="7">
        <f t="shared" si="129"/>
        <v>0</v>
      </c>
      <c r="AE536" s="7">
        <f t="shared" si="129"/>
        <v>0</v>
      </c>
      <c r="AF536" s="7">
        <f t="shared" si="129"/>
        <v>0</v>
      </c>
      <c r="AG536" s="7">
        <f t="shared" si="129"/>
        <v>0</v>
      </c>
      <c r="AH536" s="7">
        <f t="shared" si="129"/>
        <v>0</v>
      </c>
      <c r="AI536" s="7">
        <f t="shared" si="129"/>
        <v>0</v>
      </c>
      <c r="AJ536" s="7">
        <f t="shared" si="129"/>
        <v>0</v>
      </c>
      <c r="AK536" s="7">
        <f t="shared" si="129"/>
        <v>0</v>
      </c>
      <c r="AL536" s="7">
        <f t="shared" si="129"/>
        <v>0</v>
      </c>
      <c r="AM536" s="7">
        <f t="shared" si="129"/>
        <v>0</v>
      </c>
      <c r="AN536" s="7">
        <f t="shared" si="129"/>
        <v>0</v>
      </c>
      <c r="AO536" s="7">
        <f t="shared" si="129"/>
        <v>0</v>
      </c>
      <c r="AP536" s="7">
        <f t="shared" si="129"/>
        <v>0</v>
      </c>
      <c r="AQ536" s="7">
        <f t="shared" si="129"/>
        <v>0</v>
      </c>
      <c r="AR536" s="7">
        <f t="shared" si="129"/>
        <v>0</v>
      </c>
      <c r="AS536" s="7">
        <f t="shared" si="129"/>
        <v>0</v>
      </c>
      <c r="AT536" s="7">
        <f t="shared" si="129"/>
        <v>0</v>
      </c>
      <c r="AU536" s="7">
        <f t="shared" si="129"/>
        <v>0</v>
      </c>
      <c r="AV536" s="7">
        <f t="shared" si="129"/>
        <v>0</v>
      </c>
      <c r="AW536" s="7">
        <f t="shared" si="129"/>
        <v>0</v>
      </c>
      <c r="AX536" s="7">
        <f t="shared" si="129"/>
        <v>0</v>
      </c>
      <c r="AY536" s="7">
        <f t="shared" si="129"/>
        <v>0</v>
      </c>
      <c r="AZ536" s="7">
        <f t="shared" si="129"/>
        <v>0</v>
      </c>
      <c r="BA536" s="7">
        <f t="shared" si="129"/>
        <v>0</v>
      </c>
      <c r="BB536" s="7">
        <f t="shared" si="129"/>
        <v>0</v>
      </c>
      <c r="BC536" s="7">
        <f t="shared" si="129"/>
        <v>0</v>
      </c>
      <c r="BD536" s="7">
        <f t="shared" si="129"/>
        <v>0</v>
      </c>
      <c r="BE536" s="7">
        <f t="shared" si="129"/>
        <v>0</v>
      </c>
      <c r="BF536" s="7">
        <f t="shared" si="129"/>
        <v>0</v>
      </c>
      <c r="BG536" s="7">
        <f t="shared" si="129"/>
        <v>0</v>
      </c>
      <c r="BH536" s="7">
        <f t="shared" si="129"/>
        <v>0</v>
      </c>
      <c r="BI536" s="7">
        <f t="shared" si="129"/>
        <v>0</v>
      </c>
      <c r="BJ536" s="7">
        <f t="shared" si="129"/>
        <v>0</v>
      </c>
      <c r="BK536" s="7">
        <f t="shared" si="129"/>
        <v>0</v>
      </c>
      <c r="BL536" s="7">
        <f t="shared" si="129"/>
        <v>0</v>
      </c>
      <c r="BM536" s="7">
        <f t="shared" si="129"/>
        <v>0</v>
      </c>
      <c r="BN536" s="7">
        <f t="shared" si="129"/>
        <v>0</v>
      </c>
      <c r="BO536" s="7">
        <f t="shared" si="129"/>
        <v>0</v>
      </c>
      <c r="BP536" s="7">
        <f t="shared" si="129"/>
        <v>0</v>
      </c>
      <c r="BQ536" s="7">
        <f t="shared" si="129"/>
        <v>0</v>
      </c>
      <c r="BR536" s="7">
        <f t="shared" si="129"/>
        <v>0</v>
      </c>
      <c r="BS536" s="7">
        <f t="shared" si="129"/>
        <v>0</v>
      </c>
      <c r="BT536" s="7">
        <f t="shared" si="129"/>
        <v>0</v>
      </c>
      <c r="BU536" s="7">
        <f t="shared" si="129"/>
        <v>0</v>
      </c>
      <c r="BV536" s="7">
        <f t="shared" si="129"/>
        <v>0</v>
      </c>
      <c r="BW536" s="7">
        <f t="shared" si="129"/>
        <v>0</v>
      </c>
      <c r="BX536" s="7">
        <f t="shared" si="129"/>
        <v>0</v>
      </c>
      <c r="BY536" s="7">
        <f t="shared" si="129"/>
        <v>0</v>
      </c>
      <c r="BZ536" s="7">
        <f t="shared" si="129"/>
        <v>0</v>
      </c>
      <c r="CA536" s="7">
        <f t="shared" ref="CA536:EL536" si="130">CA538</f>
        <v>0</v>
      </c>
      <c r="CB536" s="7">
        <f t="shared" si="130"/>
        <v>0</v>
      </c>
      <c r="CC536" s="7">
        <f t="shared" si="130"/>
        <v>0</v>
      </c>
      <c r="CD536" s="7">
        <f t="shared" si="130"/>
        <v>0</v>
      </c>
      <c r="CE536" s="7">
        <f t="shared" si="130"/>
        <v>0</v>
      </c>
      <c r="CF536" s="7">
        <f t="shared" si="130"/>
        <v>0</v>
      </c>
      <c r="CG536" s="7">
        <f t="shared" si="130"/>
        <v>0</v>
      </c>
      <c r="CH536" s="7">
        <f t="shared" si="130"/>
        <v>0</v>
      </c>
      <c r="CI536" s="7">
        <f t="shared" si="130"/>
        <v>0</v>
      </c>
      <c r="CJ536" s="7">
        <f t="shared" si="130"/>
        <v>0</v>
      </c>
      <c r="CK536" s="7">
        <f t="shared" si="130"/>
        <v>0</v>
      </c>
      <c r="CL536" s="7">
        <f t="shared" si="130"/>
        <v>0</v>
      </c>
      <c r="CM536" s="7">
        <f t="shared" si="130"/>
        <v>0</v>
      </c>
      <c r="CN536" s="7">
        <f t="shared" si="130"/>
        <v>0</v>
      </c>
      <c r="CO536" s="7">
        <f t="shared" si="130"/>
        <v>0</v>
      </c>
      <c r="CP536" s="7">
        <f t="shared" si="130"/>
        <v>0</v>
      </c>
      <c r="CQ536" s="7">
        <f t="shared" si="130"/>
        <v>0</v>
      </c>
      <c r="CR536" s="7">
        <f t="shared" si="130"/>
        <v>0</v>
      </c>
      <c r="CS536" s="7">
        <f t="shared" si="130"/>
        <v>0</v>
      </c>
      <c r="CT536" s="7">
        <f t="shared" si="130"/>
        <v>0</v>
      </c>
      <c r="CU536" s="7">
        <f t="shared" si="130"/>
        <v>0</v>
      </c>
      <c r="CV536" s="7">
        <f t="shared" si="130"/>
        <v>0</v>
      </c>
      <c r="CW536" s="7">
        <f t="shared" si="130"/>
        <v>0</v>
      </c>
      <c r="CX536" s="7">
        <f t="shared" si="130"/>
        <v>0</v>
      </c>
      <c r="CY536" s="7">
        <f t="shared" si="130"/>
        <v>0</v>
      </c>
      <c r="CZ536" s="7">
        <f t="shared" si="130"/>
        <v>0</v>
      </c>
      <c r="DA536" s="7">
        <f t="shared" si="130"/>
        <v>0</v>
      </c>
      <c r="DB536" s="7">
        <f t="shared" si="130"/>
        <v>0</v>
      </c>
      <c r="DC536" s="7">
        <f t="shared" si="130"/>
        <v>0</v>
      </c>
      <c r="DD536" s="7">
        <f t="shared" si="130"/>
        <v>0</v>
      </c>
      <c r="DE536" s="7">
        <f t="shared" si="130"/>
        <v>0</v>
      </c>
      <c r="DF536" s="7">
        <f t="shared" si="130"/>
        <v>0</v>
      </c>
      <c r="DG536" s="4">
        <f t="shared" si="130"/>
        <v>0</v>
      </c>
      <c r="DH536" s="4">
        <f t="shared" si="130"/>
        <v>0</v>
      </c>
      <c r="DI536" s="4">
        <f t="shared" si="130"/>
        <v>0</v>
      </c>
      <c r="DJ536" s="4">
        <f t="shared" si="130"/>
        <v>0</v>
      </c>
      <c r="DK536" s="4">
        <f t="shared" si="130"/>
        <v>0</v>
      </c>
      <c r="DL536" s="4">
        <f t="shared" si="130"/>
        <v>0</v>
      </c>
      <c r="DM536" s="4">
        <f t="shared" si="130"/>
        <v>0</v>
      </c>
      <c r="DN536" s="4">
        <f t="shared" si="130"/>
        <v>0</v>
      </c>
      <c r="DO536" s="4">
        <f t="shared" si="130"/>
        <v>0</v>
      </c>
      <c r="DP536" s="4">
        <f t="shared" si="130"/>
        <v>0</v>
      </c>
      <c r="DQ536" s="4">
        <f t="shared" si="130"/>
        <v>0</v>
      </c>
      <c r="DR536" s="4">
        <f t="shared" si="130"/>
        <v>0</v>
      </c>
      <c r="DS536" s="4">
        <f t="shared" si="130"/>
        <v>0</v>
      </c>
      <c r="DT536" s="4">
        <f t="shared" si="130"/>
        <v>0</v>
      </c>
      <c r="DU536" s="4">
        <f t="shared" si="130"/>
        <v>0</v>
      </c>
      <c r="DV536" s="4">
        <f t="shared" si="130"/>
        <v>0</v>
      </c>
      <c r="DW536" s="4">
        <f t="shared" si="130"/>
        <v>0</v>
      </c>
      <c r="DX536" s="4">
        <f t="shared" si="130"/>
        <v>0</v>
      </c>
      <c r="DY536" s="4">
        <f t="shared" si="130"/>
        <v>0</v>
      </c>
      <c r="DZ536" s="4">
        <f t="shared" si="130"/>
        <v>0</v>
      </c>
      <c r="EA536" s="4">
        <f t="shared" si="130"/>
        <v>0</v>
      </c>
      <c r="EB536" s="4">
        <f t="shared" si="130"/>
        <v>0</v>
      </c>
      <c r="EC536" s="4">
        <f t="shared" si="130"/>
        <v>0</v>
      </c>
      <c r="ED536" s="4">
        <f t="shared" si="130"/>
        <v>0</v>
      </c>
      <c r="EE536" s="4">
        <f t="shared" si="130"/>
        <v>0</v>
      </c>
      <c r="EF536" s="4">
        <f t="shared" si="130"/>
        <v>0</v>
      </c>
      <c r="EG536" s="4">
        <f t="shared" si="130"/>
        <v>0</v>
      </c>
      <c r="EH536" s="4">
        <f t="shared" si="130"/>
        <v>0</v>
      </c>
      <c r="EI536" s="4">
        <f t="shared" si="130"/>
        <v>0</v>
      </c>
      <c r="EJ536" s="4">
        <f t="shared" si="130"/>
        <v>0</v>
      </c>
      <c r="EK536" s="4">
        <f t="shared" si="130"/>
        <v>0</v>
      </c>
      <c r="EL536" s="4">
        <f t="shared" si="130"/>
        <v>0</v>
      </c>
      <c r="EM536" s="4">
        <f t="shared" ref="EM536:GX536" si="131">EM538</f>
        <v>0</v>
      </c>
      <c r="EN536" s="4">
        <f t="shared" si="131"/>
        <v>0</v>
      </c>
      <c r="EO536" s="4">
        <f t="shared" si="131"/>
        <v>0</v>
      </c>
      <c r="EP536" s="4">
        <f t="shared" si="131"/>
        <v>0</v>
      </c>
      <c r="EQ536" s="4">
        <f t="shared" si="131"/>
        <v>0</v>
      </c>
      <c r="ER536" s="4">
        <f t="shared" si="131"/>
        <v>0</v>
      </c>
      <c r="ES536" s="4">
        <f t="shared" si="131"/>
        <v>0</v>
      </c>
      <c r="ET536" s="4">
        <f t="shared" si="131"/>
        <v>0</v>
      </c>
      <c r="EU536" s="4">
        <f t="shared" si="131"/>
        <v>0</v>
      </c>
      <c r="EV536" s="4">
        <f t="shared" si="131"/>
        <v>0</v>
      </c>
      <c r="EW536" s="4">
        <f t="shared" si="131"/>
        <v>0</v>
      </c>
      <c r="EX536" s="4">
        <f t="shared" si="131"/>
        <v>0</v>
      </c>
      <c r="EY536" s="4">
        <f t="shared" si="131"/>
        <v>0</v>
      </c>
      <c r="EZ536" s="4">
        <f t="shared" si="131"/>
        <v>0</v>
      </c>
      <c r="FA536" s="4">
        <f t="shared" si="131"/>
        <v>0</v>
      </c>
      <c r="FB536" s="4">
        <f t="shared" si="131"/>
        <v>0</v>
      </c>
      <c r="FC536" s="4">
        <f t="shared" si="131"/>
        <v>0</v>
      </c>
      <c r="FD536" s="4">
        <f t="shared" si="131"/>
        <v>0</v>
      </c>
      <c r="FE536" s="4">
        <f t="shared" si="131"/>
        <v>0</v>
      </c>
      <c r="FF536" s="4">
        <f t="shared" si="131"/>
        <v>0</v>
      </c>
      <c r="FG536" s="4">
        <f t="shared" si="131"/>
        <v>0</v>
      </c>
      <c r="FH536" s="4">
        <f t="shared" si="131"/>
        <v>0</v>
      </c>
      <c r="FI536" s="4">
        <f t="shared" si="131"/>
        <v>0</v>
      </c>
      <c r="FJ536" s="4">
        <f t="shared" si="131"/>
        <v>0</v>
      </c>
      <c r="FK536" s="4">
        <f t="shared" si="131"/>
        <v>0</v>
      </c>
      <c r="FL536" s="4">
        <f t="shared" si="131"/>
        <v>0</v>
      </c>
      <c r="FM536" s="4">
        <f t="shared" si="131"/>
        <v>0</v>
      </c>
      <c r="FN536" s="4">
        <f t="shared" si="131"/>
        <v>0</v>
      </c>
      <c r="FO536" s="4">
        <f t="shared" si="131"/>
        <v>0</v>
      </c>
      <c r="FP536" s="4">
        <f t="shared" si="131"/>
        <v>0</v>
      </c>
      <c r="FQ536" s="4">
        <f t="shared" si="131"/>
        <v>0</v>
      </c>
      <c r="FR536" s="4">
        <f t="shared" si="131"/>
        <v>0</v>
      </c>
      <c r="FS536" s="4">
        <f t="shared" si="131"/>
        <v>0</v>
      </c>
      <c r="FT536" s="4">
        <f t="shared" si="131"/>
        <v>0</v>
      </c>
      <c r="FU536" s="4">
        <f t="shared" si="131"/>
        <v>0</v>
      </c>
      <c r="FV536" s="4">
        <f t="shared" si="131"/>
        <v>0</v>
      </c>
      <c r="FW536" s="4">
        <f t="shared" si="131"/>
        <v>0</v>
      </c>
      <c r="FX536" s="4">
        <f t="shared" si="131"/>
        <v>0</v>
      </c>
      <c r="FY536" s="4">
        <f t="shared" si="131"/>
        <v>0</v>
      </c>
      <c r="FZ536" s="4">
        <f t="shared" si="131"/>
        <v>0</v>
      </c>
      <c r="GA536" s="4">
        <f t="shared" si="131"/>
        <v>0</v>
      </c>
      <c r="GB536" s="4">
        <f t="shared" si="131"/>
        <v>0</v>
      </c>
      <c r="GC536" s="4">
        <f t="shared" si="131"/>
        <v>0</v>
      </c>
      <c r="GD536" s="4">
        <f t="shared" si="131"/>
        <v>0</v>
      </c>
      <c r="GE536" s="4">
        <f t="shared" si="131"/>
        <v>0</v>
      </c>
      <c r="GF536" s="4">
        <f t="shared" si="131"/>
        <v>0</v>
      </c>
      <c r="GG536" s="4">
        <f t="shared" si="131"/>
        <v>0</v>
      </c>
      <c r="GH536" s="4">
        <f t="shared" si="131"/>
        <v>0</v>
      </c>
      <c r="GI536" s="4">
        <f t="shared" si="131"/>
        <v>0</v>
      </c>
      <c r="GJ536" s="4">
        <f t="shared" si="131"/>
        <v>0</v>
      </c>
      <c r="GK536" s="4">
        <f t="shared" si="131"/>
        <v>0</v>
      </c>
      <c r="GL536" s="4">
        <f t="shared" si="131"/>
        <v>0</v>
      </c>
      <c r="GM536" s="4">
        <f t="shared" si="131"/>
        <v>0</v>
      </c>
      <c r="GN536" s="4">
        <f t="shared" si="131"/>
        <v>0</v>
      </c>
      <c r="GO536" s="4">
        <f t="shared" si="131"/>
        <v>0</v>
      </c>
      <c r="GP536" s="4">
        <f t="shared" si="131"/>
        <v>0</v>
      </c>
      <c r="GQ536" s="4">
        <f t="shared" si="131"/>
        <v>0</v>
      </c>
      <c r="GR536" s="4">
        <f t="shared" si="131"/>
        <v>0</v>
      </c>
      <c r="GS536" s="4">
        <f t="shared" si="131"/>
        <v>0</v>
      </c>
      <c r="GT536" s="4">
        <f t="shared" si="131"/>
        <v>0</v>
      </c>
      <c r="GU536" s="4">
        <f t="shared" si="131"/>
        <v>0</v>
      </c>
      <c r="GV536" s="4">
        <f t="shared" si="131"/>
        <v>0</v>
      </c>
      <c r="GW536" s="4">
        <f t="shared" si="131"/>
        <v>0</v>
      </c>
      <c r="GX536" s="4">
        <f t="shared" si="131"/>
        <v>0</v>
      </c>
    </row>
    <row r="538" spans="1:206" x14ac:dyDescent="0.2">
      <c r="A538" s="7">
        <v>51</v>
      </c>
      <c r="B538" s="7">
        <f>B534</f>
        <v>0</v>
      </c>
      <c r="C538" s="7">
        <f>A534</f>
        <v>4</v>
      </c>
      <c r="D538" s="7">
        <f>ROW(A534)</f>
        <v>534</v>
      </c>
      <c r="E538" s="7"/>
      <c r="F538" s="7" t="str">
        <f>IF(F534&lt;&gt;"",F534,"")</f>
        <v>Новый раздел</v>
      </c>
      <c r="G538" s="7" t="str">
        <f>IF(G534&lt;&gt;"",G534,"")</f>
        <v>СМР КЛ-10 кВ</v>
      </c>
      <c r="H538" s="7">
        <v>0</v>
      </c>
      <c r="I538" s="7"/>
      <c r="J538" s="7"/>
      <c r="K538" s="7"/>
      <c r="L538" s="7"/>
      <c r="M538" s="7"/>
      <c r="N538" s="7"/>
      <c r="O538" s="7">
        <f t="shared" ref="O538:Y538" si="132">AB538</f>
        <v>0</v>
      </c>
      <c r="P538" s="7">
        <f t="shared" si="132"/>
        <v>0</v>
      </c>
      <c r="Q538" s="7">
        <f t="shared" si="132"/>
        <v>0</v>
      </c>
      <c r="R538" s="7">
        <f t="shared" si="132"/>
        <v>0</v>
      </c>
      <c r="S538" s="7">
        <f t="shared" si="132"/>
        <v>0</v>
      </c>
      <c r="T538" s="7">
        <f t="shared" si="132"/>
        <v>0</v>
      </c>
      <c r="U538" s="7">
        <f t="shared" si="132"/>
        <v>0</v>
      </c>
      <c r="V538" s="7">
        <f t="shared" si="132"/>
        <v>0</v>
      </c>
      <c r="W538" s="7">
        <f t="shared" si="132"/>
        <v>0</v>
      </c>
      <c r="X538" s="7">
        <f t="shared" si="132"/>
        <v>0</v>
      </c>
      <c r="Y538" s="7">
        <f t="shared" si="132"/>
        <v>0</v>
      </c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>
        <f t="shared" ref="AO538:BD538" si="133">BX538</f>
        <v>0</v>
      </c>
      <c r="AP538" s="7">
        <f t="shared" si="133"/>
        <v>0</v>
      </c>
      <c r="AQ538" s="7">
        <f t="shared" si="133"/>
        <v>0</v>
      </c>
      <c r="AR538" s="7">
        <f t="shared" si="133"/>
        <v>0</v>
      </c>
      <c r="AS538" s="7">
        <f t="shared" si="133"/>
        <v>0</v>
      </c>
      <c r="AT538" s="7">
        <f t="shared" si="133"/>
        <v>0</v>
      </c>
      <c r="AU538" s="7">
        <f t="shared" si="133"/>
        <v>0</v>
      </c>
      <c r="AV538" s="7">
        <f t="shared" si="133"/>
        <v>0</v>
      </c>
      <c r="AW538" s="7">
        <f t="shared" si="133"/>
        <v>0</v>
      </c>
      <c r="AX538" s="7">
        <f t="shared" si="133"/>
        <v>0</v>
      </c>
      <c r="AY538" s="7">
        <f t="shared" si="133"/>
        <v>0</v>
      </c>
      <c r="AZ538" s="7">
        <f t="shared" si="133"/>
        <v>0</v>
      </c>
      <c r="BA538" s="7">
        <f t="shared" si="133"/>
        <v>0</v>
      </c>
      <c r="BB538" s="7">
        <f t="shared" si="133"/>
        <v>0</v>
      </c>
      <c r="BC538" s="7">
        <f t="shared" si="133"/>
        <v>0</v>
      </c>
      <c r="BD538" s="7">
        <f t="shared" si="133"/>
        <v>0</v>
      </c>
      <c r="BE538" s="7"/>
      <c r="BF538" s="7"/>
      <c r="BG538" s="7"/>
      <c r="BH538" s="7"/>
      <c r="BI538" s="7"/>
      <c r="BJ538" s="7"/>
      <c r="BK538" s="7"/>
      <c r="BL538" s="7"/>
      <c r="BM538" s="7"/>
      <c r="BN538" s="7"/>
      <c r="BO538" s="7"/>
      <c r="BP538" s="7"/>
      <c r="BQ538" s="7"/>
      <c r="BR538" s="7"/>
      <c r="BS538" s="7"/>
      <c r="BT538" s="7"/>
      <c r="BU538" s="7"/>
      <c r="BV538" s="7"/>
      <c r="BW538" s="7"/>
      <c r="BX538" s="7"/>
      <c r="BY538" s="7"/>
      <c r="BZ538" s="7"/>
      <c r="CA538" s="7"/>
      <c r="CB538" s="7"/>
      <c r="CC538" s="7"/>
      <c r="CD538" s="7"/>
      <c r="CE538" s="7"/>
      <c r="CF538" s="7"/>
      <c r="CG538" s="7"/>
      <c r="CH538" s="7"/>
      <c r="CI538" s="7"/>
      <c r="CJ538" s="7"/>
      <c r="CK538" s="7"/>
      <c r="CL538" s="7"/>
      <c r="CM538" s="7"/>
      <c r="CN538" s="7"/>
      <c r="CO538" s="7"/>
      <c r="CP538" s="7"/>
      <c r="CQ538" s="7"/>
      <c r="CR538" s="7"/>
      <c r="CS538" s="7"/>
      <c r="CT538" s="7"/>
      <c r="CU538" s="7"/>
      <c r="CV538" s="7"/>
      <c r="CW538" s="7"/>
      <c r="CX538" s="7"/>
      <c r="CY538" s="7"/>
      <c r="CZ538" s="7"/>
      <c r="DA538" s="7"/>
      <c r="DB538" s="7"/>
      <c r="DC538" s="7"/>
      <c r="DD538" s="7"/>
      <c r="DE538" s="7"/>
      <c r="DF538" s="7"/>
      <c r="DG538" s="4">
        <f t="shared" ref="DG538:DQ538" si="134">DT538</f>
        <v>0</v>
      </c>
      <c r="DH538" s="4">
        <f t="shared" si="134"/>
        <v>0</v>
      </c>
      <c r="DI538" s="4">
        <f t="shared" si="134"/>
        <v>0</v>
      </c>
      <c r="DJ538" s="4">
        <f t="shared" si="134"/>
        <v>0</v>
      </c>
      <c r="DK538" s="4">
        <f t="shared" si="134"/>
        <v>0</v>
      </c>
      <c r="DL538" s="4">
        <f t="shared" si="134"/>
        <v>0</v>
      </c>
      <c r="DM538" s="4">
        <f t="shared" si="134"/>
        <v>0</v>
      </c>
      <c r="DN538" s="4">
        <f t="shared" si="134"/>
        <v>0</v>
      </c>
      <c r="DO538" s="4">
        <f t="shared" si="134"/>
        <v>0</v>
      </c>
      <c r="DP538" s="4">
        <f t="shared" si="134"/>
        <v>0</v>
      </c>
      <c r="DQ538" s="4">
        <f t="shared" si="134"/>
        <v>0</v>
      </c>
      <c r="DR538" s="4"/>
      <c r="DS538" s="4"/>
      <c r="DT538" s="4"/>
      <c r="DU538" s="4"/>
      <c r="DV538" s="4"/>
      <c r="DW538" s="4"/>
      <c r="DX538" s="4"/>
      <c r="DY538" s="4"/>
      <c r="DZ538" s="4"/>
      <c r="EA538" s="4"/>
      <c r="EB538" s="4"/>
      <c r="EC538" s="4"/>
      <c r="ED538" s="4"/>
      <c r="EE538" s="4"/>
      <c r="EF538" s="4"/>
      <c r="EG538" s="4">
        <f t="shared" ref="EG538:EV538" si="135">FP538</f>
        <v>0</v>
      </c>
      <c r="EH538" s="4">
        <f t="shared" si="135"/>
        <v>0</v>
      </c>
      <c r="EI538" s="4">
        <f t="shared" si="135"/>
        <v>0</v>
      </c>
      <c r="EJ538" s="4">
        <f t="shared" si="135"/>
        <v>0</v>
      </c>
      <c r="EK538" s="4">
        <f t="shared" si="135"/>
        <v>0</v>
      </c>
      <c r="EL538" s="4">
        <f t="shared" si="135"/>
        <v>0</v>
      </c>
      <c r="EM538" s="4">
        <f t="shared" si="135"/>
        <v>0</v>
      </c>
      <c r="EN538" s="4">
        <f t="shared" si="135"/>
        <v>0</v>
      </c>
      <c r="EO538" s="4">
        <f t="shared" si="135"/>
        <v>0</v>
      </c>
      <c r="EP538" s="4">
        <f t="shared" si="135"/>
        <v>0</v>
      </c>
      <c r="EQ538" s="4">
        <f t="shared" si="135"/>
        <v>0</v>
      </c>
      <c r="ER538" s="4">
        <f t="shared" si="135"/>
        <v>0</v>
      </c>
      <c r="ES538" s="4">
        <f t="shared" si="135"/>
        <v>0</v>
      </c>
      <c r="ET538" s="4">
        <f t="shared" si="135"/>
        <v>0</v>
      </c>
      <c r="EU538" s="4">
        <f t="shared" si="135"/>
        <v>0</v>
      </c>
      <c r="EV538" s="4">
        <f t="shared" si="135"/>
        <v>0</v>
      </c>
      <c r="EW538" s="4"/>
      <c r="EX538" s="4"/>
      <c r="EY538" s="4"/>
      <c r="EZ538" s="4"/>
      <c r="FA538" s="4"/>
      <c r="FB538" s="4"/>
      <c r="FC538" s="4"/>
      <c r="FD538" s="4"/>
      <c r="FE538" s="4"/>
      <c r="FF538" s="4"/>
      <c r="FG538" s="4"/>
      <c r="FH538" s="4"/>
      <c r="FI538" s="4"/>
      <c r="FJ538" s="4"/>
      <c r="FK538" s="4"/>
      <c r="FL538" s="4"/>
      <c r="FM538" s="4"/>
      <c r="FN538" s="4"/>
      <c r="FO538" s="4"/>
      <c r="FP538" s="4"/>
      <c r="FQ538" s="4"/>
      <c r="FR538" s="4"/>
      <c r="FS538" s="4"/>
      <c r="FT538" s="4"/>
      <c r="FU538" s="4"/>
      <c r="FV538" s="4"/>
      <c r="FW538" s="4"/>
      <c r="FX538" s="4"/>
      <c r="FY538" s="4"/>
      <c r="FZ538" s="4"/>
      <c r="GA538" s="4"/>
      <c r="GB538" s="4"/>
      <c r="GC538" s="4"/>
      <c r="GD538" s="4"/>
      <c r="GE538" s="4"/>
      <c r="GF538" s="4"/>
      <c r="GG538" s="4"/>
      <c r="GH538" s="4"/>
      <c r="GI538" s="4"/>
      <c r="GJ538" s="4"/>
      <c r="GK538" s="4"/>
      <c r="GL538" s="4"/>
      <c r="GM538" s="4"/>
      <c r="GN538" s="4"/>
      <c r="GO538" s="4"/>
      <c r="GP538" s="4"/>
      <c r="GQ538" s="4"/>
      <c r="GR538" s="4"/>
      <c r="GS538" s="4"/>
      <c r="GT538" s="4"/>
      <c r="GU538" s="4"/>
      <c r="GV538" s="4"/>
      <c r="GW538" s="4"/>
      <c r="GX538" s="4">
        <v>0</v>
      </c>
    </row>
    <row r="540" spans="1:206" x14ac:dyDescent="0.2">
      <c r="A540" s="8">
        <v>50</v>
      </c>
      <c r="B540" s="8">
        <v>0</v>
      </c>
      <c r="C540" s="8">
        <v>0</v>
      </c>
      <c r="D540" s="8">
        <v>1</v>
      </c>
      <c r="E540" s="8">
        <v>201</v>
      </c>
      <c r="F540" s="8">
        <f>ROUND(Source!O538,O540)</f>
        <v>0</v>
      </c>
      <c r="G540" s="8" t="s">
        <v>18</v>
      </c>
      <c r="H540" s="8" t="s">
        <v>19</v>
      </c>
      <c r="I540" s="8"/>
      <c r="J540" s="8"/>
      <c r="K540" s="8">
        <v>201</v>
      </c>
      <c r="L540" s="8">
        <v>1</v>
      </c>
      <c r="M540" s="8">
        <v>3</v>
      </c>
      <c r="N540" s="8" t="s">
        <v>3</v>
      </c>
      <c r="O540" s="8">
        <v>0</v>
      </c>
      <c r="P540" s="8">
        <f>ROUND(Source!DG538,O540)</f>
        <v>0</v>
      </c>
      <c r="Q540" s="8"/>
      <c r="R540" s="8"/>
      <c r="S540" s="8"/>
      <c r="T540" s="8"/>
      <c r="U540" s="8"/>
      <c r="V540" s="8"/>
      <c r="W540" s="8">
        <v>0</v>
      </c>
      <c r="X540" s="8">
        <v>1</v>
      </c>
      <c r="Y540" s="8">
        <v>0</v>
      </c>
      <c r="Z540" s="8">
        <v>0</v>
      </c>
      <c r="AA540" s="8">
        <v>1</v>
      </c>
      <c r="AB540" s="8">
        <v>0</v>
      </c>
    </row>
    <row r="541" spans="1:206" x14ac:dyDescent="0.2">
      <c r="A541" s="8">
        <v>50</v>
      </c>
      <c r="B541" s="8">
        <v>0</v>
      </c>
      <c r="C541" s="8">
        <v>0</v>
      </c>
      <c r="D541" s="8">
        <v>1</v>
      </c>
      <c r="E541" s="8">
        <v>202</v>
      </c>
      <c r="F541" s="8">
        <f>ROUND(Source!P538,O541)</f>
        <v>0</v>
      </c>
      <c r="G541" s="8" t="s">
        <v>20</v>
      </c>
      <c r="H541" s="8" t="s">
        <v>21</v>
      </c>
      <c r="I541" s="8"/>
      <c r="J541" s="8"/>
      <c r="K541" s="8">
        <v>202</v>
      </c>
      <c r="L541" s="8">
        <v>2</v>
      </c>
      <c r="M541" s="8">
        <v>3</v>
      </c>
      <c r="N541" s="8" t="s">
        <v>3</v>
      </c>
      <c r="O541" s="8">
        <v>0</v>
      </c>
      <c r="P541" s="8">
        <f>ROUND(Source!DH538,O541)</f>
        <v>0</v>
      </c>
      <c r="Q541" s="8"/>
      <c r="R541" s="8"/>
      <c r="S541" s="8"/>
      <c r="T541" s="8"/>
      <c r="U541" s="8"/>
      <c r="V541" s="8"/>
      <c r="W541" s="8">
        <v>0</v>
      </c>
      <c r="X541" s="8">
        <v>1</v>
      </c>
      <c r="Y541" s="8">
        <v>0</v>
      </c>
      <c r="Z541" s="8">
        <v>0</v>
      </c>
      <c r="AA541" s="8">
        <v>1</v>
      </c>
      <c r="AB541" s="8">
        <v>0</v>
      </c>
    </row>
    <row r="542" spans="1:206" x14ac:dyDescent="0.2">
      <c r="A542" s="8">
        <v>50</v>
      </c>
      <c r="B542" s="8">
        <v>0</v>
      </c>
      <c r="C542" s="8">
        <v>0</v>
      </c>
      <c r="D542" s="8">
        <v>1</v>
      </c>
      <c r="E542" s="8">
        <v>222</v>
      </c>
      <c r="F542" s="8">
        <f>ROUND(Source!AO538,O542)</f>
        <v>0</v>
      </c>
      <c r="G542" s="8" t="s">
        <v>22</v>
      </c>
      <c r="H542" s="8" t="s">
        <v>23</v>
      </c>
      <c r="I542" s="8"/>
      <c r="J542" s="8"/>
      <c r="K542" s="8">
        <v>222</v>
      </c>
      <c r="L542" s="8">
        <v>3</v>
      </c>
      <c r="M542" s="8">
        <v>3</v>
      </c>
      <c r="N542" s="8" t="s">
        <v>3</v>
      </c>
      <c r="O542" s="8">
        <v>0</v>
      </c>
      <c r="P542" s="8">
        <f>ROUND(Source!EG538,O542)</f>
        <v>0</v>
      </c>
      <c r="Q542" s="8"/>
      <c r="R542" s="8"/>
      <c r="S542" s="8"/>
      <c r="T542" s="8"/>
      <c r="U542" s="8"/>
      <c r="V542" s="8"/>
      <c r="W542" s="8">
        <v>0</v>
      </c>
      <c r="X542" s="8">
        <v>1</v>
      </c>
      <c r="Y542" s="8">
        <v>0</v>
      </c>
      <c r="Z542" s="8">
        <v>0</v>
      </c>
      <c r="AA542" s="8">
        <v>1</v>
      </c>
      <c r="AB542" s="8">
        <v>0</v>
      </c>
    </row>
    <row r="543" spans="1:206" x14ac:dyDescent="0.2">
      <c r="A543" s="8">
        <v>50</v>
      </c>
      <c r="B543" s="8">
        <v>0</v>
      </c>
      <c r="C543" s="8">
        <v>0</v>
      </c>
      <c r="D543" s="8">
        <v>1</v>
      </c>
      <c r="E543" s="8">
        <v>225</v>
      </c>
      <c r="F543" s="8">
        <f>ROUND(Source!AV538,O543)</f>
        <v>0</v>
      </c>
      <c r="G543" s="8" t="s">
        <v>24</v>
      </c>
      <c r="H543" s="8" t="s">
        <v>25</v>
      </c>
      <c r="I543" s="8"/>
      <c r="J543" s="8"/>
      <c r="K543" s="8">
        <v>225</v>
      </c>
      <c r="L543" s="8">
        <v>4</v>
      </c>
      <c r="M543" s="8">
        <v>3</v>
      </c>
      <c r="N543" s="8" t="s">
        <v>3</v>
      </c>
      <c r="O543" s="8">
        <v>0</v>
      </c>
      <c r="P543" s="8">
        <f>ROUND(Source!EN538,O543)</f>
        <v>0</v>
      </c>
      <c r="Q543" s="8"/>
      <c r="R543" s="8"/>
      <c r="S543" s="8"/>
      <c r="T543" s="8"/>
      <c r="U543" s="8"/>
      <c r="V543" s="8"/>
      <c r="W543" s="8">
        <v>0</v>
      </c>
      <c r="X543" s="8">
        <v>1</v>
      </c>
      <c r="Y543" s="8">
        <v>0</v>
      </c>
      <c r="Z543" s="8">
        <v>0</v>
      </c>
      <c r="AA543" s="8">
        <v>1</v>
      </c>
      <c r="AB543" s="8">
        <v>0</v>
      </c>
    </row>
    <row r="544" spans="1:206" x14ac:dyDescent="0.2">
      <c r="A544" s="8">
        <v>50</v>
      </c>
      <c r="B544" s="8">
        <v>0</v>
      </c>
      <c r="C544" s="8">
        <v>0</v>
      </c>
      <c r="D544" s="8">
        <v>1</v>
      </c>
      <c r="E544" s="8">
        <v>226</v>
      </c>
      <c r="F544" s="8">
        <f>ROUND(Source!AW538,O544)</f>
        <v>0</v>
      </c>
      <c r="G544" s="8" t="s">
        <v>26</v>
      </c>
      <c r="H544" s="8" t="s">
        <v>27</v>
      </c>
      <c r="I544" s="8"/>
      <c r="J544" s="8"/>
      <c r="K544" s="8">
        <v>226</v>
      </c>
      <c r="L544" s="8">
        <v>5</v>
      </c>
      <c r="M544" s="8">
        <v>3</v>
      </c>
      <c r="N544" s="8" t="s">
        <v>3</v>
      </c>
      <c r="O544" s="8">
        <v>0</v>
      </c>
      <c r="P544" s="8">
        <f>ROUND(Source!EO538,O544)</f>
        <v>0</v>
      </c>
      <c r="Q544" s="8"/>
      <c r="R544" s="8"/>
      <c r="S544" s="8"/>
      <c r="T544" s="8"/>
      <c r="U544" s="8"/>
      <c r="V544" s="8"/>
      <c r="W544" s="8">
        <v>0</v>
      </c>
      <c r="X544" s="8">
        <v>1</v>
      </c>
      <c r="Y544" s="8">
        <v>0</v>
      </c>
      <c r="Z544" s="8">
        <v>0</v>
      </c>
      <c r="AA544" s="8">
        <v>1</v>
      </c>
      <c r="AB544" s="8">
        <v>0</v>
      </c>
    </row>
    <row r="545" spans="1:28" x14ac:dyDescent="0.2">
      <c r="A545" s="8">
        <v>50</v>
      </c>
      <c r="B545" s="8">
        <v>0</v>
      </c>
      <c r="C545" s="8">
        <v>0</v>
      </c>
      <c r="D545" s="8">
        <v>1</v>
      </c>
      <c r="E545" s="8">
        <v>227</v>
      </c>
      <c r="F545" s="8">
        <f>ROUND(Source!AX538,O545)</f>
        <v>0</v>
      </c>
      <c r="G545" s="8" t="s">
        <v>28</v>
      </c>
      <c r="H545" s="8" t="s">
        <v>29</v>
      </c>
      <c r="I545" s="8"/>
      <c r="J545" s="8"/>
      <c r="K545" s="8">
        <v>227</v>
      </c>
      <c r="L545" s="8">
        <v>6</v>
      </c>
      <c r="M545" s="8">
        <v>3</v>
      </c>
      <c r="N545" s="8" t="s">
        <v>3</v>
      </c>
      <c r="O545" s="8">
        <v>0</v>
      </c>
      <c r="P545" s="8">
        <f>ROUND(Source!EP538,O545)</f>
        <v>0</v>
      </c>
      <c r="Q545" s="8"/>
      <c r="R545" s="8"/>
      <c r="S545" s="8"/>
      <c r="T545" s="8"/>
      <c r="U545" s="8"/>
      <c r="V545" s="8"/>
      <c r="W545" s="8">
        <v>0</v>
      </c>
      <c r="X545" s="8">
        <v>1</v>
      </c>
      <c r="Y545" s="8">
        <v>0</v>
      </c>
      <c r="Z545" s="8">
        <v>0</v>
      </c>
      <c r="AA545" s="8">
        <v>1</v>
      </c>
      <c r="AB545" s="8">
        <v>0</v>
      </c>
    </row>
    <row r="546" spans="1:28" x14ac:dyDescent="0.2">
      <c r="A546" s="8">
        <v>50</v>
      </c>
      <c r="B546" s="8">
        <v>0</v>
      </c>
      <c r="C546" s="8">
        <v>0</v>
      </c>
      <c r="D546" s="8">
        <v>1</v>
      </c>
      <c r="E546" s="8">
        <v>228</v>
      </c>
      <c r="F546" s="8">
        <f>ROUND(Source!AY538,O546)</f>
        <v>0</v>
      </c>
      <c r="G546" s="8" t="s">
        <v>30</v>
      </c>
      <c r="H546" s="8" t="s">
        <v>31</v>
      </c>
      <c r="I546" s="8"/>
      <c r="J546" s="8"/>
      <c r="K546" s="8">
        <v>228</v>
      </c>
      <c r="L546" s="8">
        <v>7</v>
      </c>
      <c r="M546" s="8">
        <v>3</v>
      </c>
      <c r="N546" s="8" t="s">
        <v>3</v>
      </c>
      <c r="O546" s="8">
        <v>0</v>
      </c>
      <c r="P546" s="8">
        <f>ROUND(Source!EQ538,O546)</f>
        <v>0</v>
      </c>
      <c r="Q546" s="8"/>
      <c r="R546" s="8"/>
      <c r="S546" s="8"/>
      <c r="T546" s="8"/>
      <c r="U546" s="8"/>
      <c r="V546" s="8"/>
      <c r="W546" s="8">
        <v>0</v>
      </c>
      <c r="X546" s="8">
        <v>1</v>
      </c>
      <c r="Y546" s="8">
        <v>0</v>
      </c>
      <c r="Z546" s="8">
        <v>0</v>
      </c>
      <c r="AA546" s="8">
        <v>1</v>
      </c>
      <c r="AB546" s="8">
        <v>0</v>
      </c>
    </row>
    <row r="547" spans="1:28" x14ac:dyDescent="0.2">
      <c r="A547" s="8">
        <v>50</v>
      </c>
      <c r="B547" s="8">
        <v>0</v>
      </c>
      <c r="C547" s="8">
        <v>0</v>
      </c>
      <c r="D547" s="8">
        <v>1</v>
      </c>
      <c r="E547" s="8">
        <v>216</v>
      </c>
      <c r="F547" s="8">
        <f>ROUND(Source!AP538,O547)</f>
        <v>0</v>
      </c>
      <c r="G547" s="8" t="s">
        <v>32</v>
      </c>
      <c r="H547" s="8" t="s">
        <v>33</v>
      </c>
      <c r="I547" s="8"/>
      <c r="J547" s="8"/>
      <c r="K547" s="8">
        <v>216</v>
      </c>
      <c r="L547" s="8">
        <v>8</v>
      </c>
      <c r="M547" s="8">
        <v>3</v>
      </c>
      <c r="N547" s="8" t="s">
        <v>3</v>
      </c>
      <c r="O547" s="8">
        <v>0</v>
      </c>
      <c r="P547" s="8">
        <f>ROUND(Source!EH538,O547)</f>
        <v>0</v>
      </c>
      <c r="Q547" s="8"/>
      <c r="R547" s="8"/>
      <c r="S547" s="8"/>
      <c r="T547" s="8"/>
      <c r="U547" s="8"/>
      <c r="V547" s="8"/>
      <c r="W547" s="8">
        <v>0</v>
      </c>
      <c r="X547" s="8">
        <v>1</v>
      </c>
      <c r="Y547" s="8">
        <v>0</v>
      </c>
      <c r="Z547" s="8">
        <v>0</v>
      </c>
      <c r="AA547" s="8">
        <v>1</v>
      </c>
      <c r="AB547" s="8">
        <v>0</v>
      </c>
    </row>
    <row r="548" spans="1:28" x14ac:dyDescent="0.2">
      <c r="A548" s="8">
        <v>50</v>
      </c>
      <c r="B548" s="8">
        <v>0</v>
      </c>
      <c r="C548" s="8">
        <v>0</v>
      </c>
      <c r="D548" s="8">
        <v>1</v>
      </c>
      <c r="E548" s="8">
        <v>223</v>
      </c>
      <c r="F548" s="8">
        <f>ROUND(Source!AQ538,O548)</f>
        <v>0</v>
      </c>
      <c r="G548" s="8" t="s">
        <v>34</v>
      </c>
      <c r="H548" s="8" t="s">
        <v>35</v>
      </c>
      <c r="I548" s="8"/>
      <c r="J548" s="8"/>
      <c r="K548" s="8">
        <v>223</v>
      </c>
      <c r="L548" s="8">
        <v>9</v>
      </c>
      <c r="M548" s="8">
        <v>3</v>
      </c>
      <c r="N548" s="8" t="s">
        <v>3</v>
      </c>
      <c r="O548" s="8">
        <v>0</v>
      </c>
      <c r="P548" s="8">
        <f>ROUND(Source!EI538,O548)</f>
        <v>0</v>
      </c>
      <c r="Q548" s="8"/>
      <c r="R548" s="8"/>
      <c r="S548" s="8"/>
      <c r="T548" s="8"/>
      <c r="U548" s="8"/>
      <c r="V548" s="8"/>
      <c r="W548" s="8">
        <v>0</v>
      </c>
      <c r="X548" s="8">
        <v>1</v>
      </c>
      <c r="Y548" s="8">
        <v>0</v>
      </c>
      <c r="Z548" s="8">
        <v>0</v>
      </c>
      <c r="AA548" s="8">
        <v>1</v>
      </c>
      <c r="AB548" s="8">
        <v>0</v>
      </c>
    </row>
    <row r="549" spans="1:28" x14ac:dyDescent="0.2">
      <c r="A549" s="8">
        <v>50</v>
      </c>
      <c r="B549" s="8">
        <v>0</v>
      </c>
      <c r="C549" s="8">
        <v>0</v>
      </c>
      <c r="D549" s="8">
        <v>1</v>
      </c>
      <c r="E549" s="8">
        <v>229</v>
      </c>
      <c r="F549" s="8">
        <f>ROUND(Source!AZ538,O549)</f>
        <v>0</v>
      </c>
      <c r="G549" s="8" t="s">
        <v>36</v>
      </c>
      <c r="H549" s="8" t="s">
        <v>37</v>
      </c>
      <c r="I549" s="8"/>
      <c r="J549" s="8"/>
      <c r="K549" s="8">
        <v>229</v>
      </c>
      <c r="L549" s="8">
        <v>10</v>
      </c>
      <c r="M549" s="8">
        <v>3</v>
      </c>
      <c r="N549" s="8" t="s">
        <v>3</v>
      </c>
      <c r="O549" s="8">
        <v>0</v>
      </c>
      <c r="P549" s="8">
        <f>ROUND(Source!ER538,O549)</f>
        <v>0</v>
      </c>
      <c r="Q549" s="8"/>
      <c r="R549" s="8"/>
      <c r="S549" s="8"/>
      <c r="T549" s="8"/>
      <c r="U549" s="8"/>
      <c r="V549" s="8"/>
      <c r="W549" s="8">
        <v>0</v>
      </c>
      <c r="X549" s="8">
        <v>1</v>
      </c>
      <c r="Y549" s="8">
        <v>0</v>
      </c>
      <c r="Z549" s="8">
        <v>0</v>
      </c>
      <c r="AA549" s="8">
        <v>1</v>
      </c>
      <c r="AB549" s="8">
        <v>0</v>
      </c>
    </row>
    <row r="550" spans="1:28" x14ac:dyDescent="0.2">
      <c r="A550" s="8">
        <v>50</v>
      </c>
      <c r="B550" s="8">
        <v>0</v>
      </c>
      <c r="C550" s="8">
        <v>0</v>
      </c>
      <c r="D550" s="8">
        <v>1</v>
      </c>
      <c r="E550" s="8">
        <v>203</v>
      </c>
      <c r="F550" s="8">
        <f>ROUND(Source!Q538,O550)</f>
        <v>0</v>
      </c>
      <c r="G550" s="8" t="s">
        <v>38</v>
      </c>
      <c r="H550" s="8" t="s">
        <v>39</v>
      </c>
      <c r="I550" s="8"/>
      <c r="J550" s="8"/>
      <c r="K550" s="8">
        <v>203</v>
      </c>
      <c r="L550" s="8">
        <v>11</v>
      </c>
      <c r="M550" s="8">
        <v>3</v>
      </c>
      <c r="N550" s="8" t="s">
        <v>3</v>
      </c>
      <c r="O550" s="8">
        <v>0</v>
      </c>
      <c r="P550" s="8">
        <f>ROUND(Source!DI538,O550)</f>
        <v>0</v>
      </c>
      <c r="Q550" s="8"/>
      <c r="R550" s="8"/>
      <c r="S550" s="8"/>
      <c r="T550" s="8"/>
      <c r="U550" s="8"/>
      <c r="V550" s="8"/>
      <c r="W550" s="8">
        <v>0</v>
      </c>
      <c r="X550" s="8">
        <v>1</v>
      </c>
      <c r="Y550" s="8">
        <v>0</v>
      </c>
      <c r="Z550" s="8">
        <v>0</v>
      </c>
      <c r="AA550" s="8">
        <v>1</v>
      </c>
      <c r="AB550" s="8">
        <v>0</v>
      </c>
    </row>
    <row r="551" spans="1:28" x14ac:dyDescent="0.2">
      <c r="A551" s="8">
        <v>50</v>
      </c>
      <c r="B551" s="8">
        <v>0</v>
      </c>
      <c r="C551" s="8">
        <v>0</v>
      </c>
      <c r="D551" s="8">
        <v>1</v>
      </c>
      <c r="E551" s="8">
        <v>231</v>
      </c>
      <c r="F551" s="8">
        <f>ROUND(Source!BB538,O551)</f>
        <v>0</v>
      </c>
      <c r="G551" s="8" t="s">
        <v>40</v>
      </c>
      <c r="H551" s="8" t="s">
        <v>41</v>
      </c>
      <c r="I551" s="8"/>
      <c r="J551" s="8"/>
      <c r="K551" s="8">
        <v>231</v>
      </c>
      <c r="L551" s="8">
        <v>12</v>
      </c>
      <c r="M551" s="8">
        <v>3</v>
      </c>
      <c r="N551" s="8" t="s">
        <v>3</v>
      </c>
      <c r="O551" s="8">
        <v>0</v>
      </c>
      <c r="P551" s="8">
        <f>ROUND(Source!ET538,O551)</f>
        <v>0</v>
      </c>
      <c r="Q551" s="8"/>
      <c r="R551" s="8"/>
      <c r="S551" s="8"/>
      <c r="T551" s="8"/>
      <c r="U551" s="8"/>
      <c r="V551" s="8"/>
      <c r="W551" s="8">
        <v>0</v>
      </c>
      <c r="X551" s="8">
        <v>1</v>
      </c>
      <c r="Y551" s="8">
        <v>0</v>
      </c>
      <c r="Z551" s="8">
        <v>0</v>
      </c>
      <c r="AA551" s="8">
        <v>1</v>
      </c>
      <c r="AB551" s="8">
        <v>0</v>
      </c>
    </row>
    <row r="552" spans="1:28" x14ac:dyDescent="0.2">
      <c r="A552" s="8">
        <v>50</v>
      </c>
      <c r="B552" s="8">
        <v>0</v>
      </c>
      <c r="C552" s="8">
        <v>0</v>
      </c>
      <c r="D552" s="8">
        <v>1</v>
      </c>
      <c r="E552" s="8">
        <v>204</v>
      </c>
      <c r="F552" s="8">
        <f>ROUND(Source!R538,O552)</f>
        <v>0</v>
      </c>
      <c r="G552" s="8" t="s">
        <v>42</v>
      </c>
      <c r="H552" s="8" t="s">
        <v>43</v>
      </c>
      <c r="I552" s="8"/>
      <c r="J552" s="8"/>
      <c r="K552" s="8">
        <v>204</v>
      </c>
      <c r="L552" s="8">
        <v>13</v>
      </c>
      <c r="M552" s="8">
        <v>3</v>
      </c>
      <c r="N552" s="8" t="s">
        <v>3</v>
      </c>
      <c r="O552" s="8">
        <v>0</v>
      </c>
      <c r="P552" s="8">
        <f>ROUND(Source!DJ538,O552)</f>
        <v>0</v>
      </c>
      <c r="Q552" s="8"/>
      <c r="R552" s="8"/>
      <c r="S552" s="8"/>
      <c r="T552" s="8"/>
      <c r="U552" s="8"/>
      <c r="V552" s="8"/>
      <c r="W552" s="8">
        <v>0</v>
      </c>
      <c r="X552" s="8">
        <v>1</v>
      </c>
      <c r="Y552" s="8">
        <v>0</v>
      </c>
      <c r="Z552" s="8">
        <v>0</v>
      </c>
      <c r="AA552" s="8">
        <v>1</v>
      </c>
      <c r="AB552" s="8">
        <v>0</v>
      </c>
    </row>
    <row r="553" spans="1:28" x14ac:dyDescent="0.2">
      <c r="A553" s="8">
        <v>50</v>
      </c>
      <c r="B553" s="8">
        <v>0</v>
      </c>
      <c r="C553" s="8">
        <v>0</v>
      </c>
      <c r="D553" s="8">
        <v>1</v>
      </c>
      <c r="E553" s="8">
        <v>205</v>
      </c>
      <c r="F553" s="8">
        <f>ROUND(Source!S538,O553)</f>
        <v>0</v>
      </c>
      <c r="G553" s="8" t="s">
        <v>44</v>
      </c>
      <c r="H553" s="8" t="s">
        <v>45</v>
      </c>
      <c r="I553" s="8"/>
      <c r="J553" s="8"/>
      <c r="K553" s="8">
        <v>205</v>
      </c>
      <c r="L553" s="8">
        <v>14</v>
      </c>
      <c r="M553" s="8">
        <v>3</v>
      </c>
      <c r="N553" s="8" t="s">
        <v>3</v>
      </c>
      <c r="O553" s="8">
        <v>0</v>
      </c>
      <c r="P553" s="8">
        <f>ROUND(Source!DK538,O553)</f>
        <v>0</v>
      </c>
      <c r="Q553" s="8"/>
      <c r="R553" s="8"/>
      <c r="S553" s="8"/>
      <c r="T553" s="8"/>
      <c r="U553" s="8"/>
      <c r="V553" s="8"/>
      <c r="W553" s="8">
        <v>0</v>
      </c>
      <c r="X553" s="8">
        <v>1</v>
      </c>
      <c r="Y553" s="8">
        <v>0</v>
      </c>
      <c r="Z553" s="8">
        <v>0</v>
      </c>
      <c r="AA553" s="8">
        <v>1</v>
      </c>
      <c r="AB553" s="8">
        <v>0</v>
      </c>
    </row>
    <row r="554" spans="1:28" x14ac:dyDescent="0.2">
      <c r="A554" s="8">
        <v>50</v>
      </c>
      <c r="B554" s="8">
        <v>0</v>
      </c>
      <c r="C554" s="8">
        <v>0</v>
      </c>
      <c r="D554" s="8">
        <v>1</v>
      </c>
      <c r="E554" s="8">
        <v>232</v>
      </c>
      <c r="F554" s="8">
        <f>ROUND(Source!BC538,O554)</f>
        <v>0</v>
      </c>
      <c r="G554" s="8" t="s">
        <v>46</v>
      </c>
      <c r="H554" s="8" t="s">
        <v>47</v>
      </c>
      <c r="I554" s="8"/>
      <c r="J554" s="8"/>
      <c r="K554" s="8">
        <v>232</v>
      </c>
      <c r="L554" s="8">
        <v>15</v>
      </c>
      <c r="M554" s="8">
        <v>3</v>
      </c>
      <c r="N554" s="8" t="s">
        <v>3</v>
      </c>
      <c r="O554" s="8">
        <v>0</v>
      </c>
      <c r="P554" s="8">
        <f>ROUND(Source!EU538,O554)</f>
        <v>0</v>
      </c>
      <c r="Q554" s="8"/>
      <c r="R554" s="8"/>
      <c r="S554" s="8"/>
      <c r="T554" s="8"/>
      <c r="U554" s="8"/>
      <c r="V554" s="8"/>
      <c r="W554" s="8">
        <v>0</v>
      </c>
      <c r="X554" s="8">
        <v>1</v>
      </c>
      <c r="Y554" s="8">
        <v>0</v>
      </c>
      <c r="Z554" s="8">
        <v>0</v>
      </c>
      <c r="AA554" s="8">
        <v>1</v>
      </c>
      <c r="AB554" s="8">
        <v>0</v>
      </c>
    </row>
    <row r="555" spans="1:28" x14ac:dyDescent="0.2">
      <c r="A555" s="8">
        <v>50</v>
      </c>
      <c r="B555" s="8">
        <v>0</v>
      </c>
      <c r="C555" s="8">
        <v>0</v>
      </c>
      <c r="D555" s="8">
        <v>1</v>
      </c>
      <c r="E555" s="8">
        <v>214</v>
      </c>
      <c r="F555" s="8">
        <f>ROUND(Source!AS538,O555)</f>
        <v>0</v>
      </c>
      <c r="G555" s="8" t="s">
        <v>48</v>
      </c>
      <c r="H555" s="8" t="s">
        <v>49</v>
      </c>
      <c r="I555" s="8"/>
      <c r="J555" s="8"/>
      <c r="K555" s="8">
        <v>214</v>
      </c>
      <c r="L555" s="8">
        <v>16</v>
      </c>
      <c r="M555" s="8">
        <v>3</v>
      </c>
      <c r="N555" s="8" t="s">
        <v>3</v>
      </c>
      <c r="O555" s="8">
        <v>0</v>
      </c>
      <c r="P555" s="8">
        <f>ROUND(Source!EK538,O555)</f>
        <v>0</v>
      </c>
      <c r="Q555" s="8"/>
      <c r="R555" s="8"/>
      <c r="S555" s="8"/>
      <c r="T555" s="8"/>
      <c r="U555" s="8"/>
      <c r="V555" s="8"/>
      <c r="W555" s="8">
        <v>0</v>
      </c>
      <c r="X555" s="8">
        <v>1</v>
      </c>
      <c r="Y555" s="8">
        <v>0</v>
      </c>
      <c r="Z555" s="8">
        <v>0</v>
      </c>
      <c r="AA555" s="8">
        <v>1</v>
      </c>
      <c r="AB555" s="8">
        <v>0</v>
      </c>
    </row>
    <row r="556" spans="1:28" x14ac:dyDescent="0.2">
      <c r="A556" s="8">
        <v>50</v>
      </c>
      <c r="B556" s="8">
        <v>0</v>
      </c>
      <c r="C556" s="8">
        <v>0</v>
      </c>
      <c r="D556" s="8">
        <v>1</v>
      </c>
      <c r="E556" s="8">
        <v>215</v>
      </c>
      <c r="F556" s="8">
        <f>ROUND(Source!AT538,O556)</f>
        <v>0</v>
      </c>
      <c r="G556" s="8" t="s">
        <v>50</v>
      </c>
      <c r="H556" s="8" t="s">
        <v>51</v>
      </c>
      <c r="I556" s="8"/>
      <c r="J556" s="8"/>
      <c r="K556" s="8">
        <v>215</v>
      </c>
      <c r="L556" s="8">
        <v>17</v>
      </c>
      <c r="M556" s="8">
        <v>3</v>
      </c>
      <c r="N556" s="8" t="s">
        <v>3</v>
      </c>
      <c r="O556" s="8">
        <v>0</v>
      </c>
      <c r="P556" s="8">
        <f>ROUND(Source!EL538,O556)</f>
        <v>0</v>
      </c>
      <c r="Q556" s="8"/>
      <c r="R556" s="8"/>
      <c r="S556" s="8"/>
      <c r="T556" s="8"/>
      <c r="U556" s="8"/>
      <c r="V556" s="8"/>
      <c r="W556" s="8">
        <v>0</v>
      </c>
      <c r="X556" s="8">
        <v>1</v>
      </c>
      <c r="Y556" s="8">
        <v>0</v>
      </c>
      <c r="Z556" s="8">
        <v>0</v>
      </c>
      <c r="AA556" s="8">
        <v>1</v>
      </c>
      <c r="AB556" s="8">
        <v>0</v>
      </c>
    </row>
    <row r="557" spans="1:28" x14ac:dyDescent="0.2">
      <c r="A557" s="8">
        <v>50</v>
      </c>
      <c r="B557" s="8">
        <v>0</v>
      </c>
      <c r="C557" s="8">
        <v>0</v>
      </c>
      <c r="D557" s="8">
        <v>1</v>
      </c>
      <c r="E557" s="8">
        <v>217</v>
      </c>
      <c r="F557" s="8">
        <f>ROUND(Source!AU538,O557)</f>
        <v>0</v>
      </c>
      <c r="G557" s="8" t="s">
        <v>52</v>
      </c>
      <c r="H557" s="8" t="s">
        <v>53</v>
      </c>
      <c r="I557" s="8"/>
      <c r="J557" s="8"/>
      <c r="K557" s="8">
        <v>217</v>
      </c>
      <c r="L557" s="8">
        <v>18</v>
      </c>
      <c r="M557" s="8">
        <v>3</v>
      </c>
      <c r="N557" s="8" t="s">
        <v>3</v>
      </c>
      <c r="O557" s="8">
        <v>0</v>
      </c>
      <c r="P557" s="8">
        <f>ROUND(Source!EM538,O557)</f>
        <v>0</v>
      </c>
      <c r="Q557" s="8"/>
      <c r="R557" s="8"/>
      <c r="S557" s="8"/>
      <c r="T557" s="8"/>
      <c r="U557" s="8"/>
      <c r="V557" s="8"/>
      <c r="W557" s="8">
        <v>0</v>
      </c>
      <c r="X557" s="8">
        <v>1</v>
      </c>
      <c r="Y557" s="8">
        <v>0</v>
      </c>
      <c r="Z557" s="8">
        <v>0</v>
      </c>
      <c r="AA557" s="8">
        <v>1</v>
      </c>
      <c r="AB557" s="8">
        <v>0</v>
      </c>
    </row>
    <row r="558" spans="1:28" x14ac:dyDescent="0.2">
      <c r="A558" s="8">
        <v>50</v>
      </c>
      <c r="B558" s="8">
        <v>0</v>
      </c>
      <c r="C558" s="8">
        <v>0</v>
      </c>
      <c r="D558" s="8">
        <v>1</v>
      </c>
      <c r="E558" s="8">
        <v>230</v>
      </c>
      <c r="F558" s="8">
        <f>ROUND(Source!BA538,O558)</f>
        <v>0</v>
      </c>
      <c r="G558" s="8" t="s">
        <v>54</v>
      </c>
      <c r="H558" s="8" t="s">
        <v>55</v>
      </c>
      <c r="I558" s="8"/>
      <c r="J558" s="8"/>
      <c r="K558" s="8">
        <v>230</v>
      </c>
      <c r="L558" s="8">
        <v>19</v>
      </c>
      <c r="M558" s="8">
        <v>3</v>
      </c>
      <c r="N558" s="8" t="s">
        <v>3</v>
      </c>
      <c r="O558" s="8">
        <v>0</v>
      </c>
      <c r="P558" s="8">
        <f>ROUND(Source!ES538,O558)</f>
        <v>0</v>
      </c>
      <c r="Q558" s="8"/>
      <c r="R558" s="8"/>
      <c r="S558" s="8"/>
      <c r="T558" s="8"/>
      <c r="U558" s="8"/>
      <c r="V558" s="8"/>
      <c r="W558" s="8">
        <v>0</v>
      </c>
      <c r="X558" s="8">
        <v>1</v>
      </c>
      <c r="Y558" s="8">
        <v>0</v>
      </c>
      <c r="Z558" s="8">
        <v>0</v>
      </c>
      <c r="AA558" s="8">
        <v>1</v>
      </c>
      <c r="AB558" s="8">
        <v>0</v>
      </c>
    </row>
    <row r="559" spans="1:28" x14ac:dyDescent="0.2">
      <c r="A559" s="8">
        <v>50</v>
      </c>
      <c r="B559" s="8">
        <v>0</v>
      </c>
      <c r="C559" s="8">
        <v>0</v>
      </c>
      <c r="D559" s="8">
        <v>1</v>
      </c>
      <c r="E559" s="8">
        <v>206</v>
      </c>
      <c r="F559" s="8">
        <f>ROUND(Source!T538,O559)</f>
        <v>0</v>
      </c>
      <c r="G559" s="8" t="s">
        <v>56</v>
      </c>
      <c r="H559" s="8" t="s">
        <v>57</v>
      </c>
      <c r="I559" s="8"/>
      <c r="J559" s="8"/>
      <c r="K559" s="8">
        <v>206</v>
      </c>
      <c r="L559" s="8">
        <v>20</v>
      </c>
      <c r="M559" s="8">
        <v>3</v>
      </c>
      <c r="N559" s="8" t="s">
        <v>3</v>
      </c>
      <c r="O559" s="8">
        <v>0</v>
      </c>
      <c r="P559" s="8">
        <f>ROUND(Source!DL538,O559)</f>
        <v>0</v>
      </c>
      <c r="Q559" s="8"/>
      <c r="R559" s="8"/>
      <c r="S559" s="8"/>
      <c r="T559" s="8"/>
      <c r="U559" s="8"/>
      <c r="V559" s="8"/>
      <c r="W559" s="8">
        <v>0</v>
      </c>
      <c r="X559" s="8">
        <v>1</v>
      </c>
      <c r="Y559" s="8">
        <v>0</v>
      </c>
      <c r="Z559" s="8">
        <v>0</v>
      </c>
      <c r="AA559" s="8">
        <v>1</v>
      </c>
      <c r="AB559" s="8">
        <v>0</v>
      </c>
    </row>
    <row r="560" spans="1:28" x14ac:dyDescent="0.2">
      <c r="A560" s="8">
        <v>50</v>
      </c>
      <c r="B560" s="8">
        <v>0</v>
      </c>
      <c r="C560" s="8">
        <v>0</v>
      </c>
      <c r="D560" s="8">
        <v>1</v>
      </c>
      <c r="E560" s="8">
        <v>207</v>
      </c>
      <c r="F560" s="8">
        <f>ROUND(Source!U538,O560)</f>
        <v>0</v>
      </c>
      <c r="G560" s="8" t="s">
        <v>58</v>
      </c>
      <c r="H560" s="8" t="s">
        <v>59</v>
      </c>
      <c r="I560" s="8"/>
      <c r="J560" s="8"/>
      <c r="K560" s="8">
        <v>207</v>
      </c>
      <c r="L560" s="8">
        <v>21</v>
      </c>
      <c r="M560" s="8">
        <v>3</v>
      </c>
      <c r="N560" s="8" t="s">
        <v>3</v>
      </c>
      <c r="O560" s="8">
        <v>7</v>
      </c>
      <c r="P560" s="8">
        <f>ROUND(Source!DM538,O560)</f>
        <v>0</v>
      </c>
      <c r="Q560" s="8"/>
      <c r="R560" s="8"/>
      <c r="S560" s="8"/>
      <c r="T560" s="8"/>
      <c r="U560" s="8"/>
      <c r="V560" s="8"/>
      <c r="W560" s="8">
        <v>0</v>
      </c>
      <c r="X560" s="8">
        <v>1</v>
      </c>
      <c r="Y560" s="8">
        <v>0</v>
      </c>
      <c r="Z560" s="8">
        <v>0</v>
      </c>
      <c r="AA560" s="8">
        <v>1</v>
      </c>
      <c r="AB560" s="8">
        <v>0</v>
      </c>
    </row>
    <row r="561" spans="1:206" x14ac:dyDescent="0.2">
      <c r="A561" s="8">
        <v>50</v>
      </c>
      <c r="B561" s="8">
        <v>0</v>
      </c>
      <c r="C561" s="8">
        <v>0</v>
      </c>
      <c r="D561" s="8">
        <v>1</v>
      </c>
      <c r="E561" s="8">
        <v>208</v>
      </c>
      <c r="F561" s="8">
        <f>ROUND(Source!V538,O561)</f>
        <v>0</v>
      </c>
      <c r="G561" s="8" t="s">
        <v>60</v>
      </c>
      <c r="H561" s="8" t="s">
        <v>61</v>
      </c>
      <c r="I561" s="8"/>
      <c r="J561" s="8"/>
      <c r="K561" s="8">
        <v>208</v>
      </c>
      <c r="L561" s="8">
        <v>22</v>
      </c>
      <c r="M561" s="8">
        <v>3</v>
      </c>
      <c r="N561" s="8" t="s">
        <v>3</v>
      </c>
      <c r="O561" s="8">
        <v>7</v>
      </c>
      <c r="P561" s="8">
        <f>ROUND(Source!DN538,O561)</f>
        <v>0</v>
      </c>
      <c r="Q561" s="8"/>
      <c r="R561" s="8"/>
      <c r="S561" s="8"/>
      <c r="T561" s="8"/>
      <c r="U561" s="8"/>
      <c r="V561" s="8"/>
      <c r="W561" s="8">
        <v>0</v>
      </c>
      <c r="X561" s="8">
        <v>1</v>
      </c>
      <c r="Y561" s="8">
        <v>0</v>
      </c>
      <c r="Z561" s="8">
        <v>0</v>
      </c>
      <c r="AA561" s="8">
        <v>1</v>
      </c>
      <c r="AB561" s="8">
        <v>0</v>
      </c>
    </row>
    <row r="562" spans="1:206" x14ac:dyDescent="0.2">
      <c r="A562" s="8">
        <v>50</v>
      </c>
      <c r="B562" s="8">
        <v>0</v>
      </c>
      <c r="C562" s="8">
        <v>0</v>
      </c>
      <c r="D562" s="8">
        <v>1</v>
      </c>
      <c r="E562" s="8">
        <v>209</v>
      </c>
      <c r="F562" s="8">
        <f>ROUND(Source!W538,O562)</f>
        <v>0</v>
      </c>
      <c r="G562" s="8" t="s">
        <v>62</v>
      </c>
      <c r="H562" s="8" t="s">
        <v>63</v>
      </c>
      <c r="I562" s="8"/>
      <c r="J562" s="8"/>
      <c r="K562" s="8">
        <v>209</v>
      </c>
      <c r="L562" s="8">
        <v>23</v>
      </c>
      <c r="M562" s="8">
        <v>3</v>
      </c>
      <c r="N562" s="8" t="s">
        <v>3</v>
      </c>
      <c r="O562" s="8">
        <v>0</v>
      </c>
      <c r="P562" s="8">
        <f>ROUND(Source!DO538,O562)</f>
        <v>0</v>
      </c>
      <c r="Q562" s="8"/>
      <c r="R562" s="8"/>
      <c r="S562" s="8"/>
      <c r="T562" s="8"/>
      <c r="U562" s="8"/>
      <c r="V562" s="8"/>
      <c r="W562" s="8">
        <v>0</v>
      </c>
      <c r="X562" s="8">
        <v>1</v>
      </c>
      <c r="Y562" s="8">
        <v>0</v>
      </c>
      <c r="Z562" s="8">
        <v>0</v>
      </c>
      <c r="AA562" s="8">
        <v>1</v>
      </c>
      <c r="AB562" s="8">
        <v>0</v>
      </c>
    </row>
    <row r="563" spans="1:206" x14ac:dyDescent="0.2">
      <c r="A563" s="8">
        <v>50</v>
      </c>
      <c r="B563" s="8">
        <v>0</v>
      </c>
      <c r="C563" s="8">
        <v>0</v>
      </c>
      <c r="D563" s="8">
        <v>1</v>
      </c>
      <c r="E563" s="8">
        <v>233</v>
      </c>
      <c r="F563" s="8">
        <f>ROUND(Source!BD538,O563)</f>
        <v>0</v>
      </c>
      <c r="G563" s="8" t="s">
        <v>64</v>
      </c>
      <c r="H563" s="8" t="s">
        <v>65</v>
      </c>
      <c r="I563" s="8"/>
      <c r="J563" s="8"/>
      <c r="K563" s="8">
        <v>233</v>
      </c>
      <c r="L563" s="8">
        <v>24</v>
      </c>
      <c r="M563" s="8">
        <v>3</v>
      </c>
      <c r="N563" s="8" t="s">
        <v>3</v>
      </c>
      <c r="O563" s="8">
        <v>0</v>
      </c>
      <c r="P563" s="8">
        <f>ROUND(Source!EV538,O563)</f>
        <v>0</v>
      </c>
      <c r="Q563" s="8"/>
      <c r="R563" s="8"/>
      <c r="S563" s="8"/>
      <c r="T563" s="8"/>
      <c r="U563" s="8"/>
      <c r="V563" s="8"/>
      <c r="W563" s="8">
        <v>0</v>
      </c>
      <c r="X563" s="8">
        <v>1</v>
      </c>
      <c r="Y563" s="8">
        <v>0</v>
      </c>
      <c r="Z563" s="8">
        <v>0</v>
      </c>
      <c r="AA563" s="8">
        <v>1</v>
      </c>
      <c r="AB563" s="8">
        <v>0</v>
      </c>
    </row>
    <row r="564" spans="1:206" x14ac:dyDescent="0.2">
      <c r="A564" s="8">
        <v>50</v>
      </c>
      <c r="B564" s="8">
        <v>0</v>
      </c>
      <c r="C564" s="8">
        <v>0</v>
      </c>
      <c r="D564" s="8">
        <v>1</v>
      </c>
      <c r="E564" s="8">
        <v>210</v>
      </c>
      <c r="F564" s="8">
        <f>ROUND(Source!X538,O564)</f>
        <v>0</v>
      </c>
      <c r="G564" s="8" t="s">
        <v>66</v>
      </c>
      <c r="H564" s="8" t="s">
        <v>67</v>
      </c>
      <c r="I564" s="8"/>
      <c r="J564" s="8"/>
      <c r="K564" s="8">
        <v>210</v>
      </c>
      <c r="L564" s="8">
        <v>25</v>
      </c>
      <c r="M564" s="8">
        <v>3</v>
      </c>
      <c r="N564" s="8" t="s">
        <v>3</v>
      </c>
      <c r="O564" s="8">
        <v>0</v>
      </c>
      <c r="P564" s="8">
        <f>ROUND(Source!DP538,O564)</f>
        <v>0</v>
      </c>
      <c r="Q564" s="8"/>
      <c r="R564" s="8"/>
      <c r="S564" s="8"/>
      <c r="T564" s="8"/>
      <c r="U564" s="8"/>
      <c r="V564" s="8"/>
      <c r="W564" s="8">
        <v>0</v>
      </c>
      <c r="X564" s="8">
        <v>1</v>
      </c>
      <c r="Y564" s="8">
        <v>0</v>
      </c>
      <c r="Z564" s="8">
        <v>0</v>
      </c>
      <c r="AA564" s="8">
        <v>1</v>
      </c>
      <c r="AB564" s="8">
        <v>0</v>
      </c>
    </row>
    <row r="565" spans="1:206" x14ac:dyDescent="0.2">
      <c r="A565" s="8">
        <v>50</v>
      </c>
      <c r="B565" s="8">
        <v>0</v>
      </c>
      <c r="C565" s="8">
        <v>0</v>
      </c>
      <c r="D565" s="8">
        <v>1</v>
      </c>
      <c r="E565" s="8">
        <v>211</v>
      </c>
      <c r="F565" s="8">
        <f>ROUND(Source!Y538,O565)</f>
        <v>0</v>
      </c>
      <c r="G565" s="8" t="s">
        <v>68</v>
      </c>
      <c r="H565" s="8" t="s">
        <v>69</v>
      </c>
      <c r="I565" s="8"/>
      <c r="J565" s="8"/>
      <c r="K565" s="8">
        <v>211</v>
      </c>
      <c r="L565" s="8">
        <v>26</v>
      </c>
      <c r="M565" s="8">
        <v>3</v>
      </c>
      <c r="N565" s="8" t="s">
        <v>3</v>
      </c>
      <c r="O565" s="8">
        <v>0</v>
      </c>
      <c r="P565" s="8">
        <f>ROUND(Source!DQ538,O565)</f>
        <v>0</v>
      </c>
      <c r="Q565" s="8"/>
      <c r="R565" s="8"/>
      <c r="S565" s="8"/>
      <c r="T565" s="8"/>
      <c r="U565" s="8"/>
      <c r="V565" s="8"/>
      <c r="W565" s="8">
        <v>0</v>
      </c>
      <c r="X565" s="8">
        <v>1</v>
      </c>
      <c r="Y565" s="8">
        <v>0</v>
      </c>
      <c r="Z565" s="8">
        <v>0</v>
      </c>
      <c r="AA565" s="8">
        <v>1</v>
      </c>
      <c r="AB565" s="8">
        <v>0</v>
      </c>
    </row>
    <row r="566" spans="1:206" x14ac:dyDescent="0.2">
      <c r="A566" s="8">
        <v>50</v>
      </c>
      <c r="B566" s="8">
        <v>0</v>
      </c>
      <c r="C566" s="8">
        <v>0</v>
      </c>
      <c r="D566" s="8">
        <v>1</v>
      </c>
      <c r="E566" s="8">
        <v>224</v>
      </c>
      <c r="F566" s="8">
        <f>ROUND(Source!AR538,O566)</f>
        <v>0</v>
      </c>
      <c r="G566" s="8" t="s">
        <v>70</v>
      </c>
      <c r="H566" s="8" t="s">
        <v>71</v>
      </c>
      <c r="I566" s="8"/>
      <c r="J566" s="8"/>
      <c r="K566" s="8">
        <v>224</v>
      </c>
      <c r="L566" s="8">
        <v>27</v>
      </c>
      <c r="M566" s="8">
        <v>3</v>
      </c>
      <c r="N566" s="8" t="s">
        <v>3</v>
      </c>
      <c r="O566" s="8">
        <v>0</v>
      </c>
      <c r="P566" s="8">
        <f>ROUND(Source!EJ538,O566)</f>
        <v>0</v>
      </c>
      <c r="Q566" s="8"/>
      <c r="R566" s="8"/>
      <c r="S566" s="8"/>
      <c r="T566" s="8"/>
      <c r="U566" s="8"/>
      <c r="V566" s="8"/>
      <c r="W566" s="8">
        <v>0</v>
      </c>
      <c r="X566" s="8">
        <v>1</v>
      </c>
      <c r="Y566" s="8">
        <v>0</v>
      </c>
      <c r="Z566" s="8">
        <v>0</v>
      </c>
      <c r="AA566" s="8">
        <v>1</v>
      </c>
      <c r="AB566" s="8">
        <v>0</v>
      </c>
    </row>
    <row r="568" spans="1:206" x14ac:dyDescent="0.2">
      <c r="A568" s="1">
        <v>4</v>
      </c>
      <c r="B568" s="1">
        <v>0</v>
      </c>
      <c r="C568" s="1"/>
      <c r="D568" s="1">
        <f>ROW(A572)</f>
        <v>572</v>
      </c>
      <c r="E568" s="1"/>
      <c r="F568" s="1" t="s">
        <v>17</v>
      </c>
      <c r="G568" s="1" t="s">
        <v>77</v>
      </c>
      <c r="H568" s="1" t="s">
        <v>3</v>
      </c>
      <c r="I568" s="1">
        <v>0</v>
      </c>
      <c r="J568" s="1"/>
      <c r="K568" s="1">
        <v>0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>
        <v>0</v>
      </c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3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3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06" x14ac:dyDescent="0.2">
      <c r="A570" s="7">
        <v>52</v>
      </c>
      <c r="B570" s="7">
        <f t="shared" ref="B570:G570" si="136">B572</f>
        <v>0</v>
      </c>
      <c r="C570" s="7">
        <f t="shared" si="136"/>
        <v>4</v>
      </c>
      <c r="D570" s="7">
        <f t="shared" si="136"/>
        <v>568</v>
      </c>
      <c r="E570" s="7">
        <f t="shared" si="136"/>
        <v>0</v>
      </c>
      <c r="F570" s="7" t="str">
        <f t="shared" si="136"/>
        <v>Новый раздел</v>
      </c>
      <c r="G570" s="7" t="str">
        <f t="shared" si="136"/>
        <v>Материалы</v>
      </c>
      <c r="H570" s="7"/>
      <c r="I570" s="7"/>
      <c r="J570" s="7"/>
      <c r="K570" s="7"/>
      <c r="L570" s="7"/>
      <c r="M570" s="7"/>
      <c r="N570" s="7"/>
      <c r="O570" s="7">
        <f t="shared" ref="O570:BZ570" si="137">O572</f>
        <v>0</v>
      </c>
      <c r="P570" s="7">
        <f t="shared" si="137"/>
        <v>0</v>
      </c>
      <c r="Q570" s="7">
        <f t="shared" si="137"/>
        <v>0</v>
      </c>
      <c r="R570" s="7">
        <f t="shared" si="137"/>
        <v>0</v>
      </c>
      <c r="S570" s="7">
        <f t="shared" si="137"/>
        <v>0</v>
      </c>
      <c r="T570" s="7">
        <f t="shared" si="137"/>
        <v>0</v>
      </c>
      <c r="U570" s="7">
        <f t="shared" si="137"/>
        <v>0</v>
      </c>
      <c r="V570" s="7">
        <f t="shared" si="137"/>
        <v>0</v>
      </c>
      <c r="W570" s="7">
        <f t="shared" si="137"/>
        <v>0</v>
      </c>
      <c r="X570" s="7">
        <f t="shared" si="137"/>
        <v>0</v>
      </c>
      <c r="Y570" s="7">
        <f t="shared" si="137"/>
        <v>0</v>
      </c>
      <c r="Z570" s="7">
        <f t="shared" si="137"/>
        <v>0</v>
      </c>
      <c r="AA570" s="7">
        <f t="shared" si="137"/>
        <v>0</v>
      </c>
      <c r="AB570" s="7">
        <f t="shared" si="137"/>
        <v>0</v>
      </c>
      <c r="AC570" s="7">
        <f t="shared" si="137"/>
        <v>0</v>
      </c>
      <c r="AD570" s="7">
        <f t="shared" si="137"/>
        <v>0</v>
      </c>
      <c r="AE570" s="7">
        <f t="shared" si="137"/>
        <v>0</v>
      </c>
      <c r="AF570" s="7">
        <f t="shared" si="137"/>
        <v>0</v>
      </c>
      <c r="AG570" s="7">
        <f t="shared" si="137"/>
        <v>0</v>
      </c>
      <c r="AH570" s="7">
        <f t="shared" si="137"/>
        <v>0</v>
      </c>
      <c r="AI570" s="7">
        <f t="shared" si="137"/>
        <v>0</v>
      </c>
      <c r="AJ570" s="7">
        <f t="shared" si="137"/>
        <v>0</v>
      </c>
      <c r="AK570" s="7">
        <f t="shared" si="137"/>
        <v>0</v>
      </c>
      <c r="AL570" s="7">
        <f t="shared" si="137"/>
        <v>0</v>
      </c>
      <c r="AM570" s="7">
        <f t="shared" si="137"/>
        <v>0</v>
      </c>
      <c r="AN570" s="7">
        <f t="shared" si="137"/>
        <v>0</v>
      </c>
      <c r="AO570" s="7">
        <f t="shared" si="137"/>
        <v>0</v>
      </c>
      <c r="AP570" s="7">
        <f t="shared" si="137"/>
        <v>0</v>
      </c>
      <c r="AQ570" s="7">
        <f t="shared" si="137"/>
        <v>0</v>
      </c>
      <c r="AR570" s="7">
        <f t="shared" si="137"/>
        <v>0</v>
      </c>
      <c r="AS570" s="7">
        <f t="shared" si="137"/>
        <v>0</v>
      </c>
      <c r="AT570" s="7">
        <f t="shared" si="137"/>
        <v>0</v>
      </c>
      <c r="AU570" s="7">
        <f t="shared" si="137"/>
        <v>0</v>
      </c>
      <c r="AV570" s="7">
        <f t="shared" si="137"/>
        <v>0</v>
      </c>
      <c r="AW570" s="7">
        <f t="shared" si="137"/>
        <v>0</v>
      </c>
      <c r="AX570" s="7">
        <f t="shared" si="137"/>
        <v>0</v>
      </c>
      <c r="AY570" s="7">
        <f t="shared" si="137"/>
        <v>0</v>
      </c>
      <c r="AZ570" s="7">
        <f t="shared" si="137"/>
        <v>0</v>
      </c>
      <c r="BA570" s="7">
        <f t="shared" si="137"/>
        <v>0</v>
      </c>
      <c r="BB570" s="7">
        <f t="shared" si="137"/>
        <v>0</v>
      </c>
      <c r="BC570" s="7">
        <f t="shared" si="137"/>
        <v>0</v>
      </c>
      <c r="BD570" s="7">
        <f t="shared" si="137"/>
        <v>0</v>
      </c>
      <c r="BE570" s="7">
        <f t="shared" si="137"/>
        <v>0</v>
      </c>
      <c r="BF570" s="7">
        <f t="shared" si="137"/>
        <v>0</v>
      </c>
      <c r="BG570" s="7">
        <f t="shared" si="137"/>
        <v>0</v>
      </c>
      <c r="BH570" s="7">
        <f t="shared" si="137"/>
        <v>0</v>
      </c>
      <c r="BI570" s="7">
        <f t="shared" si="137"/>
        <v>0</v>
      </c>
      <c r="BJ570" s="7">
        <f t="shared" si="137"/>
        <v>0</v>
      </c>
      <c r="BK570" s="7">
        <f t="shared" si="137"/>
        <v>0</v>
      </c>
      <c r="BL570" s="7">
        <f t="shared" si="137"/>
        <v>0</v>
      </c>
      <c r="BM570" s="7">
        <f t="shared" si="137"/>
        <v>0</v>
      </c>
      <c r="BN570" s="7">
        <f t="shared" si="137"/>
        <v>0</v>
      </c>
      <c r="BO570" s="7">
        <f t="shared" si="137"/>
        <v>0</v>
      </c>
      <c r="BP570" s="7">
        <f t="shared" si="137"/>
        <v>0</v>
      </c>
      <c r="BQ570" s="7">
        <f t="shared" si="137"/>
        <v>0</v>
      </c>
      <c r="BR570" s="7">
        <f t="shared" si="137"/>
        <v>0</v>
      </c>
      <c r="BS570" s="7">
        <f t="shared" si="137"/>
        <v>0</v>
      </c>
      <c r="BT570" s="7">
        <f t="shared" si="137"/>
        <v>0</v>
      </c>
      <c r="BU570" s="7">
        <f t="shared" si="137"/>
        <v>0</v>
      </c>
      <c r="BV570" s="7">
        <f t="shared" si="137"/>
        <v>0</v>
      </c>
      <c r="BW570" s="7">
        <f t="shared" si="137"/>
        <v>0</v>
      </c>
      <c r="BX570" s="7">
        <f t="shared" si="137"/>
        <v>0</v>
      </c>
      <c r="BY570" s="7">
        <f t="shared" si="137"/>
        <v>0</v>
      </c>
      <c r="BZ570" s="7">
        <f t="shared" si="137"/>
        <v>0</v>
      </c>
      <c r="CA570" s="7">
        <f t="shared" ref="CA570:EL570" si="138">CA572</f>
        <v>0</v>
      </c>
      <c r="CB570" s="7">
        <f t="shared" si="138"/>
        <v>0</v>
      </c>
      <c r="CC570" s="7">
        <f t="shared" si="138"/>
        <v>0</v>
      </c>
      <c r="CD570" s="7">
        <f t="shared" si="138"/>
        <v>0</v>
      </c>
      <c r="CE570" s="7">
        <f t="shared" si="138"/>
        <v>0</v>
      </c>
      <c r="CF570" s="7">
        <f t="shared" si="138"/>
        <v>0</v>
      </c>
      <c r="CG570" s="7">
        <f t="shared" si="138"/>
        <v>0</v>
      </c>
      <c r="CH570" s="7">
        <f t="shared" si="138"/>
        <v>0</v>
      </c>
      <c r="CI570" s="7">
        <f t="shared" si="138"/>
        <v>0</v>
      </c>
      <c r="CJ570" s="7">
        <f t="shared" si="138"/>
        <v>0</v>
      </c>
      <c r="CK570" s="7">
        <f t="shared" si="138"/>
        <v>0</v>
      </c>
      <c r="CL570" s="7">
        <f t="shared" si="138"/>
        <v>0</v>
      </c>
      <c r="CM570" s="7">
        <f t="shared" si="138"/>
        <v>0</v>
      </c>
      <c r="CN570" s="7">
        <f t="shared" si="138"/>
        <v>0</v>
      </c>
      <c r="CO570" s="7">
        <f t="shared" si="138"/>
        <v>0</v>
      </c>
      <c r="CP570" s="7">
        <f t="shared" si="138"/>
        <v>0</v>
      </c>
      <c r="CQ570" s="7">
        <f t="shared" si="138"/>
        <v>0</v>
      </c>
      <c r="CR570" s="7">
        <f t="shared" si="138"/>
        <v>0</v>
      </c>
      <c r="CS570" s="7">
        <f t="shared" si="138"/>
        <v>0</v>
      </c>
      <c r="CT570" s="7">
        <f t="shared" si="138"/>
        <v>0</v>
      </c>
      <c r="CU570" s="7">
        <f t="shared" si="138"/>
        <v>0</v>
      </c>
      <c r="CV570" s="7">
        <f t="shared" si="138"/>
        <v>0</v>
      </c>
      <c r="CW570" s="7">
        <f t="shared" si="138"/>
        <v>0</v>
      </c>
      <c r="CX570" s="7">
        <f t="shared" si="138"/>
        <v>0</v>
      </c>
      <c r="CY570" s="7">
        <f t="shared" si="138"/>
        <v>0</v>
      </c>
      <c r="CZ570" s="7">
        <f t="shared" si="138"/>
        <v>0</v>
      </c>
      <c r="DA570" s="7">
        <f t="shared" si="138"/>
        <v>0</v>
      </c>
      <c r="DB570" s="7">
        <f t="shared" si="138"/>
        <v>0</v>
      </c>
      <c r="DC570" s="7">
        <f t="shared" si="138"/>
        <v>0</v>
      </c>
      <c r="DD570" s="7">
        <f t="shared" si="138"/>
        <v>0</v>
      </c>
      <c r="DE570" s="7">
        <f t="shared" si="138"/>
        <v>0</v>
      </c>
      <c r="DF570" s="7">
        <f t="shared" si="138"/>
        <v>0</v>
      </c>
      <c r="DG570" s="4">
        <f t="shared" si="138"/>
        <v>0</v>
      </c>
      <c r="DH570" s="4">
        <f t="shared" si="138"/>
        <v>0</v>
      </c>
      <c r="DI570" s="4">
        <f t="shared" si="138"/>
        <v>0</v>
      </c>
      <c r="DJ570" s="4">
        <f t="shared" si="138"/>
        <v>0</v>
      </c>
      <c r="DK570" s="4">
        <f t="shared" si="138"/>
        <v>0</v>
      </c>
      <c r="DL570" s="4">
        <f t="shared" si="138"/>
        <v>0</v>
      </c>
      <c r="DM570" s="4">
        <f t="shared" si="138"/>
        <v>0</v>
      </c>
      <c r="DN570" s="4">
        <f t="shared" si="138"/>
        <v>0</v>
      </c>
      <c r="DO570" s="4">
        <f t="shared" si="138"/>
        <v>0</v>
      </c>
      <c r="DP570" s="4">
        <f t="shared" si="138"/>
        <v>0</v>
      </c>
      <c r="DQ570" s="4">
        <f t="shared" si="138"/>
        <v>0</v>
      </c>
      <c r="DR570" s="4">
        <f t="shared" si="138"/>
        <v>0</v>
      </c>
      <c r="DS570" s="4">
        <f t="shared" si="138"/>
        <v>0</v>
      </c>
      <c r="DT570" s="4">
        <f t="shared" si="138"/>
        <v>0</v>
      </c>
      <c r="DU570" s="4">
        <f t="shared" si="138"/>
        <v>0</v>
      </c>
      <c r="DV570" s="4">
        <f t="shared" si="138"/>
        <v>0</v>
      </c>
      <c r="DW570" s="4">
        <f t="shared" si="138"/>
        <v>0</v>
      </c>
      <c r="DX570" s="4">
        <f t="shared" si="138"/>
        <v>0</v>
      </c>
      <c r="DY570" s="4">
        <f t="shared" si="138"/>
        <v>0</v>
      </c>
      <c r="DZ570" s="4">
        <f t="shared" si="138"/>
        <v>0</v>
      </c>
      <c r="EA570" s="4">
        <f t="shared" si="138"/>
        <v>0</v>
      </c>
      <c r="EB570" s="4">
        <f t="shared" si="138"/>
        <v>0</v>
      </c>
      <c r="EC570" s="4">
        <f t="shared" si="138"/>
        <v>0</v>
      </c>
      <c r="ED570" s="4">
        <f t="shared" si="138"/>
        <v>0</v>
      </c>
      <c r="EE570" s="4">
        <f t="shared" si="138"/>
        <v>0</v>
      </c>
      <c r="EF570" s="4">
        <f t="shared" si="138"/>
        <v>0</v>
      </c>
      <c r="EG570" s="4">
        <f t="shared" si="138"/>
        <v>0</v>
      </c>
      <c r="EH570" s="4">
        <f t="shared" si="138"/>
        <v>0</v>
      </c>
      <c r="EI570" s="4">
        <f t="shared" si="138"/>
        <v>0</v>
      </c>
      <c r="EJ570" s="4">
        <f t="shared" si="138"/>
        <v>0</v>
      </c>
      <c r="EK570" s="4">
        <f t="shared" si="138"/>
        <v>0</v>
      </c>
      <c r="EL570" s="4">
        <f t="shared" si="138"/>
        <v>0</v>
      </c>
      <c r="EM570" s="4">
        <f t="shared" ref="EM570:GX570" si="139">EM572</f>
        <v>0</v>
      </c>
      <c r="EN570" s="4">
        <f t="shared" si="139"/>
        <v>0</v>
      </c>
      <c r="EO570" s="4">
        <f t="shared" si="139"/>
        <v>0</v>
      </c>
      <c r="EP570" s="4">
        <f t="shared" si="139"/>
        <v>0</v>
      </c>
      <c r="EQ570" s="4">
        <f t="shared" si="139"/>
        <v>0</v>
      </c>
      <c r="ER570" s="4">
        <f t="shared" si="139"/>
        <v>0</v>
      </c>
      <c r="ES570" s="4">
        <f t="shared" si="139"/>
        <v>0</v>
      </c>
      <c r="ET570" s="4">
        <f t="shared" si="139"/>
        <v>0</v>
      </c>
      <c r="EU570" s="4">
        <f t="shared" si="139"/>
        <v>0</v>
      </c>
      <c r="EV570" s="4">
        <f t="shared" si="139"/>
        <v>0</v>
      </c>
      <c r="EW570" s="4">
        <f t="shared" si="139"/>
        <v>0</v>
      </c>
      <c r="EX570" s="4">
        <f t="shared" si="139"/>
        <v>0</v>
      </c>
      <c r="EY570" s="4">
        <f t="shared" si="139"/>
        <v>0</v>
      </c>
      <c r="EZ570" s="4">
        <f t="shared" si="139"/>
        <v>0</v>
      </c>
      <c r="FA570" s="4">
        <f t="shared" si="139"/>
        <v>0</v>
      </c>
      <c r="FB570" s="4">
        <f t="shared" si="139"/>
        <v>0</v>
      </c>
      <c r="FC570" s="4">
        <f t="shared" si="139"/>
        <v>0</v>
      </c>
      <c r="FD570" s="4">
        <f t="shared" si="139"/>
        <v>0</v>
      </c>
      <c r="FE570" s="4">
        <f t="shared" si="139"/>
        <v>0</v>
      </c>
      <c r="FF570" s="4">
        <f t="shared" si="139"/>
        <v>0</v>
      </c>
      <c r="FG570" s="4">
        <f t="shared" si="139"/>
        <v>0</v>
      </c>
      <c r="FH570" s="4">
        <f t="shared" si="139"/>
        <v>0</v>
      </c>
      <c r="FI570" s="4">
        <f t="shared" si="139"/>
        <v>0</v>
      </c>
      <c r="FJ570" s="4">
        <f t="shared" si="139"/>
        <v>0</v>
      </c>
      <c r="FK570" s="4">
        <f t="shared" si="139"/>
        <v>0</v>
      </c>
      <c r="FL570" s="4">
        <f t="shared" si="139"/>
        <v>0</v>
      </c>
      <c r="FM570" s="4">
        <f t="shared" si="139"/>
        <v>0</v>
      </c>
      <c r="FN570" s="4">
        <f t="shared" si="139"/>
        <v>0</v>
      </c>
      <c r="FO570" s="4">
        <f t="shared" si="139"/>
        <v>0</v>
      </c>
      <c r="FP570" s="4">
        <f t="shared" si="139"/>
        <v>0</v>
      </c>
      <c r="FQ570" s="4">
        <f t="shared" si="139"/>
        <v>0</v>
      </c>
      <c r="FR570" s="4">
        <f t="shared" si="139"/>
        <v>0</v>
      </c>
      <c r="FS570" s="4">
        <f t="shared" si="139"/>
        <v>0</v>
      </c>
      <c r="FT570" s="4">
        <f t="shared" si="139"/>
        <v>0</v>
      </c>
      <c r="FU570" s="4">
        <f t="shared" si="139"/>
        <v>0</v>
      </c>
      <c r="FV570" s="4">
        <f t="shared" si="139"/>
        <v>0</v>
      </c>
      <c r="FW570" s="4">
        <f t="shared" si="139"/>
        <v>0</v>
      </c>
      <c r="FX570" s="4">
        <f t="shared" si="139"/>
        <v>0</v>
      </c>
      <c r="FY570" s="4">
        <f t="shared" si="139"/>
        <v>0</v>
      </c>
      <c r="FZ570" s="4">
        <f t="shared" si="139"/>
        <v>0</v>
      </c>
      <c r="GA570" s="4">
        <f t="shared" si="139"/>
        <v>0</v>
      </c>
      <c r="GB570" s="4">
        <f t="shared" si="139"/>
        <v>0</v>
      </c>
      <c r="GC570" s="4">
        <f t="shared" si="139"/>
        <v>0</v>
      </c>
      <c r="GD570" s="4">
        <f t="shared" si="139"/>
        <v>0</v>
      </c>
      <c r="GE570" s="4">
        <f t="shared" si="139"/>
        <v>0</v>
      </c>
      <c r="GF570" s="4">
        <f t="shared" si="139"/>
        <v>0</v>
      </c>
      <c r="GG570" s="4">
        <f t="shared" si="139"/>
        <v>0</v>
      </c>
      <c r="GH570" s="4">
        <f t="shared" si="139"/>
        <v>0</v>
      </c>
      <c r="GI570" s="4">
        <f t="shared" si="139"/>
        <v>0</v>
      </c>
      <c r="GJ570" s="4">
        <f t="shared" si="139"/>
        <v>0</v>
      </c>
      <c r="GK570" s="4">
        <f t="shared" si="139"/>
        <v>0</v>
      </c>
      <c r="GL570" s="4">
        <f t="shared" si="139"/>
        <v>0</v>
      </c>
      <c r="GM570" s="4">
        <f t="shared" si="139"/>
        <v>0</v>
      </c>
      <c r="GN570" s="4">
        <f t="shared" si="139"/>
        <v>0</v>
      </c>
      <c r="GO570" s="4">
        <f t="shared" si="139"/>
        <v>0</v>
      </c>
      <c r="GP570" s="4">
        <f t="shared" si="139"/>
        <v>0</v>
      </c>
      <c r="GQ570" s="4">
        <f t="shared" si="139"/>
        <v>0</v>
      </c>
      <c r="GR570" s="4">
        <f t="shared" si="139"/>
        <v>0</v>
      </c>
      <c r="GS570" s="4">
        <f t="shared" si="139"/>
        <v>0</v>
      </c>
      <c r="GT570" s="4">
        <f t="shared" si="139"/>
        <v>0</v>
      </c>
      <c r="GU570" s="4">
        <f t="shared" si="139"/>
        <v>0</v>
      </c>
      <c r="GV570" s="4">
        <f t="shared" si="139"/>
        <v>0</v>
      </c>
      <c r="GW570" s="4">
        <f t="shared" si="139"/>
        <v>0</v>
      </c>
      <c r="GX570" s="4">
        <f t="shared" si="139"/>
        <v>0</v>
      </c>
    </row>
    <row r="572" spans="1:206" x14ac:dyDescent="0.2">
      <c r="A572" s="7">
        <v>51</v>
      </c>
      <c r="B572" s="7">
        <f>B568</f>
        <v>0</v>
      </c>
      <c r="C572" s="7">
        <f>A568</f>
        <v>4</v>
      </c>
      <c r="D572" s="7">
        <f>ROW(A568)</f>
        <v>568</v>
      </c>
      <c r="E572" s="7"/>
      <c r="F572" s="7" t="str">
        <f>IF(F568&lt;&gt;"",F568,"")</f>
        <v>Новый раздел</v>
      </c>
      <c r="G572" s="7" t="str">
        <f>IF(G568&lt;&gt;"",G568,"")</f>
        <v>Материалы</v>
      </c>
      <c r="H572" s="7">
        <v>0</v>
      </c>
      <c r="I572" s="7"/>
      <c r="J572" s="7"/>
      <c r="K572" s="7"/>
      <c r="L572" s="7"/>
      <c r="M572" s="7"/>
      <c r="N572" s="7"/>
      <c r="O572" s="7">
        <f t="shared" ref="O572:Y572" si="140">AB572</f>
        <v>0</v>
      </c>
      <c r="P572" s="7">
        <f t="shared" si="140"/>
        <v>0</v>
      </c>
      <c r="Q572" s="7">
        <f t="shared" si="140"/>
        <v>0</v>
      </c>
      <c r="R572" s="7">
        <f t="shared" si="140"/>
        <v>0</v>
      </c>
      <c r="S572" s="7">
        <f t="shared" si="140"/>
        <v>0</v>
      </c>
      <c r="T572" s="7">
        <f t="shared" si="140"/>
        <v>0</v>
      </c>
      <c r="U572" s="7">
        <f t="shared" si="140"/>
        <v>0</v>
      </c>
      <c r="V572" s="7">
        <f t="shared" si="140"/>
        <v>0</v>
      </c>
      <c r="W572" s="7">
        <f t="shared" si="140"/>
        <v>0</v>
      </c>
      <c r="X572" s="7">
        <f t="shared" si="140"/>
        <v>0</v>
      </c>
      <c r="Y572" s="7">
        <f t="shared" si="140"/>
        <v>0</v>
      </c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>
        <f t="shared" ref="AO572:BD572" si="141">BX572</f>
        <v>0</v>
      </c>
      <c r="AP572" s="7">
        <f t="shared" si="141"/>
        <v>0</v>
      </c>
      <c r="AQ572" s="7">
        <f t="shared" si="141"/>
        <v>0</v>
      </c>
      <c r="AR572" s="7">
        <f t="shared" si="141"/>
        <v>0</v>
      </c>
      <c r="AS572" s="7">
        <f t="shared" si="141"/>
        <v>0</v>
      </c>
      <c r="AT572" s="7">
        <f t="shared" si="141"/>
        <v>0</v>
      </c>
      <c r="AU572" s="7">
        <f t="shared" si="141"/>
        <v>0</v>
      </c>
      <c r="AV572" s="7">
        <f t="shared" si="141"/>
        <v>0</v>
      </c>
      <c r="AW572" s="7">
        <f t="shared" si="141"/>
        <v>0</v>
      </c>
      <c r="AX572" s="7">
        <f t="shared" si="141"/>
        <v>0</v>
      </c>
      <c r="AY572" s="7">
        <f t="shared" si="141"/>
        <v>0</v>
      </c>
      <c r="AZ572" s="7">
        <f t="shared" si="141"/>
        <v>0</v>
      </c>
      <c r="BA572" s="7">
        <f t="shared" si="141"/>
        <v>0</v>
      </c>
      <c r="BB572" s="7">
        <f t="shared" si="141"/>
        <v>0</v>
      </c>
      <c r="BC572" s="7">
        <f t="shared" si="141"/>
        <v>0</v>
      </c>
      <c r="BD572" s="7">
        <f t="shared" si="141"/>
        <v>0</v>
      </c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4">
        <f t="shared" ref="DG572:DQ572" si="142">DT572</f>
        <v>0</v>
      </c>
      <c r="DH572" s="4">
        <f t="shared" si="142"/>
        <v>0</v>
      </c>
      <c r="DI572" s="4">
        <f t="shared" si="142"/>
        <v>0</v>
      </c>
      <c r="DJ572" s="4">
        <f t="shared" si="142"/>
        <v>0</v>
      </c>
      <c r="DK572" s="4">
        <f t="shared" si="142"/>
        <v>0</v>
      </c>
      <c r="DL572" s="4">
        <f t="shared" si="142"/>
        <v>0</v>
      </c>
      <c r="DM572" s="4">
        <f t="shared" si="142"/>
        <v>0</v>
      </c>
      <c r="DN572" s="4">
        <f t="shared" si="142"/>
        <v>0</v>
      </c>
      <c r="DO572" s="4">
        <f t="shared" si="142"/>
        <v>0</v>
      </c>
      <c r="DP572" s="4">
        <f t="shared" si="142"/>
        <v>0</v>
      </c>
      <c r="DQ572" s="4">
        <f t="shared" si="142"/>
        <v>0</v>
      </c>
      <c r="DR572" s="4"/>
      <c r="DS572" s="4"/>
      <c r="DT572" s="4"/>
      <c r="DU572" s="4"/>
      <c r="DV572" s="4"/>
      <c r="DW572" s="4"/>
      <c r="DX572" s="4"/>
      <c r="DY572" s="4"/>
      <c r="DZ572" s="4"/>
      <c r="EA572" s="4"/>
      <c r="EB572" s="4"/>
      <c r="EC572" s="4"/>
      <c r="ED572" s="4"/>
      <c r="EE572" s="4"/>
      <c r="EF572" s="4"/>
      <c r="EG572" s="4">
        <f t="shared" ref="EG572:EV572" si="143">FP572</f>
        <v>0</v>
      </c>
      <c r="EH572" s="4">
        <f t="shared" si="143"/>
        <v>0</v>
      </c>
      <c r="EI572" s="4">
        <f t="shared" si="143"/>
        <v>0</v>
      </c>
      <c r="EJ572" s="4">
        <f t="shared" si="143"/>
        <v>0</v>
      </c>
      <c r="EK572" s="4">
        <f t="shared" si="143"/>
        <v>0</v>
      </c>
      <c r="EL572" s="4">
        <f t="shared" si="143"/>
        <v>0</v>
      </c>
      <c r="EM572" s="4">
        <f t="shared" si="143"/>
        <v>0</v>
      </c>
      <c r="EN572" s="4">
        <f t="shared" si="143"/>
        <v>0</v>
      </c>
      <c r="EO572" s="4">
        <f t="shared" si="143"/>
        <v>0</v>
      </c>
      <c r="EP572" s="4">
        <f t="shared" si="143"/>
        <v>0</v>
      </c>
      <c r="EQ572" s="4">
        <f t="shared" si="143"/>
        <v>0</v>
      </c>
      <c r="ER572" s="4">
        <f t="shared" si="143"/>
        <v>0</v>
      </c>
      <c r="ES572" s="4">
        <f t="shared" si="143"/>
        <v>0</v>
      </c>
      <c r="ET572" s="4">
        <f t="shared" si="143"/>
        <v>0</v>
      </c>
      <c r="EU572" s="4">
        <f t="shared" si="143"/>
        <v>0</v>
      </c>
      <c r="EV572" s="4">
        <f t="shared" si="143"/>
        <v>0</v>
      </c>
      <c r="EW572" s="4"/>
      <c r="EX572" s="4"/>
      <c r="EY572" s="4"/>
      <c r="EZ572" s="4"/>
      <c r="FA572" s="4"/>
      <c r="FB572" s="4"/>
      <c r="FC572" s="4"/>
      <c r="FD572" s="4"/>
      <c r="FE572" s="4"/>
      <c r="FF572" s="4"/>
      <c r="FG572" s="4"/>
      <c r="FH572" s="4"/>
      <c r="FI572" s="4"/>
      <c r="FJ572" s="4"/>
      <c r="FK572" s="4"/>
      <c r="FL572" s="4"/>
      <c r="FM572" s="4"/>
      <c r="FN572" s="4"/>
      <c r="FO572" s="4"/>
      <c r="FP572" s="4"/>
      <c r="FQ572" s="4"/>
      <c r="FR572" s="4"/>
      <c r="FS572" s="4"/>
      <c r="FT572" s="4"/>
      <c r="FU572" s="4"/>
      <c r="FV572" s="4"/>
      <c r="FW572" s="4"/>
      <c r="FX572" s="4"/>
      <c r="FY572" s="4"/>
      <c r="FZ572" s="4"/>
      <c r="GA572" s="4"/>
      <c r="GB572" s="4"/>
      <c r="GC572" s="4"/>
      <c r="GD572" s="4"/>
      <c r="GE572" s="4"/>
      <c r="GF572" s="4"/>
      <c r="GG572" s="4"/>
      <c r="GH572" s="4"/>
      <c r="GI572" s="4"/>
      <c r="GJ572" s="4"/>
      <c r="GK572" s="4"/>
      <c r="GL572" s="4"/>
      <c r="GM572" s="4"/>
      <c r="GN572" s="4"/>
      <c r="GO572" s="4"/>
      <c r="GP572" s="4"/>
      <c r="GQ572" s="4"/>
      <c r="GR572" s="4"/>
      <c r="GS572" s="4"/>
      <c r="GT572" s="4"/>
      <c r="GU572" s="4"/>
      <c r="GV572" s="4"/>
      <c r="GW572" s="4"/>
      <c r="GX572" s="4">
        <v>0</v>
      </c>
    </row>
    <row r="574" spans="1:206" x14ac:dyDescent="0.2">
      <c r="A574" s="8">
        <v>50</v>
      </c>
      <c r="B574" s="8">
        <v>0</v>
      </c>
      <c r="C574" s="8">
        <v>0</v>
      </c>
      <c r="D574" s="8">
        <v>1</v>
      </c>
      <c r="E574" s="8">
        <v>201</v>
      </c>
      <c r="F574" s="8">
        <f>ROUND(Source!O572,O574)</f>
        <v>0</v>
      </c>
      <c r="G574" s="8" t="s">
        <v>18</v>
      </c>
      <c r="H574" s="8" t="s">
        <v>19</v>
      </c>
      <c r="I574" s="8"/>
      <c r="J574" s="8"/>
      <c r="K574" s="8">
        <v>201</v>
      </c>
      <c r="L574" s="8">
        <v>1</v>
      </c>
      <c r="M574" s="8">
        <v>3</v>
      </c>
      <c r="N574" s="8" t="s">
        <v>3</v>
      </c>
      <c r="O574" s="8">
        <v>0</v>
      </c>
      <c r="P574" s="8">
        <f>ROUND(Source!DG572,O574)</f>
        <v>0</v>
      </c>
      <c r="Q574" s="8"/>
      <c r="R574" s="8"/>
      <c r="S574" s="8"/>
      <c r="T574" s="8"/>
      <c r="U574" s="8"/>
      <c r="V574" s="8"/>
      <c r="W574" s="8">
        <v>0</v>
      </c>
      <c r="X574" s="8">
        <v>1</v>
      </c>
      <c r="Y574" s="8">
        <v>0</v>
      </c>
      <c r="Z574" s="8">
        <v>0</v>
      </c>
      <c r="AA574" s="8">
        <v>1</v>
      </c>
      <c r="AB574" s="8">
        <v>0</v>
      </c>
    </row>
    <row r="575" spans="1:206" x14ac:dyDescent="0.2">
      <c r="A575" s="8">
        <v>50</v>
      </c>
      <c r="B575" s="8">
        <v>0</v>
      </c>
      <c r="C575" s="8">
        <v>0</v>
      </c>
      <c r="D575" s="8">
        <v>1</v>
      </c>
      <c r="E575" s="8">
        <v>202</v>
      </c>
      <c r="F575" s="8">
        <f>ROUND(Source!P572,O575)</f>
        <v>0</v>
      </c>
      <c r="G575" s="8" t="s">
        <v>20</v>
      </c>
      <c r="H575" s="8" t="s">
        <v>21</v>
      </c>
      <c r="I575" s="8"/>
      <c r="J575" s="8"/>
      <c r="K575" s="8">
        <v>202</v>
      </c>
      <c r="L575" s="8">
        <v>2</v>
      </c>
      <c r="M575" s="8">
        <v>3</v>
      </c>
      <c r="N575" s="8" t="s">
        <v>3</v>
      </c>
      <c r="O575" s="8">
        <v>0</v>
      </c>
      <c r="P575" s="8">
        <f>ROUND(Source!DH572,O575)</f>
        <v>0</v>
      </c>
      <c r="Q575" s="8"/>
      <c r="R575" s="8"/>
      <c r="S575" s="8"/>
      <c r="T575" s="8"/>
      <c r="U575" s="8"/>
      <c r="V575" s="8"/>
      <c r="W575" s="8">
        <v>0</v>
      </c>
      <c r="X575" s="8">
        <v>1</v>
      </c>
      <c r="Y575" s="8">
        <v>0</v>
      </c>
      <c r="Z575" s="8">
        <v>0</v>
      </c>
      <c r="AA575" s="8">
        <v>1</v>
      </c>
      <c r="AB575" s="8">
        <v>0</v>
      </c>
    </row>
    <row r="576" spans="1:206" x14ac:dyDescent="0.2">
      <c r="A576" s="8">
        <v>50</v>
      </c>
      <c r="B576" s="8">
        <v>0</v>
      </c>
      <c r="C576" s="8">
        <v>0</v>
      </c>
      <c r="D576" s="8">
        <v>1</v>
      </c>
      <c r="E576" s="8">
        <v>222</v>
      </c>
      <c r="F576" s="8">
        <f>ROUND(Source!AO572,O576)</f>
        <v>0</v>
      </c>
      <c r="G576" s="8" t="s">
        <v>22</v>
      </c>
      <c r="H576" s="8" t="s">
        <v>23</v>
      </c>
      <c r="I576" s="8"/>
      <c r="J576" s="8"/>
      <c r="K576" s="8">
        <v>222</v>
      </c>
      <c r="L576" s="8">
        <v>3</v>
      </c>
      <c r="M576" s="8">
        <v>3</v>
      </c>
      <c r="N576" s="8" t="s">
        <v>3</v>
      </c>
      <c r="O576" s="8">
        <v>0</v>
      </c>
      <c r="P576" s="8">
        <f>ROUND(Source!EG572,O576)</f>
        <v>0</v>
      </c>
      <c r="Q576" s="8"/>
      <c r="R576" s="8"/>
      <c r="S576" s="8"/>
      <c r="T576" s="8"/>
      <c r="U576" s="8"/>
      <c r="V576" s="8"/>
      <c r="W576" s="8">
        <v>0</v>
      </c>
      <c r="X576" s="8">
        <v>1</v>
      </c>
      <c r="Y576" s="8">
        <v>0</v>
      </c>
      <c r="Z576" s="8">
        <v>0</v>
      </c>
      <c r="AA576" s="8">
        <v>1</v>
      </c>
      <c r="AB576" s="8">
        <v>0</v>
      </c>
    </row>
    <row r="577" spans="1:28" x14ac:dyDescent="0.2">
      <c r="A577" s="8">
        <v>50</v>
      </c>
      <c r="B577" s="8">
        <v>0</v>
      </c>
      <c r="C577" s="8">
        <v>0</v>
      </c>
      <c r="D577" s="8">
        <v>1</v>
      </c>
      <c r="E577" s="8">
        <v>225</v>
      </c>
      <c r="F577" s="8">
        <f>ROUND(Source!AV572,O577)</f>
        <v>0</v>
      </c>
      <c r="G577" s="8" t="s">
        <v>24</v>
      </c>
      <c r="H577" s="8" t="s">
        <v>25</v>
      </c>
      <c r="I577" s="8"/>
      <c r="J577" s="8"/>
      <c r="K577" s="8">
        <v>225</v>
      </c>
      <c r="L577" s="8">
        <v>4</v>
      </c>
      <c r="M577" s="8">
        <v>3</v>
      </c>
      <c r="N577" s="8" t="s">
        <v>3</v>
      </c>
      <c r="O577" s="8">
        <v>0</v>
      </c>
      <c r="P577" s="8">
        <f>ROUND(Source!EN572,O577)</f>
        <v>0</v>
      </c>
      <c r="Q577" s="8"/>
      <c r="R577" s="8"/>
      <c r="S577" s="8"/>
      <c r="T577" s="8"/>
      <c r="U577" s="8"/>
      <c r="V577" s="8"/>
      <c r="W577" s="8">
        <v>0</v>
      </c>
      <c r="X577" s="8">
        <v>1</v>
      </c>
      <c r="Y577" s="8">
        <v>0</v>
      </c>
      <c r="Z577" s="8">
        <v>0</v>
      </c>
      <c r="AA577" s="8">
        <v>1</v>
      </c>
      <c r="AB577" s="8">
        <v>0</v>
      </c>
    </row>
    <row r="578" spans="1:28" x14ac:dyDescent="0.2">
      <c r="A578" s="8">
        <v>50</v>
      </c>
      <c r="B578" s="8">
        <v>0</v>
      </c>
      <c r="C578" s="8">
        <v>0</v>
      </c>
      <c r="D578" s="8">
        <v>1</v>
      </c>
      <c r="E578" s="8">
        <v>226</v>
      </c>
      <c r="F578" s="8">
        <f>ROUND(Source!AW572,O578)</f>
        <v>0</v>
      </c>
      <c r="G578" s="8" t="s">
        <v>26</v>
      </c>
      <c r="H578" s="8" t="s">
        <v>27</v>
      </c>
      <c r="I578" s="8"/>
      <c r="J578" s="8"/>
      <c r="K578" s="8">
        <v>226</v>
      </c>
      <c r="L578" s="8">
        <v>5</v>
      </c>
      <c r="M578" s="8">
        <v>3</v>
      </c>
      <c r="N578" s="8" t="s">
        <v>3</v>
      </c>
      <c r="O578" s="8">
        <v>0</v>
      </c>
      <c r="P578" s="8">
        <f>ROUND(Source!EO572,O578)</f>
        <v>0</v>
      </c>
      <c r="Q578" s="8"/>
      <c r="R578" s="8"/>
      <c r="S578" s="8"/>
      <c r="T578" s="8"/>
      <c r="U578" s="8"/>
      <c r="V578" s="8"/>
      <c r="W578" s="8">
        <v>0</v>
      </c>
      <c r="X578" s="8">
        <v>1</v>
      </c>
      <c r="Y578" s="8">
        <v>0</v>
      </c>
      <c r="Z578" s="8">
        <v>0</v>
      </c>
      <c r="AA578" s="8">
        <v>1</v>
      </c>
      <c r="AB578" s="8">
        <v>0</v>
      </c>
    </row>
    <row r="579" spans="1:28" x14ac:dyDescent="0.2">
      <c r="A579" s="8">
        <v>50</v>
      </c>
      <c r="B579" s="8">
        <v>0</v>
      </c>
      <c r="C579" s="8">
        <v>0</v>
      </c>
      <c r="D579" s="8">
        <v>1</v>
      </c>
      <c r="E579" s="8">
        <v>227</v>
      </c>
      <c r="F579" s="8">
        <f>ROUND(Source!AX572,O579)</f>
        <v>0</v>
      </c>
      <c r="G579" s="8" t="s">
        <v>28</v>
      </c>
      <c r="H579" s="8" t="s">
        <v>29</v>
      </c>
      <c r="I579" s="8"/>
      <c r="J579" s="8"/>
      <c r="K579" s="8">
        <v>227</v>
      </c>
      <c r="L579" s="8">
        <v>6</v>
      </c>
      <c r="M579" s="8">
        <v>3</v>
      </c>
      <c r="N579" s="8" t="s">
        <v>3</v>
      </c>
      <c r="O579" s="8">
        <v>0</v>
      </c>
      <c r="P579" s="8">
        <f>ROUND(Source!EP572,O579)</f>
        <v>0</v>
      </c>
      <c r="Q579" s="8"/>
      <c r="R579" s="8"/>
      <c r="S579" s="8"/>
      <c r="T579" s="8"/>
      <c r="U579" s="8"/>
      <c r="V579" s="8"/>
      <c r="W579" s="8">
        <v>0</v>
      </c>
      <c r="X579" s="8">
        <v>1</v>
      </c>
      <c r="Y579" s="8">
        <v>0</v>
      </c>
      <c r="Z579" s="8">
        <v>0</v>
      </c>
      <c r="AA579" s="8">
        <v>1</v>
      </c>
      <c r="AB579" s="8">
        <v>0</v>
      </c>
    </row>
    <row r="580" spans="1:28" x14ac:dyDescent="0.2">
      <c r="A580" s="8">
        <v>50</v>
      </c>
      <c r="B580" s="8">
        <v>0</v>
      </c>
      <c r="C580" s="8">
        <v>0</v>
      </c>
      <c r="D580" s="8">
        <v>1</v>
      </c>
      <c r="E580" s="8">
        <v>228</v>
      </c>
      <c r="F580" s="8">
        <f>ROUND(Source!AY572,O580)</f>
        <v>0</v>
      </c>
      <c r="G580" s="8" t="s">
        <v>30</v>
      </c>
      <c r="H580" s="8" t="s">
        <v>31</v>
      </c>
      <c r="I580" s="8"/>
      <c r="J580" s="8"/>
      <c r="K580" s="8">
        <v>228</v>
      </c>
      <c r="L580" s="8">
        <v>7</v>
      </c>
      <c r="M580" s="8">
        <v>3</v>
      </c>
      <c r="N580" s="8" t="s">
        <v>3</v>
      </c>
      <c r="O580" s="8">
        <v>0</v>
      </c>
      <c r="P580" s="8">
        <f>ROUND(Source!EQ572,O580)</f>
        <v>0</v>
      </c>
      <c r="Q580" s="8"/>
      <c r="R580" s="8"/>
      <c r="S580" s="8"/>
      <c r="T580" s="8"/>
      <c r="U580" s="8"/>
      <c r="V580" s="8"/>
      <c r="W580" s="8">
        <v>0</v>
      </c>
      <c r="X580" s="8">
        <v>1</v>
      </c>
      <c r="Y580" s="8">
        <v>0</v>
      </c>
      <c r="Z580" s="8">
        <v>0</v>
      </c>
      <c r="AA580" s="8">
        <v>1</v>
      </c>
      <c r="AB580" s="8">
        <v>0</v>
      </c>
    </row>
    <row r="581" spans="1:28" x14ac:dyDescent="0.2">
      <c r="A581" s="8">
        <v>50</v>
      </c>
      <c r="B581" s="8">
        <v>0</v>
      </c>
      <c r="C581" s="8">
        <v>0</v>
      </c>
      <c r="D581" s="8">
        <v>1</v>
      </c>
      <c r="E581" s="8">
        <v>216</v>
      </c>
      <c r="F581" s="8">
        <f>ROUND(Source!AP572,O581)</f>
        <v>0</v>
      </c>
      <c r="G581" s="8" t="s">
        <v>32</v>
      </c>
      <c r="H581" s="8" t="s">
        <v>33</v>
      </c>
      <c r="I581" s="8"/>
      <c r="J581" s="8"/>
      <c r="K581" s="8">
        <v>216</v>
      </c>
      <c r="L581" s="8">
        <v>8</v>
      </c>
      <c r="M581" s="8">
        <v>3</v>
      </c>
      <c r="N581" s="8" t="s">
        <v>3</v>
      </c>
      <c r="O581" s="8">
        <v>0</v>
      </c>
      <c r="P581" s="8">
        <f>ROUND(Source!EH572,O581)</f>
        <v>0</v>
      </c>
      <c r="Q581" s="8"/>
      <c r="R581" s="8"/>
      <c r="S581" s="8"/>
      <c r="T581" s="8"/>
      <c r="U581" s="8"/>
      <c r="V581" s="8"/>
      <c r="W581" s="8">
        <v>0</v>
      </c>
      <c r="X581" s="8">
        <v>1</v>
      </c>
      <c r="Y581" s="8">
        <v>0</v>
      </c>
      <c r="Z581" s="8">
        <v>0</v>
      </c>
      <c r="AA581" s="8">
        <v>1</v>
      </c>
      <c r="AB581" s="8">
        <v>0</v>
      </c>
    </row>
    <row r="582" spans="1:28" x14ac:dyDescent="0.2">
      <c r="A582" s="8">
        <v>50</v>
      </c>
      <c r="B582" s="8">
        <v>0</v>
      </c>
      <c r="C582" s="8">
        <v>0</v>
      </c>
      <c r="D582" s="8">
        <v>1</v>
      </c>
      <c r="E582" s="8">
        <v>223</v>
      </c>
      <c r="F582" s="8">
        <f>ROUND(Source!AQ572,O582)</f>
        <v>0</v>
      </c>
      <c r="G582" s="8" t="s">
        <v>34</v>
      </c>
      <c r="H582" s="8" t="s">
        <v>35</v>
      </c>
      <c r="I582" s="8"/>
      <c r="J582" s="8"/>
      <c r="K582" s="8">
        <v>223</v>
      </c>
      <c r="L582" s="8">
        <v>9</v>
      </c>
      <c r="M582" s="8">
        <v>3</v>
      </c>
      <c r="N582" s="8" t="s">
        <v>3</v>
      </c>
      <c r="O582" s="8">
        <v>0</v>
      </c>
      <c r="P582" s="8">
        <f>ROUND(Source!EI572,O582)</f>
        <v>0</v>
      </c>
      <c r="Q582" s="8"/>
      <c r="R582" s="8"/>
      <c r="S582" s="8"/>
      <c r="T582" s="8"/>
      <c r="U582" s="8"/>
      <c r="V582" s="8"/>
      <c r="W582" s="8">
        <v>0</v>
      </c>
      <c r="X582" s="8">
        <v>1</v>
      </c>
      <c r="Y582" s="8">
        <v>0</v>
      </c>
      <c r="Z582" s="8">
        <v>0</v>
      </c>
      <c r="AA582" s="8">
        <v>1</v>
      </c>
      <c r="AB582" s="8">
        <v>0</v>
      </c>
    </row>
    <row r="583" spans="1:28" x14ac:dyDescent="0.2">
      <c r="A583" s="8">
        <v>50</v>
      </c>
      <c r="B583" s="8">
        <v>0</v>
      </c>
      <c r="C583" s="8">
        <v>0</v>
      </c>
      <c r="D583" s="8">
        <v>1</v>
      </c>
      <c r="E583" s="8">
        <v>229</v>
      </c>
      <c r="F583" s="8">
        <f>ROUND(Source!AZ572,O583)</f>
        <v>0</v>
      </c>
      <c r="G583" s="8" t="s">
        <v>36</v>
      </c>
      <c r="H583" s="8" t="s">
        <v>37</v>
      </c>
      <c r="I583" s="8"/>
      <c r="J583" s="8"/>
      <c r="K583" s="8">
        <v>229</v>
      </c>
      <c r="L583" s="8">
        <v>10</v>
      </c>
      <c r="M583" s="8">
        <v>3</v>
      </c>
      <c r="N583" s="8" t="s">
        <v>3</v>
      </c>
      <c r="O583" s="8">
        <v>0</v>
      </c>
      <c r="P583" s="8">
        <f>ROUND(Source!ER572,O583)</f>
        <v>0</v>
      </c>
      <c r="Q583" s="8"/>
      <c r="R583" s="8"/>
      <c r="S583" s="8"/>
      <c r="T583" s="8"/>
      <c r="U583" s="8"/>
      <c r="V583" s="8"/>
      <c r="W583" s="8">
        <v>0</v>
      </c>
      <c r="X583" s="8">
        <v>1</v>
      </c>
      <c r="Y583" s="8">
        <v>0</v>
      </c>
      <c r="Z583" s="8">
        <v>0</v>
      </c>
      <c r="AA583" s="8">
        <v>1</v>
      </c>
      <c r="AB583" s="8">
        <v>0</v>
      </c>
    </row>
    <row r="584" spans="1:28" x14ac:dyDescent="0.2">
      <c r="A584" s="8">
        <v>50</v>
      </c>
      <c r="B584" s="8">
        <v>0</v>
      </c>
      <c r="C584" s="8">
        <v>0</v>
      </c>
      <c r="D584" s="8">
        <v>1</v>
      </c>
      <c r="E584" s="8">
        <v>203</v>
      </c>
      <c r="F584" s="8">
        <f>ROUND(Source!Q572,O584)</f>
        <v>0</v>
      </c>
      <c r="G584" s="8" t="s">
        <v>38</v>
      </c>
      <c r="H584" s="8" t="s">
        <v>39</v>
      </c>
      <c r="I584" s="8"/>
      <c r="J584" s="8"/>
      <c r="K584" s="8">
        <v>203</v>
      </c>
      <c r="L584" s="8">
        <v>11</v>
      </c>
      <c r="M584" s="8">
        <v>3</v>
      </c>
      <c r="N584" s="8" t="s">
        <v>3</v>
      </c>
      <c r="O584" s="8">
        <v>0</v>
      </c>
      <c r="P584" s="8">
        <f>ROUND(Source!DI572,O584)</f>
        <v>0</v>
      </c>
      <c r="Q584" s="8"/>
      <c r="R584" s="8"/>
      <c r="S584" s="8"/>
      <c r="T584" s="8"/>
      <c r="U584" s="8"/>
      <c r="V584" s="8"/>
      <c r="W584" s="8">
        <v>0</v>
      </c>
      <c r="X584" s="8">
        <v>1</v>
      </c>
      <c r="Y584" s="8">
        <v>0</v>
      </c>
      <c r="Z584" s="8">
        <v>0</v>
      </c>
      <c r="AA584" s="8">
        <v>1</v>
      </c>
      <c r="AB584" s="8">
        <v>0</v>
      </c>
    </row>
    <row r="585" spans="1:28" x14ac:dyDescent="0.2">
      <c r="A585" s="8">
        <v>50</v>
      </c>
      <c r="B585" s="8">
        <v>0</v>
      </c>
      <c r="C585" s="8">
        <v>0</v>
      </c>
      <c r="D585" s="8">
        <v>1</v>
      </c>
      <c r="E585" s="8">
        <v>231</v>
      </c>
      <c r="F585" s="8">
        <f>ROUND(Source!BB572,O585)</f>
        <v>0</v>
      </c>
      <c r="G585" s="8" t="s">
        <v>40</v>
      </c>
      <c r="H585" s="8" t="s">
        <v>41</v>
      </c>
      <c r="I585" s="8"/>
      <c r="J585" s="8"/>
      <c r="K585" s="8">
        <v>231</v>
      </c>
      <c r="L585" s="8">
        <v>12</v>
      </c>
      <c r="M585" s="8">
        <v>3</v>
      </c>
      <c r="N585" s="8" t="s">
        <v>3</v>
      </c>
      <c r="O585" s="8">
        <v>0</v>
      </c>
      <c r="P585" s="8">
        <f>ROUND(Source!ET572,O585)</f>
        <v>0</v>
      </c>
      <c r="Q585" s="8"/>
      <c r="R585" s="8"/>
      <c r="S585" s="8"/>
      <c r="T585" s="8"/>
      <c r="U585" s="8"/>
      <c r="V585" s="8"/>
      <c r="W585" s="8">
        <v>0</v>
      </c>
      <c r="X585" s="8">
        <v>1</v>
      </c>
      <c r="Y585" s="8">
        <v>0</v>
      </c>
      <c r="Z585" s="8">
        <v>0</v>
      </c>
      <c r="AA585" s="8">
        <v>1</v>
      </c>
      <c r="AB585" s="8">
        <v>0</v>
      </c>
    </row>
    <row r="586" spans="1:28" x14ac:dyDescent="0.2">
      <c r="A586" s="8">
        <v>50</v>
      </c>
      <c r="B586" s="8">
        <v>0</v>
      </c>
      <c r="C586" s="8">
        <v>0</v>
      </c>
      <c r="D586" s="8">
        <v>1</v>
      </c>
      <c r="E586" s="8">
        <v>204</v>
      </c>
      <c r="F586" s="8">
        <f>ROUND(Source!R572,O586)</f>
        <v>0</v>
      </c>
      <c r="G586" s="8" t="s">
        <v>42</v>
      </c>
      <c r="H586" s="8" t="s">
        <v>43</v>
      </c>
      <c r="I586" s="8"/>
      <c r="J586" s="8"/>
      <c r="K586" s="8">
        <v>204</v>
      </c>
      <c r="L586" s="8">
        <v>13</v>
      </c>
      <c r="M586" s="8">
        <v>3</v>
      </c>
      <c r="N586" s="8" t="s">
        <v>3</v>
      </c>
      <c r="O586" s="8">
        <v>0</v>
      </c>
      <c r="P586" s="8">
        <f>ROUND(Source!DJ572,O586)</f>
        <v>0</v>
      </c>
      <c r="Q586" s="8"/>
      <c r="R586" s="8"/>
      <c r="S586" s="8"/>
      <c r="T586" s="8"/>
      <c r="U586" s="8"/>
      <c r="V586" s="8"/>
      <c r="W586" s="8">
        <v>0</v>
      </c>
      <c r="X586" s="8">
        <v>1</v>
      </c>
      <c r="Y586" s="8">
        <v>0</v>
      </c>
      <c r="Z586" s="8">
        <v>0</v>
      </c>
      <c r="AA586" s="8">
        <v>1</v>
      </c>
      <c r="AB586" s="8">
        <v>0</v>
      </c>
    </row>
    <row r="587" spans="1:28" x14ac:dyDescent="0.2">
      <c r="A587" s="8">
        <v>50</v>
      </c>
      <c r="B587" s="8">
        <v>0</v>
      </c>
      <c r="C587" s="8">
        <v>0</v>
      </c>
      <c r="D587" s="8">
        <v>1</v>
      </c>
      <c r="E587" s="8">
        <v>205</v>
      </c>
      <c r="F587" s="8">
        <f>ROUND(Source!S572,O587)</f>
        <v>0</v>
      </c>
      <c r="G587" s="8" t="s">
        <v>44</v>
      </c>
      <c r="H587" s="8" t="s">
        <v>45</v>
      </c>
      <c r="I587" s="8"/>
      <c r="J587" s="8"/>
      <c r="K587" s="8">
        <v>205</v>
      </c>
      <c r="L587" s="8">
        <v>14</v>
      </c>
      <c r="M587" s="8">
        <v>3</v>
      </c>
      <c r="N587" s="8" t="s">
        <v>3</v>
      </c>
      <c r="O587" s="8">
        <v>0</v>
      </c>
      <c r="P587" s="8">
        <f>ROUND(Source!DK572,O587)</f>
        <v>0</v>
      </c>
      <c r="Q587" s="8"/>
      <c r="R587" s="8"/>
      <c r="S587" s="8"/>
      <c r="T587" s="8"/>
      <c r="U587" s="8"/>
      <c r="V587" s="8"/>
      <c r="W587" s="8">
        <v>0</v>
      </c>
      <c r="X587" s="8">
        <v>1</v>
      </c>
      <c r="Y587" s="8">
        <v>0</v>
      </c>
      <c r="Z587" s="8">
        <v>0</v>
      </c>
      <c r="AA587" s="8">
        <v>1</v>
      </c>
      <c r="AB587" s="8">
        <v>0</v>
      </c>
    </row>
    <row r="588" spans="1:28" x14ac:dyDescent="0.2">
      <c r="A588" s="8">
        <v>50</v>
      </c>
      <c r="B588" s="8">
        <v>0</v>
      </c>
      <c r="C588" s="8">
        <v>0</v>
      </c>
      <c r="D588" s="8">
        <v>1</v>
      </c>
      <c r="E588" s="8">
        <v>232</v>
      </c>
      <c r="F588" s="8">
        <f>ROUND(Source!BC572,O588)</f>
        <v>0</v>
      </c>
      <c r="G588" s="8" t="s">
        <v>46</v>
      </c>
      <c r="H588" s="8" t="s">
        <v>47</v>
      </c>
      <c r="I588" s="8"/>
      <c r="J588" s="8"/>
      <c r="K588" s="8">
        <v>232</v>
      </c>
      <c r="L588" s="8">
        <v>15</v>
      </c>
      <c r="M588" s="8">
        <v>3</v>
      </c>
      <c r="N588" s="8" t="s">
        <v>3</v>
      </c>
      <c r="O588" s="8">
        <v>0</v>
      </c>
      <c r="P588" s="8">
        <f>ROUND(Source!EU572,O588)</f>
        <v>0</v>
      </c>
      <c r="Q588" s="8"/>
      <c r="R588" s="8"/>
      <c r="S588" s="8"/>
      <c r="T588" s="8"/>
      <c r="U588" s="8"/>
      <c r="V588" s="8"/>
      <c r="W588" s="8">
        <v>0</v>
      </c>
      <c r="X588" s="8">
        <v>1</v>
      </c>
      <c r="Y588" s="8">
        <v>0</v>
      </c>
      <c r="Z588" s="8">
        <v>0</v>
      </c>
      <c r="AA588" s="8">
        <v>1</v>
      </c>
      <c r="AB588" s="8">
        <v>0</v>
      </c>
    </row>
    <row r="589" spans="1:28" x14ac:dyDescent="0.2">
      <c r="A589" s="8">
        <v>50</v>
      </c>
      <c r="B589" s="8">
        <v>0</v>
      </c>
      <c r="C589" s="8">
        <v>0</v>
      </c>
      <c r="D589" s="8">
        <v>1</v>
      </c>
      <c r="E589" s="8">
        <v>214</v>
      </c>
      <c r="F589" s="8">
        <f>ROUND(Source!AS572,O589)</f>
        <v>0</v>
      </c>
      <c r="G589" s="8" t="s">
        <v>48</v>
      </c>
      <c r="H589" s="8" t="s">
        <v>49</v>
      </c>
      <c r="I589" s="8"/>
      <c r="J589" s="8"/>
      <c r="K589" s="8">
        <v>214</v>
      </c>
      <c r="L589" s="8">
        <v>16</v>
      </c>
      <c r="M589" s="8">
        <v>3</v>
      </c>
      <c r="N589" s="8" t="s">
        <v>3</v>
      </c>
      <c r="O589" s="8">
        <v>0</v>
      </c>
      <c r="P589" s="8">
        <f>ROUND(Source!EK572,O589)</f>
        <v>0</v>
      </c>
      <c r="Q589" s="8"/>
      <c r="R589" s="8"/>
      <c r="S589" s="8"/>
      <c r="T589" s="8"/>
      <c r="U589" s="8"/>
      <c r="V589" s="8"/>
      <c r="W589" s="8">
        <v>0</v>
      </c>
      <c r="X589" s="8">
        <v>1</v>
      </c>
      <c r="Y589" s="8">
        <v>0</v>
      </c>
      <c r="Z589" s="8">
        <v>0</v>
      </c>
      <c r="AA589" s="8">
        <v>1</v>
      </c>
      <c r="AB589" s="8">
        <v>0</v>
      </c>
    </row>
    <row r="590" spans="1:28" x14ac:dyDescent="0.2">
      <c r="A590" s="8">
        <v>50</v>
      </c>
      <c r="B590" s="8">
        <v>0</v>
      </c>
      <c r="C590" s="8">
        <v>0</v>
      </c>
      <c r="D590" s="8">
        <v>1</v>
      </c>
      <c r="E590" s="8">
        <v>215</v>
      </c>
      <c r="F590" s="8">
        <f>ROUND(Source!AT572,O590)</f>
        <v>0</v>
      </c>
      <c r="G590" s="8" t="s">
        <v>50</v>
      </c>
      <c r="H590" s="8" t="s">
        <v>51</v>
      </c>
      <c r="I590" s="8"/>
      <c r="J590" s="8"/>
      <c r="K590" s="8">
        <v>215</v>
      </c>
      <c r="L590" s="8">
        <v>17</v>
      </c>
      <c r="M590" s="8">
        <v>3</v>
      </c>
      <c r="N590" s="8" t="s">
        <v>3</v>
      </c>
      <c r="O590" s="8">
        <v>0</v>
      </c>
      <c r="P590" s="8">
        <f>ROUND(Source!EL572,O590)</f>
        <v>0</v>
      </c>
      <c r="Q590" s="8"/>
      <c r="R590" s="8"/>
      <c r="S590" s="8"/>
      <c r="T590" s="8"/>
      <c r="U590" s="8"/>
      <c r="V590" s="8"/>
      <c r="W590" s="8">
        <v>0</v>
      </c>
      <c r="X590" s="8">
        <v>1</v>
      </c>
      <c r="Y590" s="8">
        <v>0</v>
      </c>
      <c r="Z590" s="8">
        <v>0</v>
      </c>
      <c r="AA590" s="8">
        <v>1</v>
      </c>
      <c r="AB590" s="8">
        <v>0</v>
      </c>
    </row>
    <row r="591" spans="1:28" x14ac:dyDescent="0.2">
      <c r="A591" s="8">
        <v>50</v>
      </c>
      <c r="B591" s="8">
        <v>0</v>
      </c>
      <c r="C591" s="8">
        <v>0</v>
      </c>
      <c r="D591" s="8">
        <v>1</v>
      </c>
      <c r="E591" s="8">
        <v>217</v>
      </c>
      <c r="F591" s="8">
        <f>ROUND(Source!AU572,O591)</f>
        <v>0</v>
      </c>
      <c r="G591" s="8" t="s">
        <v>52</v>
      </c>
      <c r="H591" s="8" t="s">
        <v>53</v>
      </c>
      <c r="I591" s="8"/>
      <c r="J591" s="8"/>
      <c r="K591" s="8">
        <v>217</v>
      </c>
      <c r="L591" s="8">
        <v>18</v>
      </c>
      <c r="M591" s="8">
        <v>3</v>
      </c>
      <c r="N591" s="8" t="s">
        <v>3</v>
      </c>
      <c r="O591" s="8">
        <v>0</v>
      </c>
      <c r="P591" s="8">
        <f>ROUND(Source!EM572,O591)</f>
        <v>0</v>
      </c>
      <c r="Q591" s="8"/>
      <c r="R591" s="8"/>
      <c r="S591" s="8"/>
      <c r="T591" s="8"/>
      <c r="U591" s="8"/>
      <c r="V591" s="8"/>
      <c r="W591" s="8">
        <v>0</v>
      </c>
      <c r="X591" s="8">
        <v>1</v>
      </c>
      <c r="Y591" s="8">
        <v>0</v>
      </c>
      <c r="Z591" s="8">
        <v>0</v>
      </c>
      <c r="AA591" s="8">
        <v>1</v>
      </c>
      <c r="AB591" s="8">
        <v>0</v>
      </c>
    </row>
    <row r="592" spans="1:28" x14ac:dyDescent="0.2">
      <c r="A592" s="8">
        <v>50</v>
      </c>
      <c r="B592" s="8">
        <v>0</v>
      </c>
      <c r="C592" s="8">
        <v>0</v>
      </c>
      <c r="D592" s="8">
        <v>1</v>
      </c>
      <c r="E592" s="8">
        <v>230</v>
      </c>
      <c r="F592" s="8">
        <f>ROUND(Source!BA572,O592)</f>
        <v>0</v>
      </c>
      <c r="G592" s="8" t="s">
        <v>54</v>
      </c>
      <c r="H592" s="8" t="s">
        <v>55</v>
      </c>
      <c r="I592" s="8"/>
      <c r="J592" s="8"/>
      <c r="K592" s="8">
        <v>230</v>
      </c>
      <c r="L592" s="8">
        <v>19</v>
      </c>
      <c r="M592" s="8">
        <v>3</v>
      </c>
      <c r="N592" s="8" t="s">
        <v>3</v>
      </c>
      <c r="O592" s="8">
        <v>0</v>
      </c>
      <c r="P592" s="8">
        <f>ROUND(Source!ES572,O592)</f>
        <v>0</v>
      </c>
      <c r="Q592" s="8"/>
      <c r="R592" s="8"/>
      <c r="S592" s="8"/>
      <c r="T592" s="8"/>
      <c r="U592" s="8"/>
      <c r="V592" s="8"/>
      <c r="W592" s="8">
        <v>0</v>
      </c>
      <c r="X592" s="8">
        <v>1</v>
      </c>
      <c r="Y592" s="8">
        <v>0</v>
      </c>
      <c r="Z592" s="8">
        <v>0</v>
      </c>
      <c r="AA592" s="8">
        <v>1</v>
      </c>
      <c r="AB592" s="8">
        <v>0</v>
      </c>
    </row>
    <row r="593" spans="1:206" x14ac:dyDescent="0.2">
      <c r="A593" s="8">
        <v>50</v>
      </c>
      <c r="B593" s="8">
        <v>0</v>
      </c>
      <c r="C593" s="8">
        <v>0</v>
      </c>
      <c r="D593" s="8">
        <v>1</v>
      </c>
      <c r="E593" s="8">
        <v>206</v>
      </c>
      <c r="F593" s="8">
        <f>ROUND(Source!T572,O593)</f>
        <v>0</v>
      </c>
      <c r="G593" s="8" t="s">
        <v>56</v>
      </c>
      <c r="H593" s="8" t="s">
        <v>57</v>
      </c>
      <c r="I593" s="8"/>
      <c r="J593" s="8"/>
      <c r="K593" s="8">
        <v>206</v>
      </c>
      <c r="L593" s="8">
        <v>20</v>
      </c>
      <c r="M593" s="8">
        <v>3</v>
      </c>
      <c r="N593" s="8" t="s">
        <v>3</v>
      </c>
      <c r="O593" s="8">
        <v>0</v>
      </c>
      <c r="P593" s="8">
        <f>ROUND(Source!DL572,O593)</f>
        <v>0</v>
      </c>
      <c r="Q593" s="8"/>
      <c r="R593" s="8"/>
      <c r="S593" s="8"/>
      <c r="T593" s="8"/>
      <c r="U593" s="8"/>
      <c r="V593" s="8"/>
      <c r="W593" s="8">
        <v>0</v>
      </c>
      <c r="X593" s="8">
        <v>1</v>
      </c>
      <c r="Y593" s="8">
        <v>0</v>
      </c>
      <c r="Z593" s="8">
        <v>0</v>
      </c>
      <c r="AA593" s="8">
        <v>1</v>
      </c>
      <c r="AB593" s="8">
        <v>0</v>
      </c>
    </row>
    <row r="594" spans="1:206" x14ac:dyDescent="0.2">
      <c r="A594" s="8">
        <v>50</v>
      </c>
      <c r="B594" s="8">
        <v>0</v>
      </c>
      <c r="C594" s="8">
        <v>0</v>
      </c>
      <c r="D594" s="8">
        <v>1</v>
      </c>
      <c r="E594" s="8">
        <v>207</v>
      </c>
      <c r="F594" s="8">
        <f>ROUND(Source!U572,O594)</f>
        <v>0</v>
      </c>
      <c r="G594" s="8" t="s">
        <v>58</v>
      </c>
      <c r="H594" s="8" t="s">
        <v>59</v>
      </c>
      <c r="I594" s="8"/>
      <c r="J594" s="8"/>
      <c r="K594" s="8">
        <v>207</v>
      </c>
      <c r="L594" s="8">
        <v>21</v>
      </c>
      <c r="M594" s="8">
        <v>3</v>
      </c>
      <c r="N594" s="8" t="s">
        <v>3</v>
      </c>
      <c r="O594" s="8">
        <v>7</v>
      </c>
      <c r="P594" s="8">
        <f>ROUND(Source!DM572,O594)</f>
        <v>0</v>
      </c>
      <c r="Q594" s="8"/>
      <c r="R594" s="8"/>
      <c r="S594" s="8"/>
      <c r="T594" s="8"/>
      <c r="U594" s="8"/>
      <c r="V594" s="8"/>
      <c r="W594" s="8">
        <v>0</v>
      </c>
      <c r="X594" s="8">
        <v>1</v>
      </c>
      <c r="Y594" s="8">
        <v>0</v>
      </c>
      <c r="Z594" s="8">
        <v>0</v>
      </c>
      <c r="AA594" s="8">
        <v>1</v>
      </c>
      <c r="AB594" s="8">
        <v>0</v>
      </c>
    </row>
    <row r="595" spans="1:206" x14ac:dyDescent="0.2">
      <c r="A595" s="8">
        <v>50</v>
      </c>
      <c r="B595" s="8">
        <v>0</v>
      </c>
      <c r="C595" s="8">
        <v>0</v>
      </c>
      <c r="D595" s="8">
        <v>1</v>
      </c>
      <c r="E595" s="8">
        <v>208</v>
      </c>
      <c r="F595" s="8">
        <f>ROUND(Source!V572,O595)</f>
        <v>0</v>
      </c>
      <c r="G595" s="8" t="s">
        <v>60</v>
      </c>
      <c r="H595" s="8" t="s">
        <v>61</v>
      </c>
      <c r="I595" s="8"/>
      <c r="J595" s="8"/>
      <c r="K595" s="8">
        <v>208</v>
      </c>
      <c r="L595" s="8">
        <v>22</v>
      </c>
      <c r="M595" s="8">
        <v>3</v>
      </c>
      <c r="N595" s="8" t="s">
        <v>3</v>
      </c>
      <c r="O595" s="8">
        <v>7</v>
      </c>
      <c r="P595" s="8">
        <f>ROUND(Source!DN572,O595)</f>
        <v>0</v>
      </c>
      <c r="Q595" s="8"/>
      <c r="R595" s="8"/>
      <c r="S595" s="8"/>
      <c r="T595" s="8"/>
      <c r="U595" s="8"/>
      <c r="V595" s="8"/>
      <c r="W595" s="8">
        <v>0</v>
      </c>
      <c r="X595" s="8">
        <v>1</v>
      </c>
      <c r="Y595" s="8">
        <v>0</v>
      </c>
      <c r="Z595" s="8">
        <v>0</v>
      </c>
      <c r="AA595" s="8">
        <v>1</v>
      </c>
      <c r="AB595" s="8">
        <v>0</v>
      </c>
    </row>
    <row r="596" spans="1:206" x14ac:dyDescent="0.2">
      <c r="A596" s="8">
        <v>50</v>
      </c>
      <c r="B596" s="8">
        <v>0</v>
      </c>
      <c r="C596" s="8">
        <v>0</v>
      </c>
      <c r="D596" s="8">
        <v>1</v>
      </c>
      <c r="E596" s="8">
        <v>209</v>
      </c>
      <c r="F596" s="8">
        <f>ROUND(Source!W572,O596)</f>
        <v>0</v>
      </c>
      <c r="G596" s="8" t="s">
        <v>62</v>
      </c>
      <c r="H596" s="8" t="s">
        <v>63</v>
      </c>
      <c r="I596" s="8"/>
      <c r="J596" s="8"/>
      <c r="K596" s="8">
        <v>209</v>
      </c>
      <c r="L596" s="8">
        <v>23</v>
      </c>
      <c r="M596" s="8">
        <v>3</v>
      </c>
      <c r="N596" s="8" t="s">
        <v>3</v>
      </c>
      <c r="O596" s="8">
        <v>0</v>
      </c>
      <c r="P596" s="8">
        <f>ROUND(Source!DO572,O596)</f>
        <v>0</v>
      </c>
      <c r="Q596" s="8"/>
      <c r="R596" s="8"/>
      <c r="S596" s="8"/>
      <c r="T596" s="8"/>
      <c r="U596" s="8"/>
      <c r="V596" s="8"/>
      <c r="W596" s="8">
        <v>0</v>
      </c>
      <c r="X596" s="8">
        <v>1</v>
      </c>
      <c r="Y596" s="8">
        <v>0</v>
      </c>
      <c r="Z596" s="8">
        <v>0</v>
      </c>
      <c r="AA596" s="8">
        <v>1</v>
      </c>
      <c r="AB596" s="8">
        <v>0</v>
      </c>
    </row>
    <row r="597" spans="1:206" x14ac:dyDescent="0.2">
      <c r="A597" s="8">
        <v>50</v>
      </c>
      <c r="B597" s="8">
        <v>0</v>
      </c>
      <c r="C597" s="8">
        <v>0</v>
      </c>
      <c r="D597" s="8">
        <v>1</v>
      </c>
      <c r="E597" s="8">
        <v>233</v>
      </c>
      <c r="F597" s="8">
        <f>ROUND(Source!BD572,O597)</f>
        <v>0</v>
      </c>
      <c r="G597" s="8" t="s">
        <v>64</v>
      </c>
      <c r="H597" s="8" t="s">
        <v>65</v>
      </c>
      <c r="I597" s="8"/>
      <c r="J597" s="8"/>
      <c r="K597" s="8">
        <v>233</v>
      </c>
      <c r="L597" s="8">
        <v>24</v>
      </c>
      <c r="M597" s="8">
        <v>3</v>
      </c>
      <c r="N597" s="8" t="s">
        <v>3</v>
      </c>
      <c r="O597" s="8">
        <v>0</v>
      </c>
      <c r="P597" s="8">
        <f>ROUND(Source!EV572,O597)</f>
        <v>0</v>
      </c>
      <c r="Q597" s="8"/>
      <c r="R597" s="8"/>
      <c r="S597" s="8"/>
      <c r="T597" s="8"/>
      <c r="U597" s="8"/>
      <c r="V597" s="8"/>
      <c r="W597" s="8">
        <v>0</v>
      </c>
      <c r="X597" s="8">
        <v>1</v>
      </c>
      <c r="Y597" s="8">
        <v>0</v>
      </c>
      <c r="Z597" s="8">
        <v>0</v>
      </c>
      <c r="AA597" s="8">
        <v>1</v>
      </c>
      <c r="AB597" s="8">
        <v>0</v>
      </c>
    </row>
    <row r="598" spans="1:206" x14ac:dyDescent="0.2">
      <c r="A598" s="8">
        <v>50</v>
      </c>
      <c r="B598" s="8">
        <v>0</v>
      </c>
      <c r="C598" s="8">
        <v>0</v>
      </c>
      <c r="D598" s="8">
        <v>1</v>
      </c>
      <c r="E598" s="8">
        <v>210</v>
      </c>
      <c r="F598" s="8">
        <f>ROUND(Source!X572,O598)</f>
        <v>0</v>
      </c>
      <c r="G598" s="8" t="s">
        <v>66</v>
      </c>
      <c r="H598" s="8" t="s">
        <v>67</v>
      </c>
      <c r="I598" s="8"/>
      <c r="J598" s="8"/>
      <c r="K598" s="8">
        <v>210</v>
      </c>
      <c r="L598" s="8">
        <v>25</v>
      </c>
      <c r="M598" s="8">
        <v>3</v>
      </c>
      <c r="N598" s="8" t="s">
        <v>3</v>
      </c>
      <c r="O598" s="8">
        <v>0</v>
      </c>
      <c r="P598" s="8">
        <f>ROUND(Source!DP572,O598)</f>
        <v>0</v>
      </c>
      <c r="Q598" s="8"/>
      <c r="R598" s="8"/>
      <c r="S598" s="8"/>
      <c r="T598" s="8"/>
      <c r="U598" s="8"/>
      <c r="V598" s="8"/>
      <c r="W598" s="8">
        <v>0</v>
      </c>
      <c r="X598" s="8">
        <v>1</v>
      </c>
      <c r="Y598" s="8">
        <v>0</v>
      </c>
      <c r="Z598" s="8">
        <v>0</v>
      </c>
      <c r="AA598" s="8">
        <v>1</v>
      </c>
      <c r="AB598" s="8">
        <v>0</v>
      </c>
    </row>
    <row r="599" spans="1:206" x14ac:dyDescent="0.2">
      <c r="A599" s="8">
        <v>50</v>
      </c>
      <c r="B599" s="8">
        <v>0</v>
      </c>
      <c r="C599" s="8">
        <v>0</v>
      </c>
      <c r="D599" s="8">
        <v>1</v>
      </c>
      <c r="E599" s="8">
        <v>211</v>
      </c>
      <c r="F599" s="8">
        <f>ROUND(Source!Y572,O599)</f>
        <v>0</v>
      </c>
      <c r="G599" s="8" t="s">
        <v>68</v>
      </c>
      <c r="H599" s="8" t="s">
        <v>69</v>
      </c>
      <c r="I599" s="8"/>
      <c r="J599" s="8"/>
      <c r="K599" s="8">
        <v>211</v>
      </c>
      <c r="L599" s="8">
        <v>26</v>
      </c>
      <c r="M599" s="8">
        <v>3</v>
      </c>
      <c r="N599" s="8" t="s">
        <v>3</v>
      </c>
      <c r="O599" s="8">
        <v>0</v>
      </c>
      <c r="P599" s="8">
        <f>ROUND(Source!DQ572,O599)</f>
        <v>0</v>
      </c>
      <c r="Q599" s="8"/>
      <c r="R599" s="8"/>
      <c r="S599" s="8"/>
      <c r="T599" s="8"/>
      <c r="U599" s="8"/>
      <c r="V599" s="8"/>
      <c r="W599" s="8">
        <v>0</v>
      </c>
      <c r="X599" s="8">
        <v>1</v>
      </c>
      <c r="Y599" s="8">
        <v>0</v>
      </c>
      <c r="Z599" s="8">
        <v>0</v>
      </c>
      <c r="AA599" s="8">
        <v>1</v>
      </c>
      <c r="AB599" s="8">
        <v>0</v>
      </c>
    </row>
    <row r="600" spans="1:206" x14ac:dyDescent="0.2">
      <c r="A600" s="8">
        <v>50</v>
      </c>
      <c r="B600" s="8">
        <v>0</v>
      </c>
      <c r="C600" s="8">
        <v>0</v>
      </c>
      <c r="D600" s="8">
        <v>1</v>
      </c>
      <c r="E600" s="8">
        <v>224</v>
      </c>
      <c r="F600" s="8">
        <f>ROUND(Source!AR572,O600)</f>
        <v>0</v>
      </c>
      <c r="G600" s="8" t="s">
        <v>70</v>
      </c>
      <c r="H600" s="8" t="s">
        <v>71</v>
      </c>
      <c r="I600" s="8"/>
      <c r="J600" s="8"/>
      <c r="K600" s="8">
        <v>224</v>
      </c>
      <c r="L600" s="8">
        <v>27</v>
      </c>
      <c r="M600" s="8">
        <v>3</v>
      </c>
      <c r="N600" s="8" t="s">
        <v>3</v>
      </c>
      <c r="O600" s="8">
        <v>0</v>
      </c>
      <c r="P600" s="8">
        <f>ROUND(Source!EJ572,O600)</f>
        <v>0</v>
      </c>
      <c r="Q600" s="8"/>
      <c r="R600" s="8"/>
      <c r="S600" s="8"/>
      <c r="T600" s="8"/>
      <c r="U600" s="8"/>
      <c r="V600" s="8"/>
      <c r="W600" s="8">
        <v>0</v>
      </c>
      <c r="X600" s="8">
        <v>1</v>
      </c>
      <c r="Y600" s="8">
        <v>0</v>
      </c>
      <c r="Z600" s="8">
        <v>0</v>
      </c>
      <c r="AA600" s="8">
        <v>1</v>
      </c>
      <c r="AB600" s="8">
        <v>0</v>
      </c>
    </row>
    <row r="602" spans="1:206" x14ac:dyDescent="0.2">
      <c r="A602" s="7">
        <v>51</v>
      </c>
      <c r="B602" s="7">
        <f>B530</f>
        <v>0</v>
      </c>
      <c r="C602" s="7">
        <f>A530</f>
        <v>3</v>
      </c>
      <c r="D602" s="7">
        <f>ROW(A530)</f>
        <v>530</v>
      </c>
      <c r="E602" s="7"/>
      <c r="F602" s="7" t="str">
        <f>IF(F530&lt;&gt;"",F530,"")</f>
        <v>Новая локальная смета</v>
      </c>
      <c r="G602" s="7" t="str">
        <f>IF(G530&lt;&gt;"",G530,"")</f>
        <v>КЛ-10 кВ</v>
      </c>
      <c r="H602" s="7">
        <v>0</v>
      </c>
      <c r="I602" s="7"/>
      <c r="J602" s="7"/>
      <c r="K602" s="7"/>
      <c r="L602" s="7"/>
      <c r="M602" s="7"/>
      <c r="N602" s="7"/>
      <c r="O602" s="7">
        <f t="shared" ref="O602:Y602" si="144">O538+O572+AB602</f>
        <v>0</v>
      </c>
      <c r="P602" s="7">
        <f t="shared" si="144"/>
        <v>0</v>
      </c>
      <c r="Q602" s="7">
        <f t="shared" si="144"/>
        <v>0</v>
      </c>
      <c r="R602" s="7">
        <f t="shared" si="144"/>
        <v>0</v>
      </c>
      <c r="S602" s="7">
        <f t="shared" si="144"/>
        <v>0</v>
      </c>
      <c r="T602" s="7">
        <f t="shared" si="144"/>
        <v>0</v>
      </c>
      <c r="U602" s="7">
        <f t="shared" si="144"/>
        <v>0</v>
      </c>
      <c r="V602" s="7">
        <f t="shared" si="144"/>
        <v>0</v>
      </c>
      <c r="W602" s="7">
        <f t="shared" si="144"/>
        <v>0</v>
      </c>
      <c r="X602" s="7">
        <f t="shared" si="144"/>
        <v>0</v>
      </c>
      <c r="Y602" s="7">
        <f t="shared" si="144"/>
        <v>0</v>
      </c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>
        <f t="shared" ref="AO602:BD602" si="145">AO538+AO572+BX602</f>
        <v>0</v>
      </c>
      <c r="AP602" s="7">
        <f t="shared" si="145"/>
        <v>0</v>
      </c>
      <c r="AQ602" s="7">
        <f t="shared" si="145"/>
        <v>0</v>
      </c>
      <c r="AR602" s="7">
        <f t="shared" si="145"/>
        <v>0</v>
      </c>
      <c r="AS602" s="7">
        <f t="shared" si="145"/>
        <v>0</v>
      </c>
      <c r="AT602" s="7">
        <f t="shared" si="145"/>
        <v>0</v>
      </c>
      <c r="AU602" s="7">
        <f t="shared" si="145"/>
        <v>0</v>
      </c>
      <c r="AV602" s="7">
        <f t="shared" si="145"/>
        <v>0</v>
      </c>
      <c r="AW602" s="7">
        <f t="shared" si="145"/>
        <v>0</v>
      </c>
      <c r="AX602" s="7">
        <f t="shared" si="145"/>
        <v>0</v>
      </c>
      <c r="AY602" s="7">
        <f t="shared" si="145"/>
        <v>0</v>
      </c>
      <c r="AZ602" s="7">
        <f t="shared" si="145"/>
        <v>0</v>
      </c>
      <c r="BA602" s="7">
        <f t="shared" si="145"/>
        <v>0</v>
      </c>
      <c r="BB602" s="7">
        <f t="shared" si="145"/>
        <v>0</v>
      </c>
      <c r="BC602" s="7">
        <f t="shared" si="145"/>
        <v>0</v>
      </c>
      <c r="BD602" s="7">
        <f t="shared" si="145"/>
        <v>0</v>
      </c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4">
        <f t="shared" ref="DG602:DQ602" si="146">DG538+DG572+DT602</f>
        <v>0</v>
      </c>
      <c r="DH602" s="4">
        <f t="shared" si="146"/>
        <v>0</v>
      </c>
      <c r="DI602" s="4">
        <f t="shared" si="146"/>
        <v>0</v>
      </c>
      <c r="DJ602" s="4">
        <f t="shared" si="146"/>
        <v>0</v>
      </c>
      <c r="DK602" s="4">
        <f t="shared" si="146"/>
        <v>0</v>
      </c>
      <c r="DL602" s="4">
        <f t="shared" si="146"/>
        <v>0</v>
      </c>
      <c r="DM602" s="4">
        <f t="shared" si="146"/>
        <v>0</v>
      </c>
      <c r="DN602" s="4">
        <f t="shared" si="146"/>
        <v>0</v>
      </c>
      <c r="DO602" s="4">
        <f t="shared" si="146"/>
        <v>0</v>
      </c>
      <c r="DP602" s="4">
        <f t="shared" si="146"/>
        <v>0</v>
      </c>
      <c r="DQ602" s="4">
        <f t="shared" si="146"/>
        <v>0</v>
      </c>
      <c r="DR602" s="4"/>
      <c r="DS602" s="4"/>
      <c r="DT602" s="4"/>
      <c r="DU602" s="4"/>
      <c r="DV602" s="4"/>
      <c r="DW602" s="4"/>
      <c r="DX602" s="4"/>
      <c r="DY602" s="4"/>
      <c r="DZ602" s="4"/>
      <c r="EA602" s="4"/>
      <c r="EB602" s="4"/>
      <c r="EC602" s="4"/>
      <c r="ED602" s="4"/>
      <c r="EE602" s="4"/>
      <c r="EF602" s="4"/>
      <c r="EG602" s="4">
        <f t="shared" ref="EG602:EV602" si="147">EG538+EG572+FP602</f>
        <v>0</v>
      </c>
      <c r="EH602" s="4">
        <f t="shared" si="147"/>
        <v>0</v>
      </c>
      <c r="EI602" s="4">
        <f t="shared" si="147"/>
        <v>0</v>
      </c>
      <c r="EJ602" s="4">
        <f t="shared" si="147"/>
        <v>0</v>
      </c>
      <c r="EK602" s="4">
        <f t="shared" si="147"/>
        <v>0</v>
      </c>
      <c r="EL602" s="4">
        <f t="shared" si="147"/>
        <v>0</v>
      </c>
      <c r="EM602" s="4">
        <f t="shared" si="147"/>
        <v>0</v>
      </c>
      <c r="EN602" s="4">
        <f t="shared" si="147"/>
        <v>0</v>
      </c>
      <c r="EO602" s="4">
        <f t="shared" si="147"/>
        <v>0</v>
      </c>
      <c r="EP602" s="4">
        <f t="shared" si="147"/>
        <v>0</v>
      </c>
      <c r="EQ602" s="4">
        <f t="shared" si="147"/>
        <v>0</v>
      </c>
      <c r="ER602" s="4">
        <f t="shared" si="147"/>
        <v>0</v>
      </c>
      <c r="ES602" s="4">
        <f t="shared" si="147"/>
        <v>0</v>
      </c>
      <c r="ET602" s="4">
        <f t="shared" si="147"/>
        <v>0</v>
      </c>
      <c r="EU602" s="4">
        <f t="shared" si="147"/>
        <v>0</v>
      </c>
      <c r="EV602" s="4">
        <f t="shared" si="147"/>
        <v>0</v>
      </c>
      <c r="EW602" s="4"/>
      <c r="EX602" s="4"/>
      <c r="EY602" s="4"/>
      <c r="EZ602" s="4"/>
      <c r="FA602" s="4"/>
      <c r="FB602" s="4"/>
      <c r="FC602" s="4"/>
      <c r="FD602" s="4"/>
      <c r="FE602" s="4"/>
      <c r="FF602" s="4"/>
      <c r="FG602" s="4"/>
      <c r="FH602" s="4"/>
      <c r="FI602" s="4"/>
      <c r="FJ602" s="4"/>
      <c r="FK602" s="4"/>
      <c r="FL602" s="4"/>
      <c r="FM602" s="4"/>
      <c r="FN602" s="4"/>
      <c r="FO602" s="4"/>
      <c r="FP602" s="4"/>
      <c r="FQ602" s="4"/>
      <c r="FR602" s="4"/>
      <c r="FS602" s="4"/>
      <c r="FT602" s="4"/>
      <c r="FU602" s="4"/>
      <c r="FV602" s="4"/>
      <c r="FW602" s="4"/>
      <c r="FX602" s="4"/>
      <c r="FY602" s="4"/>
      <c r="FZ602" s="4"/>
      <c r="GA602" s="4"/>
      <c r="GB602" s="4"/>
      <c r="GC602" s="4"/>
      <c r="GD602" s="4"/>
      <c r="GE602" s="4"/>
      <c r="GF602" s="4"/>
      <c r="GG602" s="4"/>
      <c r="GH602" s="4"/>
      <c r="GI602" s="4"/>
      <c r="GJ602" s="4"/>
      <c r="GK602" s="4"/>
      <c r="GL602" s="4"/>
      <c r="GM602" s="4"/>
      <c r="GN602" s="4"/>
      <c r="GO602" s="4"/>
      <c r="GP602" s="4"/>
      <c r="GQ602" s="4"/>
      <c r="GR602" s="4"/>
      <c r="GS602" s="4"/>
      <c r="GT602" s="4"/>
      <c r="GU602" s="4"/>
      <c r="GV602" s="4"/>
      <c r="GW602" s="4"/>
      <c r="GX602" s="4">
        <v>0</v>
      </c>
    </row>
    <row r="604" spans="1:206" x14ac:dyDescent="0.2">
      <c r="A604" s="8">
        <v>50</v>
      </c>
      <c r="B604" s="8">
        <v>0</v>
      </c>
      <c r="C604" s="8">
        <v>0</v>
      </c>
      <c r="D604" s="8">
        <v>1</v>
      </c>
      <c r="E604" s="8">
        <v>201</v>
      </c>
      <c r="F604" s="8">
        <f>ROUND(Source!O602,O604)</f>
        <v>0</v>
      </c>
      <c r="G604" s="8" t="s">
        <v>18</v>
      </c>
      <c r="H604" s="8" t="s">
        <v>19</v>
      </c>
      <c r="I604" s="8"/>
      <c r="J604" s="8"/>
      <c r="K604" s="8">
        <v>201</v>
      </c>
      <c r="L604" s="8">
        <v>1</v>
      </c>
      <c r="M604" s="8">
        <v>3</v>
      </c>
      <c r="N604" s="8" t="s">
        <v>3</v>
      </c>
      <c r="O604" s="8">
        <v>0</v>
      </c>
      <c r="P604" s="8">
        <f>ROUND(Source!DG602,O604)</f>
        <v>0</v>
      </c>
      <c r="Q604" s="8"/>
      <c r="R604" s="8"/>
      <c r="S604" s="8"/>
      <c r="T604" s="8"/>
      <c r="U604" s="8"/>
      <c r="V604" s="8"/>
      <c r="W604" s="8">
        <v>0</v>
      </c>
      <c r="X604" s="8">
        <v>1</v>
      </c>
      <c r="Y604" s="8">
        <v>0</v>
      </c>
      <c r="Z604" s="8">
        <v>0</v>
      </c>
      <c r="AA604" s="8">
        <v>1</v>
      </c>
      <c r="AB604" s="8">
        <v>0</v>
      </c>
    </row>
    <row r="605" spans="1:206" x14ac:dyDescent="0.2">
      <c r="A605" s="8">
        <v>50</v>
      </c>
      <c r="B605" s="8">
        <v>0</v>
      </c>
      <c r="C605" s="8">
        <v>0</v>
      </c>
      <c r="D605" s="8">
        <v>1</v>
      </c>
      <c r="E605" s="8">
        <v>202</v>
      </c>
      <c r="F605" s="8">
        <f>ROUND(Source!P602,O605)</f>
        <v>0</v>
      </c>
      <c r="G605" s="8" t="s">
        <v>20</v>
      </c>
      <c r="H605" s="8" t="s">
        <v>21</v>
      </c>
      <c r="I605" s="8"/>
      <c r="J605" s="8"/>
      <c r="K605" s="8">
        <v>202</v>
      </c>
      <c r="L605" s="8">
        <v>2</v>
      </c>
      <c r="M605" s="8">
        <v>3</v>
      </c>
      <c r="N605" s="8" t="s">
        <v>3</v>
      </c>
      <c r="O605" s="8">
        <v>0</v>
      </c>
      <c r="P605" s="8">
        <f>ROUND(Source!DH602,O605)</f>
        <v>0</v>
      </c>
      <c r="Q605" s="8"/>
      <c r="R605" s="8"/>
      <c r="S605" s="8"/>
      <c r="T605" s="8"/>
      <c r="U605" s="8"/>
      <c r="V605" s="8"/>
      <c r="W605" s="8">
        <v>0</v>
      </c>
      <c r="X605" s="8">
        <v>1</v>
      </c>
      <c r="Y605" s="8">
        <v>0</v>
      </c>
      <c r="Z605" s="8">
        <v>0</v>
      </c>
      <c r="AA605" s="8">
        <v>1</v>
      </c>
      <c r="AB605" s="8">
        <v>0</v>
      </c>
    </row>
    <row r="606" spans="1:206" x14ac:dyDescent="0.2">
      <c r="A606" s="8">
        <v>50</v>
      </c>
      <c r="B606" s="8">
        <v>0</v>
      </c>
      <c r="C606" s="8">
        <v>0</v>
      </c>
      <c r="D606" s="8">
        <v>1</v>
      </c>
      <c r="E606" s="8">
        <v>222</v>
      </c>
      <c r="F606" s="8">
        <f>ROUND(Source!AO602,O606)</f>
        <v>0</v>
      </c>
      <c r="G606" s="8" t="s">
        <v>22</v>
      </c>
      <c r="H606" s="8" t="s">
        <v>23</v>
      </c>
      <c r="I606" s="8"/>
      <c r="J606" s="8"/>
      <c r="K606" s="8">
        <v>222</v>
      </c>
      <c r="L606" s="8">
        <v>3</v>
      </c>
      <c r="M606" s="8">
        <v>3</v>
      </c>
      <c r="N606" s="8" t="s">
        <v>3</v>
      </c>
      <c r="O606" s="8">
        <v>0</v>
      </c>
      <c r="P606" s="8">
        <f>ROUND(Source!EG602,O606)</f>
        <v>0</v>
      </c>
      <c r="Q606" s="8"/>
      <c r="R606" s="8"/>
      <c r="S606" s="8"/>
      <c r="T606" s="8"/>
      <c r="U606" s="8"/>
      <c r="V606" s="8"/>
      <c r="W606" s="8">
        <v>0</v>
      </c>
      <c r="X606" s="8">
        <v>1</v>
      </c>
      <c r="Y606" s="8">
        <v>0</v>
      </c>
      <c r="Z606" s="8">
        <v>0</v>
      </c>
      <c r="AA606" s="8">
        <v>1</v>
      </c>
      <c r="AB606" s="8">
        <v>0</v>
      </c>
    </row>
    <row r="607" spans="1:206" x14ac:dyDescent="0.2">
      <c r="A607" s="8">
        <v>50</v>
      </c>
      <c r="B607" s="8">
        <v>0</v>
      </c>
      <c r="C607" s="8">
        <v>0</v>
      </c>
      <c r="D607" s="8">
        <v>1</v>
      </c>
      <c r="E607" s="8">
        <v>225</v>
      </c>
      <c r="F607" s="8">
        <f>ROUND(Source!AV602,O607)</f>
        <v>0</v>
      </c>
      <c r="G607" s="8" t="s">
        <v>24</v>
      </c>
      <c r="H607" s="8" t="s">
        <v>25</v>
      </c>
      <c r="I607" s="8"/>
      <c r="J607" s="8"/>
      <c r="K607" s="8">
        <v>225</v>
      </c>
      <c r="L607" s="8">
        <v>4</v>
      </c>
      <c r="M607" s="8">
        <v>3</v>
      </c>
      <c r="N607" s="8" t="s">
        <v>3</v>
      </c>
      <c r="O607" s="8">
        <v>0</v>
      </c>
      <c r="P607" s="8">
        <f>ROUND(Source!EN602,O607)</f>
        <v>0</v>
      </c>
      <c r="Q607" s="8"/>
      <c r="R607" s="8"/>
      <c r="S607" s="8"/>
      <c r="T607" s="8"/>
      <c r="U607" s="8"/>
      <c r="V607" s="8"/>
      <c r="W607" s="8">
        <v>0</v>
      </c>
      <c r="X607" s="8">
        <v>1</v>
      </c>
      <c r="Y607" s="8">
        <v>0</v>
      </c>
      <c r="Z607" s="8">
        <v>0</v>
      </c>
      <c r="AA607" s="8">
        <v>1</v>
      </c>
      <c r="AB607" s="8">
        <v>0</v>
      </c>
    </row>
    <row r="608" spans="1:206" x14ac:dyDescent="0.2">
      <c r="A608" s="8">
        <v>50</v>
      </c>
      <c r="B608" s="8">
        <v>0</v>
      </c>
      <c r="C608" s="8">
        <v>0</v>
      </c>
      <c r="D608" s="8">
        <v>1</v>
      </c>
      <c r="E608" s="8">
        <v>226</v>
      </c>
      <c r="F608" s="8">
        <f>ROUND(Source!AW602,O608)</f>
        <v>0</v>
      </c>
      <c r="G608" s="8" t="s">
        <v>26</v>
      </c>
      <c r="H608" s="8" t="s">
        <v>27</v>
      </c>
      <c r="I608" s="8"/>
      <c r="J608" s="8"/>
      <c r="K608" s="8">
        <v>226</v>
      </c>
      <c r="L608" s="8">
        <v>5</v>
      </c>
      <c r="M608" s="8">
        <v>3</v>
      </c>
      <c r="N608" s="8" t="s">
        <v>3</v>
      </c>
      <c r="O608" s="8">
        <v>0</v>
      </c>
      <c r="P608" s="8">
        <f>ROUND(Source!EO602,O608)</f>
        <v>0</v>
      </c>
      <c r="Q608" s="8"/>
      <c r="R608" s="8"/>
      <c r="S608" s="8"/>
      <c r="T608" s="8"/>
      <c r="U608" s="8"/>
      <c r="V608" s="8"/>
      <c r="W608" s="8">
        <v>0</v>
      </c>
      <c r="X608" s="8">
        <v>1</v>
      </c>
      <c r="Y608" s="8">
        <v>0</v>
      </c>
      <c r="Z608" s="8">
        <v>0</v>
      </c>
      <c r="AA608" s="8">
        <v>1</v>
      </c>
      <c r="AB608" s="8">
        <v>0</v>
      </c>
    </row>
    <row r="609" spans="1:28" x14ac:dyDescent="0.2">
      <c r="A609" s="8">
        <v>50</v>
      </c>
      <c r="B609" s="8">
        <v>0</v>
      </c>
      <c r="C609" s="8">
        <v>0</v>
      </c>
      <c r="D609" s="8">
        <v>1</v>
      </c>
      <c r="E609" s="8">
        <v>227</v>
      </c>
      <c r="F609" s="8">
        <f>ROUND(Source!AX602,O609)</f>
        <v>0</v>
      </c>
      <c r="G609" s="8" t="s">
        <v>28</v>
      </c>
      <c r="H609" s="8" t="s">
        <v>29</v>
      </c>
      <c r="I609" s="8"/>
      <c r="J609" s="8"/>
      <c r="K609" s="8">
        <v>227</v>
      </c>
      <c r="L609" s="8">
        <v>6</v>
      </c>
      <c r="M609" s="8">
        <v>3</v>
      </c>
      <c r="N609" s="8" t="s">
        <v>3</v>
      </c>
      <c r="O609" s="8">
        <v>0</v>
      </c>
      <c r="P609" s="8">
        <f>ROUND(Source!EP602,O609)</f>
        <v>0</v>
      </c>
      <c r="Q609" s="8"/>
      <c r="R609" s="8"/>
      <c r="S609" s="8"/>
      <c r="T609" s="8"/>
      <c r="U609" s="8"/>
      <c r="V609" s="8"/>
      <c r="W609" s="8">
        <v>0</v>
      </c>
      <c r="X609" s="8">
        <v>1</v>
      </c>
      <c r="Y609" s="8">
        <v>0</v>
      </c>
      <c r="Z609" s="8">
        <v>0</v>
      </c>
      <c r="AA609" s="8">
        <v>1</v>
      </c>
      <c r="AB609" s="8">
        <v>0</v>
      </c>
    </row>
    <row r="610" spans="1:28" x14ac:dyDescent="0.2">
      <c r="A610" s="8">
        <v>50</v>
      </c>
      <c r="B610" s="8">
        <v>0</v>
      </c>
      <c r="C610" s="8">
        <v>0</v>
      </c>
      <c r="D610" s="8">
        <v>1</v>
      </c>
      <c r="E610" s="8">
        <v>228</v>
      </c>
      <c r="F610" s="8">
        <f>ROUND(Source!AY602,O610)</f>
        <v>0</v>
      </c>
      <c r="G610" s="8" t="s">
        <v>30</v>
      </c>
      <c r="H610" s="8" t="s">
        <v>31</v>
      </c>
      <c r="I610" s="8"/>
      <c r="J610" s="8"/>
      <c r="K610" s="8">
        <v>228</v>
      </c>
      <c r="L610" s="8">
        <v>7</v>
      </c>
      <c r="M610" s="8">
        <v>3</v>
      </c>
      <c r="N610" s="8" t="s">
        <v>3</v>
      </c>
      <c r="O610" s="8">
        <v>0</v>
      </c>
      <c r="P610" s="8">
        <f>ROUND(Source!EQ602,O610)</f>
        <v>0</v>
      </c>
      <c r="Q610" s="8"/>
      <c r="R610" s="8"/>
      <c r="S610" s="8"/>
      <c r="T610" s="8"/>
      <c r="U610" s="8"/>
      <c r="V610" s="8"/>
      <c r="W610" s="8">
        <v>0</v>
      </c>
      <c r="X610" s="8">
        <v>1</v>
      </c>
      <c r="Y610" s="8">
        <v>0</v>
      </c>
      <c r="Z610" s="8">
        <v>0</v>
      </c>
      <c r="AA610" s="8">
        <v>1</v>
      </c>
      <c r="AB610" s="8">
        <v>0</v>
      </c>
    </row>
    <row r="611" spans="1:28" x14ac:dyDescent="0.2">
      <c r="A611" s="8">
        <v>50</v>
      </c>
      <c r="B611" s="8">
        <v>0</v>
      </c>
      <c r="C611" s="8">
        <v>0</v>
      </c>
      <c r="D611" s="8">
        <v>1</v>
      </c>
      <c r="E611" s="8">
        <v>216</v>
      </c>
      <c r="F611" s="8">
        <f>ROUND(Source!AP602,O611)</f>
        <v>0</v>
      </c>
      <c r="G611" s="8" t="s">
        <v>32</v>
      </c>
      <c r="H611" s="8" t="s">
        <v>33</v>
      </c>
      <c r="I611" s="8"/>
      <c r="J611" s="8"/>
      <c r="K611" s="8">
        <v>216</v>
      </c>
      <c r="L611" s="8">
        <v>8</v>
      </c>
      <c r="M611" s="8">
        <v>3</v>
      </c>
      <c r="N611" s="8" t="s">
        <v>3</v>
      </c>
      <c r="O611" s="8">
        <v>0</v>
      </c>
      <c r="P611" s="8">
        <f>ROUND(Source!EH602,O611)</f>
        <v>0</v>
      </c>
      <c r="Q611" s="8"/>
      <c r="R611" s="8"/>
      <c r="S611" s="8"/>
      <c r="T611" s="8"/>
      <c r="U611" s="8"/>
      <c r="V611" s="8"/>
      <c r="W611" s="8">
        <v>0</v>
      </c>
      <c r="X611" s="8">
        <v>1</v>
      </c>
      <c r="Y611" s="8">
        <v>0</v>
      </c>
      <c r="Z611" s="8">
        <v>0</v>
      </c>
      <c r="AA611" s="8">
        <v>1</v>
      </c>
      <c r="AB611" s="8">
        <v>0</v>
      </c>
    </row>
    <row r="612" spans="1:28" x14ac:dyDescent="0.2">
      <c r="A612" s="8">
        <v>50</v>
      </c>
      <c r="B612" s="8">
        <v>0</v>
      </c>
      <c r="C612" s="8">
        <v>0</v>
      </c>
      <c r="D612" s="8">
        <v>1</v>
      </c>
      <c r="E612" s="8">
        <v>223</v>
      </c>
      <c r="F612" s="8">
        <f>ROUND(Source!AQ602,O612)</f>
        <v>0</v>
      </c>
      <c r="G612" s="8" t="s">
        <v>34</v>
      </c>
      <c r="H612" s="8" t="s">
        <v>35</v>
      </c>
      <c r="I612" s="8"/>
      <c r="J612" s="8"/>
      <c r="K612" s="8">
        <v>223</v>
      </c>
      <c r="L612" s="8">
        <v>9</v>
      </c>
      <c r="M612" s="8">
        <v>3</v>
      </c>
      <c r="N612" s="8" t="s">
        <v>3</v>
      </c>
      <c r="O612" s="8">
        <v>0</v>
      </c>
      <c r="P612" s="8">
        <f>ROUND(Source!EI602,O612)</f>
        <v>0</v>
      </c>
      <c r="Q612" s="8"/>
      <c r="R612" s="8"/>
      <c r="S612" s="8"/>
      <c r="T612" s="8"/>
      <c r="U612" s="8"/>
      <c r="V612" s="8"/>
      <c r="W612" s="8">
        <v>0</v>
      </c>
      <c r="X612" s="8">
        <v>1</v>
      </c>
      <c r="Y612" s="8">
        <v>0</v>
      </c>
      <c r="Z612" s="8">
        <v>0</v>
      </c>
      <c r="AA612" s="8">
        <v>1</v>
      </c>
      <c r="AB612" s="8">
        <v>0</v>
      </c>
    </row>
    <row r="613" spans="1:28" x14ac:dyDescent="0.2">
      <c r="A613" s="8">
        <v>50</v>
      </c>
      <c r="B613" s="8">
        <v>0</v>
      </c>
      <c r="C613" s="8">
        <v>0</v>
      </c>
      <c r="D613" s="8">
        <v>1</v>
      </c>
      <c r="E613" s="8">
        <v>229</v>
      </c>
      <c r="F613" s="8">
        <f>ROUND(Source!AZ602,O613)</f>
        <v>0</v>
      </c>
      <c r="G613" s="8" t="s">
        <v>36</v>
      </c>
      <c r="H613" s="8" t="s">
        <v>37</v>
      </c>
      <c r="I613" s="8"/>
      <c r="J613" s="8"/>
      <c r="K613" s="8">
        <v>229</v>
      </c>
      <c r="L613" s="8">
        <v>10</v>
      </c>
      <c r="M613" s="8">
        <v>3</v>
      </c>
      <c r="N613" s="8" t="s">
        <v>3</v>
      </c>
      <c r="O613" s="8">
        <v>0</v>
      </c>
      <c r="P613" s="8">
        <f>ROUND(Source!ER602,O613)</f>
        <v>0</v>
      </c>
      <c r="Q613" s="8"/>
      <c r="R613" s="8"/>
      <c r="S613" s="8"/>
      <c r="T613" s="8"/>
      <c r="U613" s="8"/>
      <c r="V613" s="8"/>
      <c r="W613" s="8">
        <v>0</v>
      </c>
      <c r="X613" s="8">
        <v>1</v>
      </c>
      <c r="Y613" s="8">
        <v>0</v>
      </c>
      <c r="Z613" s="8">
        <v>0</v>
      </c>
      <c r="AA613" s="8">
        <v>1</v>
      </c>
      <c r="AB613" s="8">
        <v>0</v>
      </c>
    </row>
    <row r="614" spans="1:28" x14ac:dyDescent="0.2">
      <c r="A614" s="8">
        <v>50</v>
      </c>
      <c r="B614" s="8">
        <v>0</v>
      </c>
      <c r="C614" s="8">
        <v>0</v>
      </c>
      <c r="D614" s="8">
        <v>1</v>
      </c>
      <c r="E614" s="8">
        <v>203</v>
      </c>
      <c r="F614" s="8">
        <f>ROUND(Source!Q602,O614)</f>
        <v>0</v>
      </c>
      <c r="G614" s="8" t="s">
        <v>38</v>
      </c>
      <c r="H614" s="8" t="s">
        <v>39</v>
      </c>
      <c r="I614" s="8"/>
      <c r="J614" s="8"/>
      <c r="K614" s="8">
        <v>203</v>
      </c>
      <c r="L614" s="8">
        <v>11</v>
      </c>
      <c r="M614" s="8">
        <v>3</v>
      </c>
      <c r="N614" s="8" t="s">
        <v>3</v>
      </c>
      <c r="O614" s="8">
        <v>0</v>
      </c>
      <c r="P614" s="8">
        <f>ROUND(Source!DI602,O614)</f>
        <v>0</v>
      </c>
      <c r="Q614" s="8"/>
      <c r="R614" s="8"/>
      <c r="S614" s="8"/>
      <c r="T614" s="8"/>
      <c r="U614" s="8"/>
      <c r="V614" s="8"/>
      <c r="W614" s="8">
        <v>0</v>
      </c>
      <c r="X614" s="8">
        <v>1</v>
      </c>
      <c r="Y614" s="8">
        <v>0</v>
      </c>
      <c r="Z614" s="8">
        <v>0</v>
      </c>
      <c r="AA614" s="8">
        <v>1</v>
      </c>
      <c r="AB614" s="8">
        <v>0</v>
      </c>
    </row>
    <row r="615" spans="1:28" x14ac:dyDescent="0.2">
      <c r="A615" s="8">
        <v>50</v>
      </c>
      <c r="B615" s="8">
        <v>0</v>
      </c>
      <c r="C615" s="8">
        <v>0</v>
      </c>
      <c r="D615" s="8">
        <v>1</v>
      </c>
      <c r="E615" s="8">
        <v>231</v>
      </c>
      <c r="F615" s="8">
        <f>ROUND(Source!BB602,O615)</f>
        <v>0</v>
      </c>
      <c r="G615" s="8" t="s">
        <v>40</v>
      </c>
      <c r="H615" s="8" t="s">
        <v>41</v>
      </c>
      <c r="I615" s="8"/>
      <c r="J615" s="8"/>
      <c r="K615" s="8">
        <v>231</v>
      </c>
      <c r="L615" s="8">
        <v>12</v>
      </c>
      <c r="M615" s="8">
        <v>3</v>
      </c>
      <c r="N615" s="8" t="s">
        <v>3</v>
      </c>
      <c r="O615" s="8">
        <v>0</v>
      </c>
      <c r="P615" s="8">
        <f>ROUND(Source!ET602,O615)</f>
        <v>0</v>
      </c>
      <c r="Q615" s="8"/>
      <c r="R615" s="8"/>
      <c r="S615" s="8"/>
      <c r="T615" s="8"/>
      <c r="U615" s="8"/>
      <c r="V615" s="8"/>
      <c r="W615" s="8">
        <v>0</v>
      </c>
      <c r="X615" s="8">
        <v>1</v>
      </c>
      <c r="Y615" s="8">
        <v>0</v>
      </c>
      <c r="Z615" s="8">
        <v>0</v>
      </c>
      <c r="AA615" s="8">
        <v>1</v>
      </c>
      <c r="AB615" s="8">
        <v>0</v>
      </c>
    </row>
    <row r="616" spans="1:28" x14ac:dyDescent="0.2">
      <c r="A616" s="8">
        <v>50</v>
      </c>
      <c r="B616" s="8">
        <v>0</v>
      </c>
      <c r="C616" s="8">
        <v>0</v>
      </c>
      <c r="D616" s="8">
        <v>1</v>
      </c>
      <c r="E616" s="8">
        <v>204</v>
      </c>
      <c r="F616" s="8">
        <f>ROUND(Source!R602,O616)</f>
        <v>0</v>
      </c>
      <c r="G616" s="8" t="s">
        <v>42</v>
      </c>
      <c r="H616" s="8" t="s">
        <v>43</v>
      </c>
      <c r="I616" s="8"/>
      <c r="J616" s="8"/>
      <c r="K616" s="8">
        <v>204</v>
      </c>
      <c r="L616" s="8">
        <v>13</v>
      </c>
      <c r="M616" s="8">
        <v>3</v>
      </c>
      <c r="N616" s="8" t="s">
        <v>3</v>
      </c>
      <c r="O616" s="8">
        <v>0</v>
      </c>
      <c r="P616" s="8">
        <f>ROUND(Source!DJ602,O616)</f>
        <v>0</v>
      </c>
      <c r="Q616" s="8"/>
      <c r="R616" s="8"/>
      <c r="S616" s="8"/>
      <c r="T616" s="8"/>
      <c r="U616" s="8"/>
      <c r="V616" s="8"/>
      <c r="W616" s="8">
        <v>0</v>
      </c>
      <c r="X616" s="8">
        <v>1</v>
      </c>
      <c r="Y616" s="8">
        <v>0</v>
      </c>
      <c r="Z616" s="8">
        <v>0</v>
      </c>
      <c r="AA616" s="8">
        <v>1</v>
      </c>
      <c r="AB616" s="8">
        <v>0</v>
      </c>
    </row>
    <row r="617" spans="1:28" x14ac:dyDescent="0.2">
      <c r="A617" s="8">
        <v>50</v>
      </c>
      <c r="B617" s="8">
        <v>0</v>
      </c>
      <c r="C617" s="8">
        <v>0</v>
      </c>
      <c r="D617" s="8">
        <v>1</v>
      </c>
      <c r="E617" s="8">
        <v>205</v>
      </c>
      <c r="F617" s="8">
        <f>ROUND(Source!S602,O617)</f>
        <v>0</v>
      </c>
      <c r="G617" s="8" t="s">
        <v>44</v>
      </c>
      <c r="H617" s="8" t="s">
        <v>45</v>
      </c>
      <c r="I617" s="8"/>
      <c r="J617" s="8"/>
      <c r="K617" s="8">
        <v>205</v>
      </c>
      <c r="L617" s="8">
        <v>14</v>
      </c>
      <c r="M617" s="8">
        <v>3</v>
      </c>
      <c r="N617" s="8" t="s">
        <v>3</v>
      </c>
      <c r="O617" s="8">
        <v>0</v>
      </c>
      <c r="P617" s="8">
        <f>ROUND(Source!DK602,O617)</f>
        <v>0</v>
      </c>
      <c r="Q617" s="8"/>
      <c r="R617" s="8"/>
      <c r="S617" s="8"/>
      <c r="T617" s="8"/>
      <c r="U617" s="8"/>
      <c r="V617" s="8"/>
      <c r="W617" s="8">
        <v>0</v>
      </c>
      <c r="X617" s="8">
        <v>1</v>
      </c>
      <c r="Y617" s="8">
        <v>0</v>
      </c>
      <c r="Z617" s="8">
        <v>0</v>
      </c>
      <c r="AA617" s="8">
        <v>1</v>
      </c>
      <c r="AB617" s="8">
        <v>0</v>
      </c>
    </row>
    <row r="618" spans="1:28" x14ac:dyDescent="0.2">
      <c r="A618" s="8">
        <v>50</v>
      </c>
      <c r="B618" s="8">
        <v>0</v>
      </c>
      <c r="C618" s="8">
        <v>0</v>
      </c>
      <c r="D618" s="8">
        <v>1</v>
      </c>
      <c r="E618" s="8">
        <v>232</v>
      </c>
      <c r="F618" s="8">
        <f>ROUND(Source!BC602,O618)</f>
        <v>0</v>
      </c>
      <c r="G618" s="8" t="s">
        <v>46</v>
      </c>
      <c r="H618" s="8" t="s">
        <v>47</v>
      </c>
      <c r="I618" s="8"/>
      <c r="J618" s="8"/>
      <c r="K618" s="8">
        <v>232</v>
      </c>
      <c r="L618" s="8">
        <v>15</v>
      </c>
      <c r="M618" s="8">
        <v>3</v>
      </c>
      <c r="N618" s="8" t="s">
        <v>3</v>
      </c>
      <c r="O618" s="8">
        <v>0</v>
      </c>
      <c r="P618" s="8">
        <f>ROUND(Source!EU602,O618)</f>
        <v>0</v>
      </c>
      <c r="Q618" s="8"/>
      <c r="R618" s="8"/>
      <c r="S618" s="8"/>
      <c r="T618" s="8"/>
      <c r="U618" s="8"/>
      <c r="V618" s="8"/>
      <c r="W618" s="8">
        <v>0</v>
      </c>
      <c r="X618" s="8">
        <v>1</v>
      </c>
      <c r="Y618" s="8">
        <v>0</v>
      </c>
      <c r="Z618" s="8">
        <v>0</v>
      </c>
      <c r="AA618" s="8">
        <v>1</v>
      </c>
      <c r="AB618" s="8">
        <v>0</v>
      </c>
    </row>
    <row r="619" spans="1:28" x14ac:dyDescent="0.2">
      <c r="A619" s="8">
        <v>50</v>
      </c>
      <c r="B619" s="8">
        <v>0</v>
      </c>
      <c r="C619" s="8">
        <v>0</v>
      </c>
      <c r="D619" s="8">
        <v>1</v>
      </c>
      <c r="E619" s="8">
        <v>214</v>
      </c>
      <c r="F619" s="8">
        <f>ROUND(Source!AS602,O619)</f>
        <v>0</v>
      </c>
      <c r="G619" s="8" t="s">
        <v>48</v>
      </c>
      <c r="H619" s="8" t="s">
        <v>49</v>
      </c>
      <c r="I619" s="8"/>
      <c r="J619" s="8"/>
      <c r="K619" s="8">
        <v>214</v>
      </c>
      <c r="L619" s="8">
        <v>16</v>
      </c>
      <c r="M619" s="8">
        <v>3</v>
      </c>
      <c r="N619" s="8" t="s">
        <v>3</v>
      </c>
      <c r="O619" s="8">
        <v>0</v>
      </c>
      <c r="P619" s="8">
        <f>ROUND(Source!EK602,O619)</f>
        <v>0</v>
      </c>
      <c r="Q619" s="8"/>
      <c r="R619" s="8"/>
      <c r="S619" s="8"/>
      <c r="T619" s="8"/>
      <c r="U619" s="8"/>
      <c r="V619" s="8"/>
      <c r="W619" s="8">
        <v>0</v>
      </c>
      <c r="X619" s="8">
        <v>1</v>
      </c>
      <c r="Y619" s="8">
        <v>0</v>
      </c>
      <c r="Z619" s="8">
        <v>0</v>
      </c>
      <c r="AA619" s="8">
        <v>1</v>
      </c>
      <c r="AB619" s="8">
        <v>0</v>
      </c>
    </row>
    <row r="620" spans="1:28" x14ac:dyDescent="0.2">
      <c r="A620" s="8">
        <v>50</v>
      </c>
      <c r="B620" s="8">
        <v>0</v>
      </c>
      <c r="C620" s="8">
        <v>0</v>
      </c>
      <c r="D620" s="8">
        <v>1</v>
      </c>
      <c r="E620" s="8">
        <v>215</v>
      </c>
      <c r="F620" s="8">
        <f>ROUND(Source!AT602,O620)</f>
        <v>0</v>
      </c>
      <c r="G620" s="8" t="s">
        <v>50</v>
      </c>
      <c r="H620" s="8" t="s">
        <v>51</v>
      </c>
      <c r="I620" s="8"/>
      <c r="J620" s="8"/>
      <c r="K620" s="8">
        <v>215</v>
      </c>
      <c r="L620" s="8">
        <v>17</v>
      </c>
      <c r="M620" s="8">
        <v>3</v>
      </c>
      <c r="N620" s="8" t="s">
        <v>3</v>
      </c>
      <c r="O620" s="8">
        <v>0</v>
      </c>
      <c r="P620" s="8">
        <f>ROUND(Source!EL602,O620)</f>
        <v>0</v>
      </c>
      <c r="Q620" s="8"/>
      <c r="R620" s="8"/>
      <c r="S620" s="8"/>
      <c r="T620" s="8"/>
      <c r="U620" s="8"/>
      <c r="V620" s="8"/>
      <c r="W620" s="8">
        <v>0</v>
      </c>
      <c r="X620" s="8">
        <v>1</v>
      </c>
      <c r="Y620" s="8">
        <v>0</v>
      </c>
      <c r="Z620" s="8">
        <v>0</v>
      </c>
      <c r="AA620" s="8">
        <v>1</v>
      </c>
      <c r="AB620" s="8">
        <v>0</v>
      </c>
    </row>
    <row r="621" spans="1:28" x14ac:dyDescent="0.2">
      <c r="A621" s="8">
        <v>50</v>
      </c>
      <c r="B621" s="8">
        <v>0</v>
      </c>
      <c r="C621" s="8">
        <v>0</v>
      </c>
      <c r="D621" s="8">
        <v>1</v>
      </c>
      <c r="E621" s="8">
        <v>217</v>
      </c>
      <c r="F621" s="8">
        <f>ROUND(Source!AU602,O621)</f>
        <v>0</v>
      </c>
      <c r="G621" s="8" t="s">
        <v>52</v>
      </c>
      <c r="H621" s="8" t="s">
        <v>53</v>
      </c>
      <c r="I621" s="8"/>
      <c r="J621" s="8"/>
      <c r="K621" s="8">
        <v>217</v>
      </c>
      <c r="L621" s="8">
        <v>18</v>
      </c>
      <c r="M621" s="8">
        <v>3</v>
      </c>
      <c r="N621" s="8" t="s">
        <v>3</v>
      </c>
      <c r="O621" s="8">
        <v>0</v>
      </c>
      <c r="P621" s="8">
        <f>ROUND(Source!EM602,O621)</f>
        <v>0</v>
      </c>
      <c r="Q621" s="8"/>
      <c r="R621" s="8"/>
      <c r="S621" s="8"/>
      <c r="T621" s="8"/>
      <c r="U621" s="8"/>
      <c r="V621" s="8"/>
      <c r="W621" s="8">
        <v>0</v>
      </c>
      <c r="X621" s="8">
        <v>1</v>
      </c>
      <c r="Y621" s="8">
        <v>0</v>
      </c>
      <c r="Z621" s="8">
        <v>0</v>
      </c>
      <c r="AA621" s="8">
        <v>1</v>
      </c>
      <c r="AB621" s="8">
        <v>0</v>
      </c>
    </row>
    <row r="622" spans="1:28" x14ac:dyDescent="0.2">
      <c r="A622" s="8">
        <v>50</v>
      </c>
      <c r="B622" s="8">
        <v>0</v>
      </c>
      <c r="C622" s="8">
        <v>0</v>
      </c>
      <c r="D622" s="8">
        <v>1</v>
      </c>
      <c r="E622" s="8">
        <v>230</v>
      </c>
      <c r="F622" s="8">
        <f>ROUND(Source!BA602,O622)</f>
        <v>0</v>
      </c>
      <c r="G622" s="8" t="s">
        <v>54</v>
      </c>
      <c r="H622" s="8" t="s">
        <v>55</v>
      </c>
      <c r="I622" s="8"/>
      <c r="J622" s="8"/>
      <c r="K622" s="8">
        <v>230</v>
      </c>
      <c r="L622" s="8">
        <v>19</v>
      </c>
      <c r="M622" s="8">
        <v>3</v>
      </c>
      <c r="N622" s="8" t="s">
        <v>3</v>
      </c>
      <c r="O622" s="8">
        <v>0</v>
      </c>
      <c r="P622" s="8">
        <f>ROUND(Source!ES602,O622)</f>
        <v>0</v>
      </c>
      <c r="Q622" s="8"/>
      <c r="R622" s="8"/>
      <c r="S622" s="8"/>
      <c r="T622" s="8"/>
      <c r="U622" s="8"/>
      <c r="V622" s="8"/>
      <c r="W622" s="8">
        <v>0</v>
      </c>
      <c r="X622" s="8">
        <v>1</v>
      </c>
      <c r="Y622" s="8">
        <v>0</v>
      </c>
      <c r="Z622" s="8">
        <v>0</v>
      </c>
      <c r="AA622" s="8">
        <v>1</v>
      </c>
      <c r="AB622" s="8">
        <v>0</v>
      </c>
    </row>
    <row r="623" spans="1:28" x14ac:dyDescent="0.2">
      <c r="A623" s="8">
        <v>50</v>
      </c>
      <c r="B623" s="8">
        <v>0</v>
      </c>
      <c r="C623" s="8">
        <v>0</v>
      </c>
      <c r="D623" s="8">
        <v>1</v>
      </c>
      <c r="E623" s="8">
        <v>206</v>
      </c>
      <c r="F623" s="8">
        <f>ROUND(Source!T602,O623)</f>
        <v>0</v>
      </c>
      <c r="G623" s="8" t="s">
        <v>56</v>
      </c>
      <c r="H623" s="8" t="s">
        <v>57</v>
      </c>
      <c r="I623" s="8"/>
      <c r="J623" s="8"/>
      <c r="K623" s="8">
        <v>206</v>
      </c>
      <c r="L623" s="8">
        <v>20</v>
      </c>
      <c r="M623" s="8">
        <v>3</v>
      </c>
      <c r="N623" s="8" t="s">
        <v>3</v>
      </c>
      <c r="O623" s="8">
        <v>0</v>
      </c>
      <c r="P623" s="8">
        <f>ROUND(Source!DL602,O623)</f>
        <v>0</v>
      </c>
      <c r="Q623" s="8"/>
      <c r="R623" s="8"/>
      <c r="S623" s="8"/>
      <c r="T623" s="8"/>
      <c r="U623" s="8"/>
      <c r="V623" s="8"/>
      <c r="W623" s="8">
        <v>0</v>
      </c>
      <c r="X623" s="8">
        <v>1</v>
      </c>
      <c r="Y623" s="8">
        <v>0</v>
      </c>
      <c r="Z623" s="8">
        <v>0</v>
      </c>
      <c r="AA623" s="8">
        <v>1</v>
      </c>
      <c r="AB623" s="8">
        <v>0</v>
      </c>
    </row>
    <row r="624" spans="1:28" x14ac:dyDescent="0.2">
      <c r="A624" s="8">
        <v>50</v>
      </c>
      <c r="B624" s="8">
        <v>0</v>
      </c>
      <c r="C624" s="8">
        <v>0</v>
      </c>
      <c r="D624" s="8">
        <v>1</v>
      </c>
      <c r="E624" s="8">
        <v>207</v>
      </c>
      <c r="F624" s="8">
        <f>ROUND(Source!U602,O624)</f>
        <v>0</v>
      </c>
      <c r="G624" s="8" t="s">
        <v>58</v>
      </c>
      <c r="H624" s="8" t="s">
        <v>59</v>
      </c>
      <c r="I624" s="8"/>
      <c r="J624" s="8"/>
      <c r="K624" s="8">
        <v>207</v>
      </c>
      <c r="L624" s="8">
        <v>21</v>
      </c>
      <c r="M624" s="8">
        <v>3</v>
      </c>
      <c r="N624" s="8" t="s">
        <v>3</v>
      </c>
      <c r="O624" s="8">
        <v>7</v>
      </c>
      <c r="P624" s="8">
        <f>ROUND(Source!DM602,O624)</f>
        <v>0</v>
      </c>
      <c r="Q624" s="8"/>
      <c r="R624" s="8"/>
      <c r="S624" s="8"/>
      <c r="T624" s="8"/>
      <c r="U624" s="8"/>
      <c r="V624" s="8"/>
      <c r="W624" s="8">
        <v>0</v>
      </c>
      <c r="X624" s="8">
        <v>1</v>
      </c>
      <c r="Y624" s="8">
        <v>0</v>
      </c>
      <c r="Z624" s="8">
        <v>0</v>
      </c>
      <c r="AA624" s="8">
        <v>1</v>
      </c>
      <c r="AB624" s="8">
        <v>0</v>
      </c>
    </row>
    <row r="625" spans="1:255" x14ac:dyDescent="0.2">
      <c r="A625" s="8">
        <v>50</v>
      </c>
      <c r="B625" s="8">
        <v>0</v>
      </c>
      <c r="C625" s="8">
        <v>0</v>
      </c>
      <c r="D625" s="8">
        <v>1</v>
      </c>
      <c r="E625" s="8">
        <v>208</v>
      </c>
      <c r="F625" s="8">
        <f>ROUND(Source!V602,O625)</f>
        <v>0</v>
      </c>
      <c r="G625" s="8" t="s">
        <v>60</v>
      </c>
      <c r="H625" s="8" t="s">
        <v>61</v>
      </c>
      <c r="I625" s="8"/>
      <c r="J625" s="8"/>
      <c r="K625" s="8">
        <v>208</v>
      </c>
      <c r="L625" s="8">
        <v>22</v>
      </c>
      <c r="M625" s="8">
        <v>3</v>
      </c>
      <c r="N625" s="8" t="s">
        <v>3</v>
      </c>
      <c r="O625" s="8">
        <v>7</v>
      </c>
      <c r="P625" s="8">
        <f>ROUND(Source!DN602,O625)</f>
        <v>0</v>
      </c>
      <c r="Q625" s="8"/>
      <c r="R625" s="8"/>
      <c r="S625" s="8"/>
      <c r="T625" s="8"/>
      <c r="U625" s="8"/>
      <c r="V625" s="8"/>
      <c r="W625" s="8">
        <v>0</v>
      </c>
      <c r="X625" s="8">
        <v>1</v>
      </c>
      <c r="Y625" s="8">
        <v>0</v>
      </c>
      <c r="Z625" s="8">
        <v>0</v>
      </c>
      <c r="AA625" s="8">
        <v>1</v>
      </c>
      <c r="AB625" s="8">
        <v>0</v>
      </c>
    </row>
    <row r="626" spans="1:255" x14ac:dyDescent="0.2">
      <c r="A626" s="8">
        <v>50</v>
      </c>
      <c r="B626" s="8">
        <v>0</v>
      </c>
      <c r="C626" s="8">
        <v>0</v>
      </c>
      <c r="D626" s="8">
        <v>1</v>
      </c>
      <c r="E626" s="8">
        <v>209</v>
      </c>
      <c r="F626" s="8">
        <f>ROUND(Source!W602,O626)</f>
        <v>0</v>
      </c>
      <c r="G626" s="8" t="s">
        <v>62</v>
      </c>
      <c r="H626" s="8" t="s">
        <v>63</v>
      </c>
      <c r="I626" s="8"/>
      <c r="J626" s="8"/>
      <c r="K626" s="8">
        <v>209</v>
      </c>
      <c r="L626" s="8">
        <v>23</v>
      </c>
      <c r="M626" s="8">
        <v>3</v>
      </c>
      <c r="N626" s="8" t="s">
        <v>3</v>
      </c>
      <c r="O626" s="8">
        <v>0</v>
      </c>
      <c r="P626" s="8">
        <f>ROUND(Source!DO602,O626)</f>
        <v>0</v>
      </c>
      <c r="Q626" s="8"/>
      <c r="R626" s="8"/>
      <c r="S626" s="8"/>
      <c r="T626" s="8"/>
      <c r="U626" s="8"/>
      <c r="V626" s="8"/>
      <c r="W626" s="8">
        <v>0</v>
      </c>
      <c r="X626" s="8">
        <v>1</v>
      </c>
      <c r="Y626" s="8">
        <v>0</v>
      </c>
      <c r="Z626" s="8">
        <v>0</v>
      </c>
      <c r="AA626" s="8">
        <v>1</v>
      </c>
      <c r="AB626" s="8">
        <v>0</v>
      </c>
    </row>
    <row r="627" spans="1:255" x14ac:dyDescent="0.2">
      <c r="A627" s="8">
        <v>50</v>
      </c>
      <c r="B627" s="8">
        <v>0</v>
      </c>
      <c r="C627" s="8">
        <v>0</v>
      </c>
      <c r="D627" s="8">
        <v>1</v>
      </c>
      <c r="E627" s="8">
        <v>233</v>
      </c>
      <c r="F627" s="8">
        <f>ROUND(Source!BD602,O627)</f>
        <v>0</v>
      </c>
      <c r="G627" s="8" t="s">
        <v>64</v>
      </c>
      <c r="H627" s="8" t="s">
        <v>65</v>
      </c>
      <c r="I627" s="8"/>
      <c r="J627" s="8"/>
      <c r="K627" s="8">
        <v>233</v>
      </c>
      <c r="L627" s="8">
        <v>24</v>
      </c>
      <c r="M627" s="8">
        <v>3</v>
      </c>
      <c r="N627" s="8" t="s">
        <v>3</v>
      </c>
      <c r="O627" s="8">
        <v>0</v>
      </c>
      <c r="P627" s="8">
        <f>ROUND(Source!EV602,O627)</f>
        <v>0</v>
      </c>
      <c r="Q627" s="8"/>
      <c r="R627" s="8"/>
      <c r="S627" s="8"/>
      <c r="T627" s="8"/>
      <c r="U627" s="8"/>
      <c r="V627" s="8"/>
      <c r="W627" s="8">
        <v>0</v>
      </c>
      <c r="X627" s="8">
        <v>1</v>
      </c>
      <c r="Y627" s="8">
        <v>0</v>
      </c>
      <c r="Z627" s="8">
        <v>0</v>
      </c>
      <c r="AA627" s="8">
        <v>1</v>
      </c>
      <c r="AB627" s="8">
        <v>0</v>
      </c>
    </row>
    <row r="628" spans="1:255" x14ac:dyDescent="0.2">
      <c r="A628" s="8">
        <v>50</v>
      </c>
      <c r="B628" s="8">
        <v>0</v>
      </c>
      <c r="C628" s="8">
        <v>0</v>
      </c>
      <c r="D628" s="8">
        <v>1</v>
      </c>
      <c r="E628" s="8">
        <v>210</v>
      </c>
      <c r="F628" s="8">
        <f>ROUND(Source!X602,O628)</f>
        <v>0</v>
      </c>
      <c r="G628" s="8" t="s">
        <v>66</v>
      </c>
      <c r="H628" s="8" t="s">
        <v>67</v>
      </c>
      <c r="I628" s="8"/>
      <c r="J628" s="8"/>
      <c r="K628" s="8">
        <v>210</v>
      </c>
      <c r="L628" s="8">
        <v>25</v>
      </c>
      <c r="M628" s="8">
        <v>3</v>
      </c>
      <c r="N628" s="8" t="s">
        <v>3</v>
      </c>
      <c r="O628" s="8">
        <v>0</v>
      </c>
      <c r="P628" s="8">
        <f>ROUND(Source!DP602,O628)</f>
        <v>0</v>
      </c>
      <c r="Q628" s="8"/>
      <c r="R628" s="8"/>
      <c r="S628" s="8"/>
      <c r="T628" s="8"/>
      <c r="U628" s="8"/>
      <c r="V628" s="8"/>
      <c r="W628" s="8">
        <v>0</v>
      </c>
      <c r="X628" s="8">
        <v>1</v>
      </c>
      <c r="Y628" s="8">
        <v>0</v>
      </c>
      <c r="Z628" s="8">
        <v>0</v>
      </c>
      <c r="AA628" s="8">
        <v>1</v>
      </c>
      <c r="AB628" s="8">
        <v>0</v>
      </c>
    </row>
    <row r="629" spans="1:255" x14ac:dyDescent="0.2">
      <c r="A629" s="8">
        <v>50</v>
      </c>
      <c r="B629" s="8">
        <v>0</v>
      </c>
      <c r="C629" s="8">
        <v>0</v>
      </c>
      <c r="D629" s="8">
        <v>1</v>
      </c>
      <c r="E629" s="8">
        <v>211</v>
      </c>
      <c r="F629" s="8">
        <f>ROUND(Source!Y602,O629)</f>
        <v>0</v>
      </c>
      <c r="G629" s="8" t="s">
        <v>68</v>
      </c>
      <c r="H629" s="8" t="s">
        <v>69</v>
      </c>
      <c r="I629" s="8"/>
      <c r="J629" s="8"/>
      <c r="K629" s="8">
        <v>211</v>
      </c>
      <c r="L629" s="8">
        <v>26</v>
      </c>
      <c r="M629" s="8">
        <v>3</v>
      </c>
      <c r="N629" s="8" t="s">
        <v>3</v>
      </c>
      <c r="O629" s="8">
        <v>0</v>
      </c>
      <c r="P629" s="8">
        <f>ROUND(Source!DQ602,O629)</f>
        <v>0</v>
      </c>
      <c r="Q629" s="8"/>
      <c r="R629" s="8"/>
      <c r="S629" s="8"/>
      <c r="T629" s="8"/>
      <c r="U629" s="8"/>
      <c r="V629" s="8"/>
      <c r="W629" s="8">
        <v>0</v>
      </c>
      <c r="X629" s="8">
        <v>1</v>
      </c>
      <c r="Y629" s="8">
        <v>0</v>
      </c>
      <c r="Z629" s="8">
        <v>0</v>
      </c>
      <c r="AA629" s="8">
        <v>1</v>
      </c>
      <c r="AB629" s="8">
        <v>0</v>
      </c>
    </row>
    <row r="630" spans="1:255" x14ac:dyDescent="0.2">
      <c r="A630" s="8">
        <v>50</v>
      </c>
      <c r="B630" s="8">
        <v>0</v>
      </c>
      <c r="C630" s="8">
        <v>0</v>
      </c>
      <c r="D630" s="8">
        <v>1</v>
      </c>
      <c r="E630" s="8">
        <v>224</v>
      </c>
      <c r="F630" s="8">
        <f>ROUND(Source!AR602,O630)</f>
        <v>0</v>
      </c>
      <c r="G630" s="8" t="s">
        <v>70</v>
      </c>
      <c r="H630" s="8" t="s">
        <v>71</v>
      </c>
      <c r="I630" s="8"/>
      <c r="J630" s="8"/>
      <c r="K630" s="8">
        <v>224</v>
      </c>
      <c r="L630" s="8">
        <v>27</v>
      </c>
      <c r="M630" s="8">
        <v>3</v>
      </c>
      <c r="N630" s="8" t="s">
        <v>3</v>
      </c>
      <c r="O630" s="8">
        <v>0</v>
      </c>
      <c r="P630" s="8">
        <f>ROUND(Source!EJ602,O630)</f>
        <v>0</v>
      </c>
      <c r="Q630" s="8"/>
      <c r="R630" s="8"/>
      <c r="S630" s="8"/>
      <c r="T630" s="8"/>
      <c r="U630" s="8"/>
      <c r="V630" s="8"/>
      <c r="W630" s="8">
        <v>0</v>
      </c>
      <c r="X630" s="8">
        <v>1</v>
      </c>
      <c r="Y630" s="8">
        <v>0</v>
      </c>
      <c r="Z630" s="8">
        <v>0</v>
      </c>
      <c r="AA630" s="8">
        <v>1</v>
      </c>
      <c r="AB630" s="8">
        <v>0</v>
      </c>
    </row>
    <row r="632" spans="1:255" x14ac:dyDescent="0.2">
      <c r="A632" s="1">
        <v>3</v>
      </c>
      <c r="B632" s="1">
        <v>1</v>
      </c>
      <c r="C632" s="1"/>
      <c r="D632" s="1">
        <f>ROW(A958)</f>
        <v>958</v>
      </c>
      <c r="E632" s="1"/>
      <c r="F632" s="1" t="s">
        <v>15</v>
      </c>
      <c r="G632" s="1" t="s">
        <v>83</v>
      </c>
      <c r="H632" s="1" t="s">
        <v>3</v>
      </c>
      <c r="I632" s="1">
        <v>0</v>
      </c>
      <c r="J632" s="1" t="s">
        <v>3</v>
      </c>
      <c r="K632" s="1">
        <v>0</v>
      </c>
      <c r="L632" s="1" t="s">
        <v>15</v>
      </c>
      <c r="M632" s="1" t="s">
        <v>3</v>
      </c>
      <c r="N632" s="1"/>
      <c r="O632" s="1"/>
      <c r="P632" s="1"/>
      <c r="Q632" s="1"/>
      <c r="R632" s="1"/>
      <c r="S632" s="1">
        <v>0</v>
      </c>
      <c r="T632" s="1">
        <v>0</v>
      </c>
      <c r="U632" s="1" t="s">
        <v>3</v>
      </c>
      <c r="V632" s="1">
        <v>0</v>
      </c>
      <c r="W632" s="1"/>
      <c r="X632" s="1"/>
      <c r="Y632" s="1"/>
      <c r="Z632" s="1"/>
      <c r="AA632" s="1"/>
      <c r="AB632" s="1" t="s">
        <v>3</v>
      </c>
      <c r="AC632" s="1" t="s">
        <v>3</v>
      </c>
      <c r="AD632" s="1" t="s">
        <v>3</v>
      </c>
      <c r="AE632" s="1" t="s">
        <v>3</v>
      </c>
      <c r="AF632" s="1" t="s">
        <v>3</v>
      </c>
      <c r="AG632" s="1" t="s">
        <v>3</v>
      </c>
      <c r="AH632" s="1"/>
      <c r="AI632" s="1"/>
      <c r="AJ632" s="1"/>
      <c r="AK632" s="1"/>
      <c r="AL632" s="1"/>
      <c r="AM632" s="1"/>
      <c r="AN632" s="1"/>
      <c r="AO632" s="1"/>
      <c r="AP632" s="1" t="s">
        <v>3</v>
      </c>
      <c r="AQ632" s="1" t="s">
        <v>3</v>
      </c>
      <c r="AR632" s="1" t="s">
        <v>3</v>
      </c>
      <c r="AS632" s="1"/>
      <c r="AT632" s="1"/>
      <c r="AU632" s="1"/>
      <c r="AV632" s="1"/>
      <c r="AW632" s="1"/>
      <c r="AX632" s="1"/>
      <c r="AY632" s="1"/>
      <c r="AZ632" s="1" t="s">
        <v>3</v>
      </c>
      <c r="BA632" s="1"/>
      <c r="BB632" s="1" t="s">
        <v>3</v>
      </c>
      <c r="BC632" s="1" t="s">
        <v>3</v>
      </c>
      <c r="BD632" s="1" t="s">
        <v>3</v>
      </c>
      <c r="BE632" s="1" t="s">
        <v>3</v>
      </c>
      <c r="BF632" s="1" t="s">
        <v>3</v>
      </c>
      <c r="BG632" s="1" t="s">
        <v>3</v>
      </c>
      <c r="BH632" s="1" t="s">
        <v>3</v>
      </c>
      <c r="BI632" s="1" t="s">
        <v>3</v>
      </c>
      <c r="BJ632" s="1" t="s">
        <v>3</v>
      </c>
      <c r="BK632" s="1" t="s">
        <v>3</v>
      </c>
      <c r="BL632" s="1" t="s">
        <v>3</v>
      </c>
      <c r="BM632" s="1" t="s">
        <v>3</v>
      </c>
      <c r="BN632" s="1" t="s">
        <v>3</v>
      </c>
      <c r="BO632" s="1" t="s">
        <v>3</v>
      </c>
      <c r="BP632" s="1" t="s">
        <v>3</v>
      </c>
      <c r="BQ632" s="1"/>
      <c r="BR632" s="1"/>
      <c r="BS632" s="1"/>
      <c r="BT632" s="1"/>
      <c r="BU632" s="1"/>
      <c r="BV632" s="1"/>
      <c r="BW632" s="1"/>
      <c r="BX632" s="1">
        <v>0</v>
      </c>
      <c r="BY632" s="1"/>
      <c r="BZ632" s="1"/>
      <c r="CA632" s="1"/>
      <c r="CB632" s="1"/>
      <c r="CC632" s="1"/>
      <c r="CD632" s="1"/>
      <c r="CE632" s="1"/>
      <c r="CF632" s="1">
        <v>0</v>
      </c>
      <c r="CG632" s="1">
        <v>0</v>
      </c>
      <c r="CH632" s="1"/>
      <c r="CI632" s="1" t="s">
        <v>3</v>
      </c>
      <c r="CJ632" s="1" t="s">
        <v>3</v>
      </c>
      <c r="CK632" t="s">
        <v>3</v>
      </c>
      <c r="CL632" t="s">
        <v>3</v>
      </c>
      <c r="CM632" t="s">
        <v>3</v>
      </c>
      <c r="CN632" t="s">
        <v>3</v>
      </c>
      <c r="CO632" t="s">
        <v>3</v>
      </c>
      <c r="CP632" t="s">
        <v>3</v>
      </c>
      <c r="CQ632" t="s">
        <v>3</v>
      </c>
    </row>
    <row r="634" spans="1:255" x14ac:dyDescent="0.2">
      <c r="A634" s="7">
        <v>52</v>
      </c>
      <c r="B634" s="7">
        <f t="shared" ref="B634:G634" si="148">B958</f>
        <v>1</v>
      </c>
      <c r="C634" s="7">
        <f t="shared" si="148"/>
        <v>3</v>
      </c>
      <c r="D634" s="7">
        <f t="shared" si="148"/>
        <v>632</v>
      </c>
      <c r="E634" s="7">
        <f t="shared" si="148"/>
        <v>0</v>
      </c>
      <c r="F634" s="7" t="str">
        <f t="shared" si="148"/>
        <v>Новая локальная смета</v>
      </c>
      <c r="G634" s="7" t="str">
        <f t="shared" si="148"/>
        <v>СМР ВЛ-0,4 кВ</v>
      </c>
      <c r="H634" s="7"/>
      <c r="I634" s="7"/>
      <c r="J634" s="7"/>
      <c r="K634" s="7"/>
      <c r="L634" s="7"/>
      <c r="M634" s="7"/>
      <c r="N634" s="7"/>
      <c r="O634" s="7">
        <f t="shared" ref="O634:BZ634" si="149">O958</f>
        <v>159406.68</v>
      </c>
      <c r="P634" s="7">
        <f t="shared" si="149"/>
        <v>137156.23000000001</v>
      </c>
      <c r="Q634" s="7">
        <f t="shared" si="149"/>
        <v>2819.56</v>
      </c>
      <c r="R634" s="7">
        <f t="shared" si="149"/>
        <v>2859.02</v>
      </c>
      <c r="S634" s="7">
        <f t="shared" si="149"/>
        <v>16571.87</v>
      </c>
      <c r="T634" s="7">
        <f t="shared" si="149"/>
        <v>0</v>
      </c>
      <c r="U634" s="7">
        <f t="shared" si="149"/>
        <v>20.83944</v>
      </c>
      <c r="V634" s="7">
        <f t="shared" si="149"/>
        <v>5.3521800000000006</v>
      </c>
      <c r="W634" s="7">
        <f t="shared" si="149"/>
        <v>0</v>
      </c>
      <c r="X634" s="7">
        <f t="shared" si="149"/>
        <v>20013.810000000001</v>
      </c>
      <c r="Y634" s="7">
        <f t="shared" si="149"/>
        <v>11658.54</v>
      </c>
      <c r="Z634" s="7">
        <f t="shared" si="149"/>
        <v>0</v>
      </c>
      <c r="AA634" s="7">
        <f t="shared" si="149"/>
        <v>0</v>
      </c>
      <c r="AB634" s="7">
        <f t="shared" si="149"/>
        <v>0</v>
      </c>
      <c r="AC634" s="7">
        <f t="shared" si="149"/>
        <v>0</v>
      </c>
      <c r="AD634" s="7">
        <f t="shared" si="149"/>
        <v>0</v>
      </c>
      <c r="AE634" s="7">
        <f t="shared" si="149"/>
        <v>0</v>
      </c>
      <c r="AF634" s="7">
        <f t="shared" si="149"/>
        <v>0</v>
      </c>
      <c r="AG634" s="7">
        <f t="shared" si="149"/>
        <v>0</v>
      </c>
      <c r="AH634" s="7">
        <f t="shared" si="149"/>
        <v>0</v>
      </c>
      <c r="AI634" s="7">
        <f t="shared" si="149"/>
        <v>0</v>
      </c>
      <c r="AJ634" s="7">
        <f t="shared" si="149"/>
        <v>0</v>
      </c>
      <c r="AK634" s="7">
        <f t="shared" si="149"/>
        <v>0</v>
      </c>
      <c r="AL634" s="7">
        <f t="shared" si="149"/>
        <v>0</v>
      </c>
      <c r="AM634" s="7">
        <f t="shared" si="149"/>
        <v>0</v>
      </c>
      <c r="AN634" s="7">
        <f t="shared" si="149"/>
        <v>0</v>
      </c>
      <c r="AO634" s="7">
        <f t="shared" si="149"/>
        <v>0</v>
      </c>
      <c r="AP634" s="7">
        <f t="shared" si="149"/>
        <v>0</v>
      </c>
      <c r="AQ634" s="7">
        <f t="shared" si="149"/>
        <v>0</v>
      </c>
      <c r="AR634" s="7">
        <f t="shared" si="149"/>
        <v>191079.03</v>
      </c>
      <c r="AS634" s="7">
        <f t="shared" si="149"/>
        <v>191079.03</v>
      </c>
      <c r="AT634" s="7">
        <f t="shared" si="149"/>
        <v>0</v>
      </c>
      <c r="AU634" s="7">
        <f t="shared" si="149"/>
        <v>0</v>
      </c>
      <c r="AV634" s="7">
        <f t="shared" si="149"/>
        <v>137156.23000000001</v>
      </c>
      <c r="AW634" s="7">
        <f t="shared" si="149"/>
        <v>137156.23000000001</v>
      </c>
      <c r="AX634" s="7">
        <f t="shared" si="149"/>
        <v>0</v>
      </c>
      <c r="AY634" s="7">
        <f t="shared" si="149"/>
        <v>137156.23000000001</v>
      </c>
      <c r="AZ634" s="7">
        <f t="shared" si="149"/>
        <v>0</v>
      </c>
      <c r="BA634" s="7">
        <f t="shared" si="149"/>
        <v>0</v>
      </c>
      <c r="BB634" s="7">
        <f t="shared" si="149"/>
        <v>0</v>
      </c>
      <c r="BC634" s="7">
        <f t="shared" si="149"/>
        <v>0</v>
      </c>
      <c r="BD634" s="7">
        <f t="shared" si="149"/>
        <v>0</v>
      </c>
      <c r="BE634" s="7">
        <f t="shared" si="149"/>
        <v>0</v>
      </c>
      <c r="BF634" s="7">
        <f t="shared" si="149"/>
        <v>0</v>
      </c>
      <c r="BG634" s="7">
        <f t="shared" si="149"/>
        <v>0</v>
      </c>
      <c r="BH634" s="7">
        <f t="shared" si="149"/>
        <v>0</v>
      </c>
      <c r="BI634" s="7">
        <f t="shared" si="149"/>
        <v>0</v>
      </c>
      <c r="BJ634" s="7">
        <f t="shared" si="149"/>
        <v>0</v>
      </c>
      <c r="BK634" s="7">
        <f t="shared" si="149"/>
        <v>0</v>
      </c>
      <c r="BL634" s="7">
        <f t="shared" si="149"/>
        <v>0</v>
      </c>
      <c r="BM634" s="7">
        <f t="shared" si="149"/>
        <v>0</v>
      </c>
      <c r="BN634" s="7">
        <f t="shared" si="149"/>
        <v>0</v>
      </c>
      <c r="BO634" s="7">
        <f t="shared" si="149"/>
        <v>0</v>
      </c>
      <c r="BP634" s="7">
        <f t="shared" si="149"/>
        <v>0</v>
      </c>
      <c r="BQ634" s="7">
        <f t="shared" si="149"/>
        <v>0</v>
      </c>
      <c r="BR634" s="7">
        <f t="shared" si="149"/>
        <v>0</v>
      </c>
      <c r="BS634" s="7">
        <f t="shared" si="149"/>
        <v>0</v>
      </c>
      <c r="BT634" s="7">
        <f t="shared" si="149"/>
        <v>0</v>
      </c>
      <c r="BU634" s="7">
        <f t="shared" si="149"/>
        <v>0</v>
      </c>
      <c r="BV634" s="7">
        <f t="shared" si="149"/>
        <v>0</v>
      </c>
      <c r="BW634" s="7">
        <f t="shared" si="149"/>
        <v>0</v>
      </c>
      <c r="BX634" s="7">
        <f t="shared" si="149"/>
        <v>0</v>
      </c>
      <c r="BY634" s="7">
        <f t="shared" si="149"/>
        <v>0</v>
      </c>
      <c r="BZ634" s="7">
        <f t="shared" si="149"/>
        <v>0</v>
      </c>
      <c r="CA634" s="7">
        <f t="shared" ref="CA634:EL634" si="150">CA958</f>
        <v>0</v>
      </c>
      <c r="CB634" s="7">
        <f t="shared" si="150"/>
        <v>0</v>
      </c>
      <c r="CC634" s="7">
        <f t="shared" si="150"/>
        <v>0</v>
      </c>
      <c r="CD634" s="7">
        <f t="shared" si="150"/>
        <v>0</v>
      </c>
      <c r="CE634" s="7">
        <f t="shared" si="150"/>
        <v>0</v>
      </c>
      <c r="CF634" s="7">
        <f t="shared" si="150"/>
        <v>0</v>
      </c>
      <c r="CG634" s="7">
        <f t="shared" si="150"/>
        <v>0</v>
      </c>
      <c r="CH634" s="7">
        <f t="shared" si="150"/>
        <v>0</v>
      </c>
      <c r="CI634" s="7">
        <f t="shared" si="150"/>
        <v>0</v>
      </c>
      <c r="CJ634" s="7">
        <f t="shared" si="150"/>
        <v>0</v>
      </c>
      <c r="CK634" s="7">
        <f t="shared" si="150"/>
        <v>0</v>
      </c>
      <c r="CL634" s="7">
        <f t="shared" si="150"/>
        <v>0</v>
      </c>
      <c r="CM634" s="7">
        <f t="shared" si="150"/>
        <v>0</v>
      </c>
      <c r="CN634" s="7">
        <f t="shared" si="150"/>
        <v>0</v>
      </c>
      <c r="CO634" s="7">
        <f t="shared" si="150"/>
        <v>0</v>
      </c>
      <c r="CP634" s="7">
        <f t="shared" si="150"/>
        <v>0</v>
      </c>
      <c r="CQ634" s="7">
        <f t="shared" si="150"/>
        <v>0</v>
      </c>
      <c r="CR634" s="7">
        <f t="shared" si="150"/>
        <v>0</v>
      </c>
      <c r="CS634" s="7">
        <f t="shared" si="150"/>
        <v>0</v>
      </c>
      <c r="CT634" s="7">
        <f t="shared" si="150"/>
        <v>0</v>
      </c>
      <c r="CU634" s="7">
        <f t="shared" si="150"/>
        <v>0</v>
      </c>
      <c r="CV634" s="7">
        <f t="shared" si="150"/>
        <v>0</v>
      </c>
      <c r="CW634" s="7">
        <f t="shared" si="150"/>
        <v>0</v>
      </c>
      <c r="CX634" s="7">
        <f t="shared" si="150"/>
        <v>0</v>
      </c>
      <c r="CY634" s="7">
        <f t="shared" si="150"/>
        <v>0</v>
      </c>
      <c r="CZ634" s="7">
        <f t="shared" si="150"/>
        <v>0</v>
      </c>
      <c r="DA634" s="7">
        <f t="shared" si="150"/>
        <v>0</v>
      </c>
      <c r="DB634" s="7">
        <f t="shared" si="150"/>
        <v>0</v>
      </c>
      <c r="DC634" s="7">
        <f t="shared" si="150"/>
        <v>0</v>
      </c>
      <c r="DD634" s="7">
        <f t="shared" si="150"/>
        <v>0</v>
      </c>
      <c r="DE634" s="7">
        <f t="shared" si="150"/>
        <v>0</v>
      </c>
      <c r="DF634" s="7">
        <f t="shared" si="150"/>
        <v>0</v>
      </c>
      <c r="DG634" s="4">
        <f t="shared" si="150"/>
        <v>159406.68</v>
      </c>
      <c r="DH634" s="4">
        <f t="shared" si="150"/>
        <v>137156.23000000001</v>
      </c>
      <c r="DI634" s="4">
        <f t="shared" si="150"/>
        <v>2819.56</v>
      </c>
      <c r="DJ634" s="4">
        <f t="shared" si="150"/>
        <v>2859.02</v>
      </c>
      <c r="DK634" s="4">
        <f t="shared" si="150"/>
        <v>16571.87</v>
      </c>
      <c r="DL634" s="4">
        <f t="shared" si="150"/>
        <v>0</v>
      </c>
      <c r="DM634" s="4">
        <f t="shared" si="150"/>
        <v>20.83944</v>
      </c>
      <c r="DN634" s="4">
        <f t="shared" si="150"/>
        <v>5.3521800000000006</v>
      </c>
      <c r="DO634" s="4">
        <f t="shared" si="150"/>
        <v>0</v>
      </c>
      <c r="DP634" s="4">
        <f t="shared" si="150"/>
        <v>20013.810000000001</v>
      </c>
      <c r="DQ634" s="4">
        <f t="shared" si="150"/>
        <v>11658.54</v>
      </c>
      <c r="DR634" s="4">
        <f t="shared" si="150"/>
        <v>0</v>
      </c>
      <c r="DS634" s="4">
        <f t="shared" si="150"/>
        <v>0</v>
      </c>
      <c r="DT634" s="4">
        <f t="shared" si="150"/>
        <v>0</v>
      </c>
      <c r="DU634" s="4">
        <f t="shared" si="150"/>
        <v>0</v>
      </c>
      <c r="DV634" s="4">
        <f t="shared" si="150"/>
        <v>0</v>
      </c>
      <c r="DW634" s="4">
        <f t="shared" si="150"/>
        <v>0</v>
      </c>
      <c r="DX634" s="4">
        <f t="shared" si="150"/>
        <v>0</v>
      </c>
      <c r="DY634" s="4">
        <f t="shared" si="150"/>
        <v>0</v>
      </c>
      <c r="DZ634" s="4">
        <f t="shared" si="150"/>
        <v>0</v>
      </c>
      <c r="EA634" s="4">
        <f t="shared" si="150"/>
        <v>0</v>
      </c>
      <c r="EB634" s="4">
        <f t="shared" si="150"/>
        <v>0</v>
      </c>
      <c r="EC634" s="4">
        <f t="shared" si="150"/>
        <v>0</v>
      </c>
      <c r="ED634" s="4">
        <f t="shared" si="150"/>
        <v>0</v>
      </c>
      <c r="EE634" s="4">
        <f t="shared" si="150"/>
        <v>0</v>
      </c>
      <c r="EF634" s="4">
        <f t="shared" si="150"/>
        <v>0</v>
      </c>
      <c r="EG634" s="4">
        <f t="shared" si="150"/>
        <v>0</v>
      </c>
      <c r="EH634" s="4">
        <f t="shared" si="150"/>
        <v>0</v>
      </c>
      <c r="EI634" s="4">
        <f t="shared" si="150"/>
        <v>0</v>
      </c>
      <c r="EJ634" s="4">
        <f t="shared" si="150"/>
        <v>191079.03</v>
      </c>
      <c r="EK634" s="4">
        <f t="shared" si="150"/>
        <v>191079.03</v>
      </c>
      <c r="EL634" s="4">
        <f t="shared" si="150"/>
        <v>0</v>
      </c>
      <c r="EM634" s="4">
        <f t="shared" ref="EM634:GX634" si="151">EM958</f>
        <v>0</v>
      </c>
      <c r="EN634" s="4">
        <f t="shared" si="151"/>
        <v>137156.23000000001</v>
      </c>
      <c r="EO634" s="4">
        <f t="shared" si="151"/>
        <v>137156.23000000001</v>
      </c>
      <c r="EP634" s="4">
        <f t="shared" si="151"/>
        <v>0</v>
      </c>
      <c r="EQ634" s="4">
        <f t="shared" si="151"/>
        <v>137156.23000000001</v>
      </c>
      <c r="ER634" s="4">
        <f t="shared" si="151"/>
        <v>0</v>
      </c>
      <c r="ES634" s="4">
        <f t="shared" si="151"/>
        <v>0</v>
      </c>
      <c r="ET634" s="4">
        <f t="shared" si="151"/>
        <v>0</v>
      </c>
      <c r="EU634" s="4">
        <f t="shared" si="151"/>
        <v>0</v>
      </c>
      <c r="EV634" s="4">
        <f t="shared" si="151"/>
        <v>0</v>
      </c>
      <c r="EW634" s="4">
        <f t="shared" si="151"/>
        <v>0</v>
      </c>
      <c r="EX634" s="4">
        <f t="shared" si="151"/>
        <v>0</v>
      </c>
      <c r="EY634" s="4">
        <f t="shared" si="151"/>
        <v>0</v>
      </c>
      <c r="EZ634" s="4">
        <f t="shared" si="151"/>
        <v>0</v>
      </c>
      <c r="FA634" s="4">
        <f t="shared" si="151"/>
        <v>0</v>
      </c>
      <c r="FB634" s="4">
        <f t="shared" si="151"/>
        <v>0</v>
      </c>
      <c r="FC634" s="4">
        <f t="shared" si="151"/>
        <v>0</v>
      </c>
      <c r="FD634" s="4">
        <f t="shared" si="151"/>
        <v>0</v>
      </c>
      <c r="FE634" s="4">
        <f t="shared" si="151"/>
        <v>0</v>
      </c>
      <c r="FF634" s="4">
        <f t="shared" si="151"/>
        <v>0</v>
      </c>
      <c r="FG634" s="4">
        <f t="shared" si="151"/>
        <v>0</v>
      </c>
      <c r="FH634" s="4">
        <f t="shared" si="151"/>
        <v>0</v>
      </c>
      <c r="FI634" s="4">
        <f t="shared" si="151"/>
        <v>0</v>
      </c>
      <c r="FJ634" s="4">
        <f t="shared" si="151"/>
        <v>0</v>
      </c>
      <c r="FK634" s="4">
        <f t="shared" si="151"/>
        <v>0</v>
      </c>
      <c r="FL634" s="4">
        <f t="shared" si="151"/>
        <v>0</v>
      </c>
      <c r="FM634" s="4">
        <f t="shared" si="151"/>
        <v>0</v>
      </c>
      <c r="FN634" s="4">
        <f t="shared" si="151"/>
        <v>0</v>
      </c>
      <c r="FO634" s="4">
        <f t="shared" si="151"/>
        <v>0</v>
      </c>
      <c r="FP634" s="4">
        <f t="shared" si="151"/>
        <v>0</v>
      </c>
      <c r="FQ634" s="4">
        <f t="shared" si="151"/>
        <v>0</v>
      </c>
      <c r="FR634" s="4">
        <f t="shared" si="151"/>
        <v>0</v>
      </c>
      <c r="FS634" s="4">
        <f t="shared" si="151"/>
        <v>0</v>
      </c>
      <c r="FT634" s="4">
        <f t="shared" si="151"/>
        <v>0</v>
      </c>
      <c r="FU634" s="4">
        <f t="shared" si="151"/>
        <v>0</v>
      </c>
      <c r="FV634" s="4">
        <f t="shared" si="151"/>
        <v>0</v>
      </c>
      <c r="FW634" s="4">
        <f t="shared" si="151"/>
        <v>0</v>
      </c>
      <c r="FX634" s="4">
        <f t="shared" si="151"/>
        <v>0</v>
      </c>
      <c r="FY634" s="4">
        <f t="shared" si="151"/>
        <v>0</v>
      </c>
      <c r="FZ634" s="4">
        <f t="shared" si="151"/>
        <v>0</v>
      </c>
      <c r="GA634" s="4">
        <f t="shared" si="151"/>
        <v>0</v>
      </c>
      <c r="GB634" s="4">
        <f t="shared" si="151"/>
        <v>0</v>
      </c>
      <c r="GC634" s="4">
        <f t="shared" si="151"/>
        <v>0</v>
      </c>
      <c r="GD634" s="4">
        <f t="shared" si="151"/>
        <v>0</v>
      </c>
      <c r="GE634" s="4">
        <f t="shared" si="151"/>
        <v>0</v>
      </c>
      <c r="GF634" s="4">
        <f t="shared" si="151"/>
        <v>0</v>
      </c>
      <c r="GG634" s="4">
        <f t="shared" si="151"/>
        <v>0</v>
      </c>
      <c r="GH634" s="4">
        <f t="shared" si="151"/>
        <v>0</v>
      </c>
      <c r="GI634" s="4">
        <f t="shared" si="151"/>
        <v>0</v>
      </c>
      <c r="GJ634" s="4">
        <f t="shared" si="151"/>
        <v>0</v>
      </c>
      <c r="GK634" s="4">
        <f t="shared" si="151"/>
        <v>0</v>
      </c>
      <c r="GL634" s="4">
        <f t="shared" si="151"/>
        <v>0</v>
      </c>
      <c r="GM634" s="4">
        <f t="shared" si="151"/>
        <v>0</v>
      </c>
      <c r="GN634" s="4">
        <f t="shared" si="151"/>
        <v>0</v>
      </c>
      <c r="GO634" s="4">
        <f t="shared" si="151"/>
        <v>0</v>
      </c>
      <c r="GP634" s="4">
        <f t="shared" si="151"/>
        <v>0</v>
      </c>
      <c r="GQ634" s="4">
        <f t="shared" si="151"/>
        <v>0</v>
      </c>
      <c r="GR634" s="4">
        <f t="shared" si="151"/>
        <v>0</v>
      </c>
      <c r="GS634" s="4">
        <f t="shared" si="151"/>
        <v>0</v>
      </c>
      <c r="GT634" s="4">
        <f t="shared" si="151"/>
        <v>0</v>
      </c>
      <c r="GU634" s="4">
        <f t="shared" si="151"/>
        <v>0</v>
      </c>
      <c r="GV634" s="4">
        <f t="shared" si="151"/>
        <v>0</v>
      </c>
      <c r="GW634" s="4">
        <f t="shared" si="151"/>
        <v>0</v>
      </c>
      <c r="GX634" s="4">
        <f t="shared" si="151"/>
        <v>0</v>
      </c>
    </row>
    <row r="636" spans="1:255" x14ac:dyDescent="0.2">
      <c r="A636" s="1">
        <v>4</v>
      </c>
      <c r="B636" s="1">
        <v>1</v>
      </c>
      <c r="C636" s="1"/>
      <c r="D636" s="1">
        <f>ROW(A749)</f>
        <v>749</v>
      </c>
      <c r="E636" s="1"/>
      <c r="F636" s="1" t="s">
        <v>17</v>
      </c>
      <c r="G636" s="1" t="s">
        <v>73</v>
      </c>
      <c r="H636" s="1" t="s">
        <v>3</v>
      </c>
      <c r="I636" s="1">
        <v>0</v>
      </c>
      <c r="J636" s="1"/>
      <c r="K636" s="1">
        <v>0</v>
      </c>
      <c r="L636" s="1"/>
      <c r="M636" s="1" t="s">
        <v>3</v>
      </c>
      <c r="N636" s="1"/>
      <c r="O636" s="1"/>
      <c r="P636" s="1"/>
      <c r="Q636" s="1"/>
      <c r="R636" s="1"/>
      <c r="S636" s="1">
        <v>0</v>
      </c>
      <c r="T636" s="1">
        <v>0</v>
      </c>
      <c r="U636" s="1" t="s">
        <v>3</v>
      </c>
      <c r="V636" s="1">
        <v>0</v>
      </c>
      <c r="W636" s="1"/>
      <c r="X636" s="1"/>
      <c r="Y636" s="1"/>
      <c r="Z636" s="1"/>
      <c r="AA636" s="1"/>
      <c r="AB636" s="1" t="s">
        <v>3</v>
      </c>
      <c r="AC636" s="1" t="s">
        <v>3</v>
      </c>
      <c r="AD636" s="1" t="s">
        <v>3</v>
      </c>
      <c r="AE636" s="1" t="s">
        <v>3</v>
      </c>
      <c r="AF636" s="1" t="s">
        <v>3</v>
      </c>
      <c r="AG636" s="1" t="s">
        <v>3</v>
      </c>
      <c r="AH636" s="1"/>
      <c r="AI636" s="1"/>
      <c r="AJ636" s="1"/>
      <c r="AK636" s="1"/>
      <c r="AL636" s="1"/>
      <c r="AM636" s="1"/>
      <c r="AN636" s="1"/>
      <c r="AO636" s="1"/>
      <c r="AP636" s="1" t="s">
        <v>3</v>
      </c>
      <c r="AQ636" s="1" t="s">
        <v>3</v>
      </c>
      <c r="AR636" s="1" t="s">
        <v>3</v>
      </c>
      <c r="AS636" s="1"/>
      <c r="AT636" s="1"/>
      <c r="AU636" s="1"/>
      <c r="AV636" s="1"/>
      <c r="AW636" s="1"/>
      <c r="AX636" s="1"/>
      <c r="AY636" s="1"/>
      <c r="AZ636" s="1" t="s">
        <v>3</v>
      </c>
      <c r="BA636" s="1"/>
      <c r="BB636" s="1" t="s">
        <v>3</v>
      </c>
      <c r="BC636" s="1" t="s">
        <v>3</v>
      </c>
      <c r="BD636" s="1" t="s">
        <v>3</v>
      </c>
      <c r="BE636" s="1" t="s">
        <v>3</v>
      </c>
      <c r="BF636" s="1" t="s">
        <v>3</v>
      </c>
      <c r="BG636" s="1" t="s">
        <v>3</v>
      </c>
      <c r="BH636" s="1" t="s">
        <v>3</v>
      </c>
      <c r="BI636" s="1" t="s">
        <v>3</v>
      </c>
      <c r="BJ636" s="1" t="s">
        <v>3</v>
      </c>
      <c r="BK636" s="1" t="s">
        <v>3</v>
      </c>
      <c r="BL636" s="1" t="s">
        <v>3</v>
      </c>
      <c r="BM636" s="1" t="s">
        <v>3</v>
      </c>
      <c r="BN636" s="1" t="s">
        <v>3</v>
      </c>
      <c r="BO636" s="1" t="s">
        <v>3</v>
      </c>
      <c r="BP636" s="1" t="s">
        <v>3</v>
      </c>
      <c r="BQ636" s="1"/>
      <c r="BR636" s="1"/>
      <c r="BS636" s="1"/>
      <c r="BT636" s="1"/>
      <c r="BU636" s="1"/>
      <c r="BV636" s="1"/>
      <c r="BW636" s="1"/>
      <c r="BX636" s="1">
        <v>0</v>
      </c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>
        <v>0</v>
      </c>
    </row>
    <row r="638" spans="1:255" x14ac:dyDescent="0.2">
      <c r="A638" s="7">
        <v>52</v>
      </c>
      <c r="B638" s="7">
        <f t="shared" ref="B638:G638" si="152">B749</f>
        <v>1</v>
      </c>
      <c r="C638" s="7">
        <f t="shared" si="152"/>
        <v>4</v>
      </c>
      <c r="D638" s="7">
        <f t="shared" si="152"/>
        <v>636</v>
      </c>
      <c r="E638" s="7">
        <f t="shared" si="152"/>
        <v>0</v>
      </c>
      <c r="F638" s="7" t="str">
        <f t="shared" si="152"/>
        <v>Новый раздел</v>
      </c>
      <c r="G638" s="7" t="str">
        <f t="shared" si="152"/>
        <v>СМР</v>
      </c>
      <c r="H638" s="7"/>
      <c r="I638" s="7"/>
      <c r="J638" s="7"/>
      <c r="K638" s="7"/>
      <c r="L638" s="7"/>
      <c r="M638" s="7"/>
      <c r="N638" s="7"/>
      <c r="O638" s="7">
        <f t="shared" ref="O638:BZ638" si="153">O749</f>
        <v>22250.45</v>
      </c>
      <c r="P638" s="7">
        <f t="shared" si="153"/>
        <v>0</v>
      </c>
      <c r="Q638" s="7">
        <f t="shared" si="153"/>
        <v>2819.56</v>
      </c>
      <c r="R638" s="7">
        <f t="shared" si="153"/>
        <v>2859.02</v>
      </c>
      <c r="S638" s="7">
        <f t="shared" si="153"/>
        <v>16571.87</v>
      </c>
      <c r="T638" s="7">
        <f t="shared" si="153"/>
        <v>0</v>
      </c>
      <c r="U638" s="7">
        <f t="shared" si="153"/>
        <v>20.83944</v>
      </c>
      <c r="V638" s="7">
        <f t="shared" si="153"/>
        <v>5.3521800000000006</v>
      </c>
      <c r="W638" s="7">
        <f t="shared" si="153"/>
        <v>0</v>
      </c>
      <c r="X638" s="7">
        <f t="shared" si="153"/>
        <v>20013.810000000001</v>
      </c>
      <c r="Y638" s="7">
        <f t="shared" si="153"/>
        <v>11658.54</v>
      </c>
      <c r="Z638" s="7">
        <f t="shared" si="153"/>
        <v>0</v>
      </c>
      <c r="AA638" s="7">
        <f t="shared" si="153"/>
        <v>0</v>
      </c>
      <c r="AB638" s="7">
        <f t="shared" si="153"/>
        <v>22250.45</v>
      </c>
      <c r="AC638" s="7">
        <f t="shared" si="153"/>
        <v>0</v>
      </c>
      <c r="AD638" s="7">
        <f t="shared" si="153"/>
        <v>2819.56</v>
      </c>
      <c r="AE638" s="7">
        <f t="shared" si="153"/>
        <v>2859.02</v>
      </c>
      <c r="AF638" s="7">
        <f t="shared" si="153"/>
        <v>16571.87</v>
      </c>
      <c r="AG638" s="7">
        <f t="shared" si="153"/>
        <v>0</v>
      </c>
      <c r="AH638" s="7">
        <f t="shared" si="153"/>
        <v>20.83944</v>
      </c>
      <c r="AI638" s="7">
        <f t="shared" si="153"/>
        <v>5.3521800000000006</v>
      </c>
      <c r="AJ638" s="7">
        <f t="shared" si="153"/>
        <v>0</v>
      </c>
      <c r="AK638" s="7">
        <f t="shared" si="153"/>
        <v>20013.810000000001</v>
      </c>
      <c r="AL638" s="7">
        <f t="shared" si="153"/>
        <v>11658.54</v>
      </c>
      <c r="AM638" s="7">
        <f t="shared" si="153"/>
        <v>0</v>
      </c>
      <c r="AN638" s="7">
        <f t="shared" si="153"/>
        <v>0</v>
      </c>
      <c r="AO638" s="7">
        <f t="shared" si="153"/>
        <v>0</v>
      </c>
      <c r="AP638" s="7">
        <f t="shared" si="153"/>
        <v>0</v>
      </c>
      <c r="AQ638" s="7">
        <f t="shared" si="153"/>
        <v>0</v>
      </c>
      <c r="AR638" s="7">
        <f t="shared" si="153"/>
        <v>53922.8</v>
      </c>
      <c r="AS638" s="7">
        <f t="shared" si="153"/>
        <v>53922.8</v>
      </c>
      <c r="AT638" s="7">
        <f t="shared" si="153"/>
        <v>0</v>
      </c>
      <c r="AU638" s="7">
        <f t="shared" si="153"/>
        <v>0</v>
      </c>
      <c r="AV638" s="7">
        <f t="shared" si="153"/>
        <v>0</v>
      </c>
      <c r="AW638" s="7">
        <f t="shared" si="153"/>
        <v>0</v>
      </c>
      <c r="AX638" s="7">
        <f t="shared" si="153"/>
        <v>0</v>
      </c>
      <c r="AY638" s="7">
        <f t="shared" si="153"/>
        <v>0</v>
      </c>
      <c r="AZ638" s="7">
        <f t="shared" si="153"/>
        <v>0</v>
      </c>
      <c r="BA638" s="7">
        <f t="shared" si="153"/>
        <v>0</v>
      </c>
      <c r="BB638" s="7">
        <f t="shared" si="153"/>
        <v>0</v>
      </c>
      <c r="BC638" s="7">
        <f t="shared" si="153"/>
        <v>0</v>
      </c>
      <c r="BD638" s="7">
        <f t="shared" si="153"/>
        <v>0</v>
      </c>
      <c r="BE638" s="7">
        <f t="shared" si="153"/>
        <v>0</v>
      </c>
      <c r="BF638" s="7">
        <f t="shared" si="153"/>
        <v>0</v>
      </c>
      <c r="BG638" s="7">
        <f t="shared" si="153"/>
        <v>0</v>
      </c>
      <c r="BH638" s="7">
        <f t="shared" si="153"/>
        <v>0</v>
      </c>
      <c r="BI638" s="7">
        <f t="shared" si="153"/>
        <v>0</v>
      </c>
      <c r="BJ638" s="7">
        <f t="shared" si="153"/>
        <v>0</v>
      </c>
      <c r="BK638" s="7">
        <f t="shared" si="153"/>
        <v>0</v>
      </c>
      <c r="BL638" s="7">
        <f t="shared" si="153"/>
        <v>0</v>
      </c>
      <c r="BM638" s="7">
        <f t="shared" si="153"/>
        <v>0</v>
      </c>
      <c r="BN638" s="7">
        <f t="shared" si="153"/>
        <v>0</v>
      </c>
      <c r="BO638" s="7">
        <f t="shared" si="153"/>
        <v>0</v>
      </c>
      <c r="BP638" s="7">
        <f t="shared" si="153"/>
        <v>0</v>
      </c>
      <c r="BQ638" s="7">
        <f t="shared" si="153"/>
        <v>0</v>
      </c>
      <c r="BR638" s="7">
        <f t="shared" si="153"/>
        <v>0</v>
      </c>
      <c r="BS638" s="7">
        <f t="shared" si="153"/>
        <v>0</v>
      </c>
      <c r="BT638" s="7">
        <f t="shared" si="153"/>
        <v>0</v>
      </c>
      <c r="BU638" s="7">
        <f t="shared" si="153"/>
        <v>0</v>
      </c>
      <c r="BV638" s="7">
        <f t="shared" si="153"/>
        <v>0</v>
      </c>
      <c r="BW638" s="7">
        <f t="shared" si="153"/>
        <v>0</v>
      </c>
      <c r="BX638" s="7">
        <f t="shared" si="153"/>
        <v>0</v>
      </c>
      <c r="BY638" s="7">
        <f t="shared" si="153"/>
        <v>0</v>
      </c>
      <c r="BZ638" s="7">
        <f t="shared" si="153"/>
        <v>0</v>
      </c>
      <c r="CA638" s="7">
        <f t="shared" ref="CA638:EL638" si="154">CA749</f>
        <v>53922.8</v>
      </c>
      <c r="CB638" s="7">
        <f t="shared" si="154"/>
        <v>53922.8</v>
      </c>
      <c r="CC638" s="7">
        <f t="shared" si="154"/>
        <v>0</v>
      </c>
      <c r="CD638" s="7">
        <f t="shared" si="154"/>
        <v>0</v>
      </c>
      <c r="CE638" s="7">
        <f t="shared" si="154"/>
        <v>0</v>
      </c>
      <c r="CF638" s="7">
        <f t="shared" si="154"/>
        <v>0</v>
      </c>
      <c r="CG638" s="7">
        <f t="shared" si="154"/>
        <v>0</v>
      </c>
      <c r="CH638" s="7">
        <f t="shared" si="154"/>
        <v>0</v>
      </c>
      <c r="CI638" s="7">
        <f t="shared" si="154"/>
        <v>0</v>
      </c>
      <c r="CJ638" s="7">
        <f t="shared" si="154"/>
        <v>0</v>
      </c>
      <c r="CK638" s="7">
        <f t="shared" si="154"/>
        <v>0</v>
      </c>
      <c r="CL638" s="7">
        <f t="shared" si="154"/>
        <v>0</v>
      </c>
      <c r="CM638" s="7">
        <f t="shared" si="154"/>
        <v>0</v>
      </c>
      <c r="CN638" s="7">
        <f t="shared" si="154"/>
        <v>0</v>
      </c>
      <c r="CO638" s="7">
        <f t="shared" si="154"/>
        <v>0</v>
      </c>
      <c r="CP638" s="7">
        <f t="shared" si="154"/>
        <v>0</v>
      </c>
      <c r="CQ638" s="7">
        <f t="shared" si="154"/>
        <v>0</v>
      </c>
      <c r="CR638" s="7">
        <f t="shared" si="154"/>
        <v>0</v>
      </c>
      <c r="CS638" s="7">
        <f t="shared" si="154"/>
        <v>0</v>
      </c>
      <c r="CT638" s="7">
        <f t="shared" si="154"/>
        <v>0</v>
      </c>
      <c r="CU638" s="7">
        <f t="shared" si="154"/>
        <v>0</v>
      </c>
      <c r="CV638" s="7">
        <f t="shared" si="154"/>
        <v>0</v>
      </c>
      <c r="CW638" s="7">
        <f t="shared" si="154"/>
        <v>0</v>
      </c>
      <c r="CX638" s="7">
        <f t="shared" si="154"/>
        <v>0</v>
      </c>
      <c r="CY638" s="7">
        <f t="shared" si="154"/>
        <v>0</v>
      </c>
      <c r="CZ638" s="7">
        <f t="shared" si="154"/>
        <v>0</v>
      </c>
      <c r="DA638" s="7">
        <f t="shared" si="154"/>
        <v>0</v>
      </c>
      <c r="DB638" s="7">
        <f t="shared" si="154"/>
        <v>0</v>
      </c>
      <c r="DC638" s="7">
        <f t="shared" si="154"/>
        <v>0</v>
      </c>
      <c r="DD638" s="7">
        <f t="shared" si="154"/>
        <v>0</v>
      </c>
      <c r="DE638" s="7">
        <f t="shared" si="154"/>
        <v>0</v>
      </c>
      <c r="DF638" s="7">
        <f t="shared" si="154"/>
        <v>0</v>
      </c>
      <c r="DG638" s="4">
        <f t="shared" si="154"/>
        <v>22250.45</v>
      </c>
      <c r="DH638" s="4">
        <f t="shared" si="154"/>
        <v>0</v>
      </c>
      <c r="DI638" s="4">
        <f t="shared" si="154"/>
        <v>2819.56</v>
      </c>
      <c r="DJ638" s="4">
        <f t="shared" si="154"/>
        <v>2859.02</v>
      </c>
      <c r="DK638" s="4">
        <f t="shared" si="154"/>
        <v>16571.87</v>
      </c>
      <c r="DL638" s="4">
        <f t="shared" si="154"/>
        <v>0</v>
      </c>
      <c r="DM638" s="4">
        <f t="shared" si="154"/>
        <v>20.83944</v>
      </c>
      <c r="DN638" s="4">
        <f t="shared" si="154"/>
        <v>5.3521800000000006</v>
      </c>
      <c r="DO638" s="4">
        <f t="shared" si="154"/>
        <v>0</v>
      </c>
      <c r="DP638" s="4">
        <f t="shared" si="154"/>
        <v>20013.810000000001</v>
      </c>
      <c r="DQ638" s="4">
        <f t="shared" si="154"/>
        <v>11658.54</v>
      </c>
      <c r="DR638" s="4">
        <f t="shared" si="154"/>
        <v>0</v>
      </c>
      <c r="DS638" s="4">
        <f t="shared" si="154"/>
        <v>0</v>
      </c>
      <c r="DT638" s="4">
        <f t="shared" si="154"/>
        <v>22250.45</v>
      </c>
      <c r="DU638" s="4">
        <f t="shared" si="154"/>
        <v>0</v>
      </c>
      <c r="DV638" s="4">
        <f t="shared" si="154"/>
        <v>2819.56</v>
      </c>
      <c r="DW638" s="4">
        <f t="shared" si="154"/>
        <v>2859.02</v>
      </c>
      <c r="DX638" s="4">
        <f t="shared" si="154"/>
        <v>16571.87</v>
      </c>
      <c r="DY638" s="4">
        <f t="shared" si="154"/>
        <v>0</v>
      </c>
      <c r="DZ638" s="4">
        <f t="shared" si="154"/>
        <v>20.83944</v>
      </c>
      <c r="EA638" s="4">
        <f t="shared" si="154"/>
        <v>5.3521800000000006</v>
      </c>
      <c r="EB638" s="4">
        <f t="shared" si="154"/>
        <v>0</v>
      </c>
      <c r="EC638" s="4">
        <f t="shared" si="154"/>
        <v>20013.810000000001</v>
      </c>
      <c r="ED638" s="4">
        <f t="shared" si="154"/>
        <v>11658.54</v>
      </c>
      <c r="EE638" s="4">
        <f t="shared" si="154"/>
        <v>0</v>
      </c>
      <c r="EF638" s="4">
        <f t="shared" si="154"/>
        <v>0</v>
      </c>
      <c r="EG638" s="4">
        <f t="shared" si="154"/>
        <v>0</v>
      </c>
      <c r="EH638" s="4">
        <f t="shared" si="154"/>
        <v>0</v>
      </c>
      <c r="EI638" s="4">
        <f t="shared" si="154"/>
        <v>0</v>
      </c>
      <c r="EJ638" s="4">
        <f t="shared" si="154"/>
        <v>53922.8</v>
      </c>
      <c r="EK638" s="4">
        <f t="shared" si="154"/>
        <v>53922.8</v>
      </c>
      <c r="EL638" s="4">
        <f t="shared" si="154"/>
        <v>0</v>
      </c>
      <c r="EM638" s="4">
        <f t="shared" ref="EM638:GX638" si="155">EM749</f>
        <v>0</v>
      </c>
      <c r="EN638" s="4">
        <f t="shared" si="155"/>
        <v>0</v>
      </c>
      <c r="EO638" s="4">
        <f t="shared" si="155"/>
        <v>0</v>
      </c>
      <c r="EP638" s="4">
        <f t="shared" si="155"/>
        <v>0</v>
      </c>
      <c r="EQ638" s="4">
        <f t="shared" si="155"/>
        <v>0</v>
      </c>
      <c r="ER638" s="4">
        <f t="shared" si="155"/>
        <v>0</v>
      </c>
      <c r="ES638" s="4">
        <f t="shared" si="155"/>
        <v>0</v>
      </c>
      <c r="ET638" s="4">
        <f t="shared" si="155"/>
        <v>0</v>
      </c>
      <c r="EU638" s="4">
        <f t="shared" si="155"/>
        <v>0</v>
      </c>
      <c r="EV638" s="4">
        <f t="shared" si="155"/>
        <v>0</v>
      </c>
      <c r="EW638" s="4">
        <f t="shared" si="155"/>
        <v>0</v>
      </c>
      <c r="EX638" s="4">
        <f t="shared" si="155"/>
        <v>0</v>
      </c>
      <c r="EY638" s="4">
        <f t="shared" si="155"/>
        <v>0</v>
      </c>
      <c r="EZ638" s="4">
        <f t="shared" si="155"/>
        <v>0</v>
      </c>
      <c r="FA638" s="4">
        <f t="shared" si="155"/>
        <v>0</v>
      </c>
      <c r="FB638" s="4">
        <f t="shared" si="155"/>
        <v>0</v>
      </c>
      <c r="FC638" s="4">
        <f t="shared" si="155"/>
        <v>0</v>
      </c>
      <c r="FD638" s="4">
        <f t="shared" si="155"/>
        <v>0</v>
      </c>
      <c r="FE638" s="4">
        <f t="shared" si="155"/>
        <v>0</v>
      </c>
      <c r="FF638" s="4">
        <f t="shared" si="155"/>
        <v>0</v>
      </c>
      <c r="FG638" s="4">
        <f t="shared" si="155"/>
        <v>0</v>
      </c>
      <c r="FH638" s="4">
        <f t="shared" si="155"/>
        <v>0</v>
      </c>
      <c r="FI638" s="4">
        <f t="shared" si="155"/>
        <v>0</v>
      </c>
      <c r="FJ638" s="4">
        <f t="shared" si="155"/>
        <v>0</v>
      </c>
      <c r="FK638" s="4">
        <f t="shared" si="155"/>
        <v>0</v>
      </c>
      <c r="FL638" s="4">
        <f t="shared" si="155"/>
        <v>0</v>
      </c>
      <c r="FM638" s="4">
        <f t="shared" si="155"/>
        <v>0</v>
      </c>
      <c r="FN638" s="4">
        <f t="shared" si="155"/>
        <v>0</v>
      </c>
      <c r="FO638" s="4">
        <f t="shared" si="155"/>
        <v>0</v>
      </c>
      <c r="FP638" s="4">
        <f t="shared" si="155"/>
        <v>0</v>
      </c>
      <c r="FQ638" s="4">
        <f t="shared" si="155"/>
        <v>0</v>
      </c>
      <c r="FR638" s="4">
        <f t="shared" si="155"/>
        <v>0</v>
      </c>
      <c r="FS638" s="4">
        <f t="shared" si="155"/>
        <v>53922.8</v>
      </c>
      <c r="FT638" s="4">
        <f t="shared" si="155"/>
        <v>53922.8</v>
      </c>
      <c r="FU638" s="4">
        <f t="shared" si="155"/>
        <v>0</v>
      </c>
      <c r="FV638" s="4">
        <f t="shared" si="155"/>
        <v>0</v>
      </c>
      <c r="FW638" s="4">
        <f t="shared" si="155"/>
        <v>0</v>
      </c>
      <c r="FX638" s="4">
        <f t="shared" si="155"/>
        <v>0</v>
      </c>
      <c r="FY638" s="4">
        <f t="shared" si="155"/>
        <v>0</v>
      </c>
      <c r="FZ638" s="4">
        <f t="shared" si="155"/>
        <v>0</v>
      </c>
      <c r="GA638" s="4">
        <f t="shared" si="155"/>
        <v>0</v>
      </c>
      <c r="GB638" s="4">
        <f t="shared" si="155"/>
        <v>0</v>
      </c>
      <c r="GC638" s="4">
        <f t="shared" si="155"/>
        <v>0</v>
      </c>
      <c r="GD638" s="4">
        <f t="shared" si="155"/>
        <v>0</v>
      </c>
      <c r="GE638" s="4">
        <f t="shared" si="155"/>
        <v>0</v>
      </c>
      <c r="GF638" s="4">
        <f t="shared" si="155"/>
        <v>0</v>
      </c>
      <c r="GG638" s="4">
        <f t="shared" si="155"/>
        <v>0</v>
      </c>
      <c r="GH638" s="4">
        <f t="shared" si="155"/>
        <v>0</v>
      </c>
      <c r="GI638" s="4">
        <f t="shared" si="155"/>
        <v>0</v>
      </c>
      <c r="GJ638" s="4">
        <f t="shared" si="155"/>
        <v>0</v>
      </c>
      <c r="GK638" s="4">
        <f t="shared" si="155"/>
        <v>0</v>
      </c>
      <c r="GL638" s="4">
        <f t="shared" si="155"/>
        <v>0</v>
      </c>
      <c r="GM638" s="4">
        <f t="shared" si="155"/>
        <v>0</v>
      </c>
      <c r="GN638" s="4">
        <f t="shared" si="155"/>
        <v>0</v>
      </c>
      <c r="GO638" s="4">
        <f t="shared" si="155"/>
        <v>0</v>
      </c>
      <c r="GP638" s="4">
        <f t="shared" si="155"/>
        <v>0</v>
      </c>
      <c r="GQ638" s="4">
        <f t="shared" si="155"/>
        <v>0</v>
      </c>
      <c r="GR638" s="4">
        <f t="shared" si="155"/>
        <v>0</v>
      </c>
      <c r="GS638" s="4">
        <f t="shared" si="155"/>
        <v>0</v>
      </c>
      <c r="GT638" s="4">
        <f t="shared" si="155"/>
        <v>0</v>
      </c>
      <c r="GU638" s="4">
        <f t="shared" si="155"/>
        <v>0</v>
      </c>
      <c r="GV638" s="4">
        <f t="shared" si="155"/>
        <v>0</v>
      </c>
      <c r="GW638" s="4">
        <f t="shared" si="155"/>
        <v>0</v>
      </c>
      <c r="GX638" s="4">
        <f t="shared" si="155"/>
        <v>0</v>
      </c>
    </row>
    <row r="640" spans="1:255" x14ac:dyDescent="0.2">
      <c r="A640" s="9">
        <v>17</v>
      </c>
      <c r="B640" s="9">
        <v>1</v>
      </c>
      <c r="C640" s="9">
        <f>ROW(SmtRes!A5)</f>
        <v>5</v>
      </c>
      <c r="D640" s="9">
        <f>ROW(EtalonRes!A5)</f>
        <v>5</v>
      </c>
      <c r="E640" s="9" t="s">
        <v>84</v>
      </c>
      <c r="F640" s="9" t="s">
        <v>85</v>
      </c>
      <c r="G640" s="9" t="s">
        <v>86</v>
      </c>
      <c r="H640" s="9" t="s">
        <v>87</v>
      </c>
      <c r="I640" s="9">
        <v>0</v>
      </c>
      <c r="J640" s="9">
        <v>0</v>
      </c>
      <c r="K640" s="9">
        <v>0</v>
      </c>
      <c r="L640" s="9">
        <v>14</v>
      </c>
      <c r="M640" s="9">
        <v>14</v>
      </c>
      <c r="N640" s="9">
        <f t="shared" ref="N640:N703" si="156">ROUND(L640-M640,4)</f>
        <v>0</v>
      </c>
      <c r="O640" s="9">
        <f t="shared" ref="O640:O703" si="157">ROUND(CP640,2)</f>
        <v>0</v>
      </c>
      <c r="P640" s="9">
        <f>SUMIF(SmtRes!AQ1:'SmtRes'!AQ5,"=1",SmtRes!DF1:'SmtRes'!DF5)</f>
        <v>0</v>
      </c>
      <c r="Q640" s="9">
        <f>SUMIF(SmtRes!AQ1:'SmtRes'!AQ5,"=1",SmtRes!DG1:'SmtRes'!DG5)</f>
        <v>0</v>
      </c>
      <c r="R640" s="9">
        <f>SUMIF(SmtRes!AQ1:'SmtRes'!AQ5,"=1",SmtRes!DH1:'SmtRes'!DH5)</f>
        <v>0</v>
      </c>
      <c r="S640" s="9">
        <f>SUMIF(SmtRes!AQ1:'SmtRes'!AQ5,"=1",SmtRes!DI1:'SmtRes'!DI5)</f>
        <v>0</v>
      </c>
      <c r="T640" s="9">
        <f t="shared" ref="T640:T703" si="158">ROUND(CU640*I640,2)</f>
        <v>0</v>
      </c>
      <c r="U640" s="9">
        <f>SUMIF(SmtRes!AQ1:'SmtRes'!AQ5,"=1",SmtRes!CV1:'SmtRes'!CV5)</f>
        <v>0</v>
      </c>
      <c r="V640" s="9">
        <f>SUMIF(SmtRes!AQ1:'SmtRes'!AQ5,"=1",SmtRes!CW1:'SmtRes'!CW5)</f>
        <v>0</v>
      </c>
      <c r="W640" s="9">
        <f t="shared" ref="W640:W703" si="159">ROUND(CX640*I640,2)</f>
        <v>0</v>
      </c>
      <c r="X640" s="9">
        <f t="shared" ref="X640:X703" si="160">ROUND(CY640,2)</f>
        <v>0</v>
      </c>
      <c r="Y640" s="9">
        <f t="shared" ref="Y640:Y703" si="161">ROUND(CZ640,2)</f>
        <v>0</v>
      </c>
      <c r="Z640" s="9"/>
      <c r="AA640" s="9">
        <v>53345678</v>
      </c>
      <c r="AB640" s="9">
        <f t="shared" ref="AB640:AB703" si="162">ROUND((AC640+AD640+AF640),2)</f>
        <v>814.61</v>
      </c>
      <c r="AC640" s="9">
        <f t="shared" ref="AC640:AC645" si="163">ROUND((0),2)</f>
        <v>0</v>
      </c>
      <c r="AD640" s="9">
        <f>ROUND((((SUM(SmtRes!BR1:'SmtRes'!BR5))-(SUM(SmtRes!BS1:'SmtRes'!BS5)))+AE640),2)</f>
        <v>510.74</v>
      </c>
      <c r="AE640" s="9">
        <f>ROUND((SUM(SmtRes!BS1:'SmtRes'!BS5)),2)</f>
        <v>383.65</v>
      </c>
      <c r="AF640" s="9">
        <f>ROUND((SUM(SmtRes!BT1:'SmtRes'!BT5)),2)</f>
        <v>303.87</v>
      </c>
      <c r="AG640" s="9">
        <f t="shared" ref="AG640:AG703" si="164">ROUND((AP640),2)</f>
        <v>0</v>
      </c>
      <c r="AH640" s="9">
        <f>(SUM(SmtRes!BU1:'SmtRes'!BU5))</f>
        <v>0.44</v>
      </c>
      <c r="AI640" s="9">
        <f>(SUM(SmtRes!BV1:'SmtRes'!BV5))</f>
        <v>0.48</v>
      </c>
      <c r="AJ640" s="9">
        <f t="shared" ref="AJ640:AJ703" si="165">(AS640)</f>
        <v>0</v>
      </c>
      <c r="AK640" s="9">
        <v>1198.2664</v>
      </c>
      <c r="AL640" s="9">
        <v>0</v>
      </c>
      <c r="AM640" s="9">
        <v>510.74160000000001</v>
      </c>
      <c r="AN640" s="9">
        <v>383.65199999999999</v>
      </c>
      <c r="AO640" s="9">
        <v>303.87279999999998</v>
      </c>
      <c r="AP640" s="9">
        <v>0</v>
      </c>
      <c r="AQ640" s="9">
        <v>0.44</v>
      </c>
      <c r="AR640" s="9">
        <v>0.48</v>
      </c>
      <c r="AS640" s="9">
        <v>0</v>
      </c>
      <c r="AT640" s="9">
        <v>103</v>
      </c>
      <c r="AU640" s="9">
        <v>60</v>
      </c>
      <c r="AV640" s="9">
        <v>1</v>
      </c>
      <c r="AW640" s="9">
        <v>1</v>
      </c>
      <c r="AX640" s="9"/>
      <c r="AY640" s="9"/>
      <c r="AZ640" s="9">
        <v>1</v>
      </c>
      <c r="BA640" s="9">
        <v>1</v>
      </c>
      <c r="BB640" s="9">
        <v>1</v>
      </c>
      <c r="BC640" s="9">
        <v>1</v>
      </c>
      <c r="BD640" s="9" t="s">
        <v>3</v>
      </c>
      <c r="BE640" s="9" t="s">
        <v>3</v>
      </c>
      <c r="BF640" s="9" t="s">
        <v>3</v>
      </c>
      <c r="BG640" s="9" t="s">
        <v>3</v>
      </c>
      <c r="BH640" s="9">
        <v>0</v>
      </c>
      <c r="BI640" s="9">
        <v>1</v>
      </c>
      <c r="BJ640" s="9" t="s">
        <v>88</v>
      </c>
      <c r="BK640" s="9"/>
      <c r="BL640" s="9"/>
      <c r="BM640" s="9">
        <v>33001</v>
      </c>
      <c r="BN640" s="9">
        <v>0</v>
      </c>
      <c r="BO640" s="9" t="s">
        <v>3</v>
      </c>
      <c r="BP640" s="9">
        <v>0</v>
      </c>
      <c r="BQ640" s="9">
        <v>2</v>
      </c>
      <c r="BR640" s="9">
        <v>0</v>
      </c>
      <c r="BS640" s="9">
        <v>1</v>
      </c>
      <c r="BT640" s="9">
        <v>1</v>
      </c>
      <c r="BU640" s="9">
        <v>1</v>
      </c>
      <c r="BV640" s="9">
        <v>1</v>
      </c>
      <c r="BW640" s="9">
        <v>1</v>
      </c>
      <c r="BX640" s="9">
        <v>1</v>
      </c>
      <c r="BY640" s="9" t="s">
        <v>3</v>
      </c>
      <c r="BZ640" s="9">
        <v>103</v>
      </c>
      <c r="CA640" s="9">
        <v>60</v>
      </c>
      <c r="CB640" s="9" t="s">
        <v>3</v>
      </c>
      <c r="CC640" s="9"/>
      <c r="CD640" s="9"/>
      <c r="CE640" s="9">
        <v>0</v>
      </c>
      <c r="CF640" s="9">
        <v>0</v>
      </c>
      <c r="CG640" s="9">
        <v>0</v>
      </c>
      <c r="CH640" s="9">
        <v>1</v>
      </c>
      <c r="CI640" s="9">
        <v>0</v>
      </c>
      <c r="CJ640" s="9">
        <v>0</v>
      </c>
      <c r="CK640" s="9">
        <v>0</v>
      </c>
      <c r="CL640" s="9">
        <v>0</v>
      </c>
      <c r="CM640" s="9">
        <v>0</v>
      </c>
      <c r="CN640" s="9" t="s">
        <v>89</v>
      </c>
      <c r="CO640" s="9">
        <v>0</v>
      </c>
      <c r="CP640" s="9">
        <f t="shared" ref="CP640:CP703" si="166">(P640+Q640+S640+R640)</f>
        <v>0</v>
      </c>
      <c r="CQ640" s="9">
        <f>SUMIF(SmtRes!AQ1:'SmtRes'!AQ5,"=1",SmtRes!AA1:'SmtRes'!AA5)</f>
        <v>0</v>
      </c>
      <c r="CR640" s="9">
        <f>SUMIF(SmtRes!AQ1:'SmtRes'!AQ5,"=1",SmtRes!AB1:'SmtRes'!AB5)</f>
        <v>2274.4699999999998</v>
      </c>
      <c r="CS640" s="9">
        <f>SUMIF(SmtRes!AQ1:'SmtRes'!AQ5,"=1",SmtRes!AC1:'SmtRes'!AC5)</f>
        <v>1598.55</v>
      </c>
      <c r="CT640" s="9">
        <f>SUMIF(SmtRes!AQ1:'SmtRes'!AQ5,"=1",SmtRes!AD1:'SmtRes'!AD5)</f>
        <v>690.62</v>
      </c>
      <c r="CU640" s="9">
        <f t="shared" ref="CU640:CU703" si="167">AG640</f>
        <v>0</v>
      </c>
      <c r="CV640" s="9">
        <f>SUMIF(SmtRes!AQ1:'SmtRes'!AQ5,"=1",SmtRes!BU1:'SmtRes'!BU5)</f>
        <v>0.44</v>
      </c>
      <c r="CW640" s="9">
        <f>SUMIF(SmtRes!AQ1:'SmtRes'!AQ5,"=1",SmtRes!BV1:'SmtRes'!BV5)</f>
        <v>0.48</v>
      </c>
      <c r="CX640" s="9">
        <f t="shared" ref="CX640:CX703" si="168">AJ640</f>
        <v>0</v>
      </c>
      <c r="CY640" s="9">
        <f t="shared" ref="CY640:CY647" si="169">(((S640+R640)*AT640)/100)</f>
        <v>0</v>
      </c>
      <c r="CZ640" s="9">
        <f t="shared" ref="CZ640:CZ647" si="170">(((S640+R640)*AU640)/100)</f>
        <v>0</v>
      </c>
      <c r="DA640" s="9"/>
      <c r="DB640" s="9"/>
      <c r="DC640" s="9" t="s">
        <v>3</v>
      </c>
      <c r="DD640" s="9" t="s">
        <v>3</v>
      </c>
      <c r="DE640" s="9" t="s">
        <v>3</v>
      </c>
      <c r="DF640" s="9" t="s">
        <v>3</v>
      </c>
      <c r="DG640" s="9" t="s">
        <v>3</v>
      </c>
      <c r="DH640" s="9" t="s">
        <v>3</v>
      </c>
      <c r="DI640" s="9" t="s">
        <v>3</v>
      </c>
      <c r="DJ640" s="9" t="s">
        <v>3</v>
      </c>
      <c r="DK640" s="9" t="s">
        <v>3</v>
      </c>
      <c r="DL640" s="9" t="s">
        <v>3</v>
      </c>
      <c r="DM640" s="9" t="s">
        <v>3</v>
      </c>
      <c r="DN640" s="9">
        <v>0</v>
      </c>
      <c r="DO640" s="9">
        <v>0</v>
      </c>
      <c r="DP640" s="9">
        <v>1</v>
      </c>
      <c r="DQ640" s="9">
        <v>1</v>
      </c>
      <c r="DR640" s="9"/>
      <c r="DS640" s="9"/>
      <c r="DT640" s="9"/>
      <c r="DU640" s="9">
        <v>1013</v>
      </c>
      <c r="DV640" s="9" t="s">
        <v>87</v>
      </c>
      <c r="DW640" s="9" t="s">
        <v>87</v>
      </c>
      <c r="DX640" s="9">
        <v>1</v>
      </c>
      <c r="DY640" s="9"/>
      <c r="DZ640" s="9" t="s">
        <v>3</v>
      </c>
      <c r="EA640" s="9" t="s">
        <v>3</v>
      </c>
      <c r="EB640" s="9" t="s">
        <v>3</v>
      </c>
      <c r="EC640" s="9" t="s">
        <v>3</v>
      </c>
      <c r="ED640" s="9"/>
      <c r="EE640" s="9">
        <v>51813750</v>
      </c>
      <c r="EF640" s="9">
        <v>2</v>
      </c>
      <c r="EG640" s="9" t="s">
        <v>90</v>
      </c>
      <c r="EH640" s="9">
        <v>27</v>
      </c>
      <c r="EI640" s="9" t="s">
        <v>91</v>
      </c>
      <c r="EJ640" s="9">
        <v>1</v>
      </c>
      <c r="EK640" s="9">
        <v>33001</v>
      </c>
      <c r="EL640" s="9" t="s">
        <v>91</v>
      </c>
      <c r="EM640" s="9" t="s">
        <v>92</v>
      </c>
      <c r="EN640" s="9"/>
      <c r="EO640" s="9" t="s">
        <v>3</v>
      </c>
      <c r="EP640" s="9"/>
      <c r="EQ640" s="9">
        <v>0</v>
      </c>
      <c r="ER640" s="9">
        <v>0</v>
      </c>
      <c r="ES640" s="9">
        <v>0</v>
      </c>
      <c r="ET640" s="9">
        <v>0</v>
      </c>
      <c r="EU640" s="9">
        <v>0</v>
      </c>
      <c r="EV640" s="9">
        <v>0</v>
      </c>
      <c r="EW640" s="9">
        <v>0.44</v>
      </c>
      <c r="EX640" s="9">
        <v>0.48</v>
      </c>
      <c r="EY640" s="9">
        <v>0</v>
      </c>
      <c r="EZ640" s="9"/>
      <c r="FA640" s="9"/>
      <c r="FB640" s="9"/>
      <c r="FC640" s="9"/>
      <c r="FD640" s="9"/>
      <c r="FE640" s="9"/>
      <c r="FF640" s="9"/>
      <c r="FG640" s="9"/>
      <c r="FH640" s="9"/>
      <c r="FI640" s="9"/>
      <c r="FJ640" s="9"/>
      <c r="FK640" s="9"/>
      <c r="FL640" s="9"/>
      <c r="FM640" s="9"/>
      <c r="FN640" s="9"/>
      <c r="FO640" s="9"/>
      <c r="FP640" s="9"/>
      <c r="FQ640" s="9">
        <v>0</v>
      </c>
      <c r="FR640" s="9">
        <v>0</v>
      </c>
      <c r="FS640" s="9">
        <v>0</v>
      </c>
      <c r="FT640" s="9"/>
      <c r="FU640" s="9"/>
      <c r="FV640" s="9"/>
      <c r="FW640" s="9"/>
      <c r="FX640" s="9">
        <v>103</v>
      </c>
      <c r="FY640" s="9">
        <v>60</v>
      </c>
      <c r="FZ640" s="9"/>
      <c r="GA640" s="9" t="s">
        <v>3</v>
      </c>
      <c r="GB640" s="9"/>
      <c r="GC640" s="9"/>
      <c r="GD640" s="9">
        <v>1</v>
      </c>
      <c r="GE640" s="9"/>
      <c r="GF640" s="9">
        <v>1719365264</v>
      </c>
      <c r="GG640" s="9">
        <v>2</v>
      </c>
      <c r="GH640" s="9">
        <v>1</v>
      </c>
      <c r="GI640" s="9">
        <v>-2</v>
      </c>
      <c r="GJ640" s="9">
        <v>0</v>
      </c>
      <c r="GK640" s="9">
        <v>0</v>
      </c>
      <c r="GL640" s="9">
        <f t="shared" ref="GL640:GL703" si="171">ROUND(IF(AND(BH640=3,BI640=3,FS640&lt;&gt;0),P640,0),2)</f>
        <v>0</v>
      </c>
      <c r="GM640" s="9">
        <f t="shared" ref="GM640:GM703" si="172">ROUND(O640+X640+Y640,2)+GX640</f>
        <v>0</v>
      </c>
      <c r="GN640" s="9">
        <f t="shared" ref="GN640:GN703" si="173">IF(OR(BI640=0,BI640=1),GM640-GX640,0)</f>
        <v>0</v>
      </c>
      <c r="GO640" s="9">
        <f t="shared" ref="GO640:GO703" si="174">IF(BI640=2,GM640-GX640,0)</f>
        <v>0</v>
      </c>
      <c r="GP640" s="9">
        <f t="shared" ref="GP640:GP703" si="175">IF(BI640=4,GM640-GX640,0)</f>
        <v>0</v>
      </c>
      <c r="GQ640" s="9"/>
      <c r="GR640" s="9">
        <v>0</v>
      </c>
      <c r="GS640" s="9">
        <v>3</v>
      </c>
      <c r="GT640" s="9">
        <v>0</v>
      </c>
      <c r="GU640" s="9" t="s">
        <v>3</v>
      </c>
      <c r="GV640" s="9">
        <f t="shared" ref="GV640:GV703" si="176">ROUND((GT640),2)</f>
        <v>0</v>
      </c>
      <c r="GW640" s="9">
        <v>1</v>
      </c>
      <c r="GX640" s="9">
        <f t="shared" ref="GX640:GX703" si="177">ROUND(HC640*I640,2)</f>
        <v>0</v>
      </c>
      <c r="GY640" s="9"/>
      <c r="GZ640" s="9"/>
      <c r="HA640" s="9">
        <v>0</v>
      </c>
      <c r="HB640" s="9">
        <v>0</v>
      </c>
      <c r="HC640" s="9">
        <f t="shared" ref="HC640:HC703" si="178">GV640*GW640</f>
        <v>0</v>
      </c>
      <c r="HD640" s="9"/>
      <c r="HE640" s="9" t="s">
        <v>3</v>
      </c>
      <c r="HF640" s="9" t="s">
        <v>3</v>
      </c>
      <c r="HG640" s="9"/>
      <c r="HH640" s="9"/>
      <c r="HI640" s="9"/>
      <c r="HJ640" s="9"/>
      <c r="HK640" s="9"/>
      <c r="HL640" s="9"/>
      <c r="HM640" s="9" t="s">
        <v>3</v>
      </c>
      <c r="HN640" s="9" t="s">
        <v>93</v>
      </c>
      <c r="HO640" s="9" t="s">
        <v>94</v>
      </c>
      <c r="HP640" s="9" t="s">
        <v>91</v>
      </c>
      <c r="HQ640" s="9" t="s">
        <v>91</v>
      </c>
      <c r="HR640" s="9"/>
      <c r="HS640" s="9">
        <v>0</v>
      </c>
      <c r="HT640" s="9"/>
      <c r="HU640" s="9"/>
      <c r="HV640" s="9"/>
      <c r="HW640" s="9"/>
      <c r="HX640" s="9"/>
      <c r="HY640" s="9"/>
      <c r="HZ640" s="9"/>
      <c r="IA640" s="9"/>
      <c r="IB640" s="9"/>
      <c r="IC640" s="9"/>
      <c r="ID640" s="9"/>
      <c r="IE640" s="9"/>
      <c r="IF640" s="9"/>
      <c r="IG640" s="9"/>
      <c r="IH640" s="9"/>
      <c r="II640" s="9"/>
      <c r="IJ640" s="9"/>
      <c r="IK640" s="9">
        <v>0</v>
      </c>
      <c r="IL640" s="9"/>
      <c r="IM640" s="9"/>
      <c r="IN640" s="9"/>
      <c r="IO640" s="9"/>
      <c r="IP640" s="9"/>
      <c r="IQ640" s="9"/>
      <c r="IR640" s="9"/>
      <c r="IS640" s="9"/>
      <c r="IT640" s="9"/>
      <c r="IU640" s="9"/>
    </row>
    <row r="641" spans="1:255" x14ac:dyDescent="0.2">
      <c r="A641">
        <v>17</v>
      </c>
      <c r="B641">
        <v>1</v>
      </c>
      <c r="C641">
        <f>ROW(SmtRes!A10)</f>
        <v>10</v>
      </c>
      <c r="D641">
        <f>ROW(EtalonRes!A10)</f>
        <v>10</v>
      </c>
      <c r="E641" t="s">
        <v>84</v>
      </c>
      <c r="F641" t="s">
        <v>85</v>
      </c>
      <c r="G641" t="s">
        <v>86</v>
      </c>
      <c r="H641" t="s">
        <v>87</v>
      </c>
      <c r="I641">
        <v>0</v>
      </c>
      <c r="J641">
        <v>0</v>
      </c>
      <c r="K641">
        <v>0</v>
      </c>
      <c r="L641">
        <v>14</v>
      </c>
      <c r="M641">
        <v>14</v>
      </c>
      <c r="N641">
        <f t="shared" si="156"/>
        <v>0</v>
      </c>
      <c r="O641">
        <f t="shared" si="157"/>
        <v>0</v>
      </c>
      <c r="P641">
        <f>SUMIF(SmtRes!AQ6:'SmtRes'!AQ10,"=1",SmtRes!DF6:'SmtRes'!DF10)</f>
        <v>0</v>
      </c>
      <c r="Q641">
        <f>SUMIF(SmtRes!AQ6:'SmtRes'!AQ10,"=1",SmtRes!DG6:'SmtRes'!DG10)</f>
        <v>0</v>
      </c>
      <c r="R641">
        <f>SUMIF(SmtRes!AQ6:'SmtRes'!AQ10,"=1",SmtRes!DH6:'SmtRes'!DH10)</f>
        <v>0</v>
      </c>
      <c r="S641">
        <f>SUMIF(SmtRes!AQ6:'SmtRes'!AQ10,"=1",SmtRes!DI6:'SmtRes'!DI10)</f>
        <v>0</v>
      </c>
      <c r="T641">
        <f t="shared" si="158"/>
        <v>0</v>
      </c>
      <c r="U641">
        <f>SUMIF(SmtRes!AQ6:'SmtRes'!AQ10,"=1",SmtRes!CV6:'SmtRes'!CV10)</f>
        <v>0</v>
      </c>
      <c r="V641">
        <f>SUMIF(SmtRes!AQ6:'SmtRes'!AQ10,"=1",SmtRes!CW6:'SmtRes'!CW10)</f>
        <v>0</v>
      </c>
      <c r="W641">
        <f t="shared" si="159"/>
        <v>0</v>
      </c>
      <c r="X641">
        <f t="shared" si="160"/>
        <v>0</v>
      </c>
      <c r="Y641">
        <f t="shared" si="161"/>
        <v>0</v>
      </c>
      <c r="AA641">
        <v>53345613</v>
      </c>
      <c r="AB641">
        <f t="shared" si="162"/>
        <v>814.61</v>
      </c>
      <c r="AC641">
        <f t="shared" si="163"/>
        <v>0</v>
      </c>
      <c r="AD641">
        <f>ROUND((((SUM(SmtRes!BR6:'SmtRes'!BR10))-(SUM(SmtRes!BS6:'SmtRes'!BS10)))+AE641),2)</f>
        <v>510.74</v>
      </c>
      <c r="AE641">
        <f>ROUND((SUM(SmtRes!BS6:'SmtRes'!BS10)),2)</f>
        <v>383.65</v>
      </c>
      <c r="AF641">
        <f>ROUND((SUM(SmtRes!BT6:'SmtRes'!BT10)),2)</f>
        <v>303.87</v>
      </c>
      <c r="AG641">
        <f t="shared" si="164"/>
        <v>0</v>
      </c>
      <c r="AH641">
        <f>(SUM(SmtRes!BU6:'SmtRes'!BU10))</f>
        <v>0.44</v>
      </c>
      <c r="AI641">
        <f>(SUM(SmtRes!BV6:'SmtRes'!BV10))</f>
        <v>0.48</v>
      </c>
      <c r="AJ641">
        <f t="shared" si="165"/>
        <v>0</v>
      </c>
      <c r="AK641">
        <v>1198.2664</v>
      </c>
      <c r="AL641">
        <v>0</v>
      </c>
      <c r="AM641">
        <v>510.74160000000001</v>
      </c>
      <c r="AN641">
        <v>383.65199999999999</v>
      </c>
      <c r="AO641">
        <v>303.87279999999998</v>
      </c>
      <c r="AP641">
        <v>0</v>
      </c>
      <c r="AQ641">
        <v>0.44</v>
      </c>
      <c r="AR641">
        <v>0.48</v>
      </c>
      <c r="AS641">
        <v>0</v>
      </c>
      <c r="AT641">
        <v>103</v>
      </c>
      <c r="AU641">
        <v>60</v>
      </c>
      <c r="AV641">
        <v>1</v>
      </c>
      <c r="AW641">
        <v>1</v>
      </c>
      <c r="AZ641">
        <v>1</v>
      </c>
      <c r="BA641">
        <v>1</v>
      </c>
      <c r="BB641">
        <v>1</v>
      </c>
      <c r="BC641">
        <v>1</v>
      </c>
      <c r="BD641" t="s">
        <v>3</v>
      </c>
      <c r="BE641" t="s">
        <v>3</v>
      </c>
      <c r="BF641" t="s">
        <v>3</v>
      </c>
      <c r="BG641" t="s">
        <v>3</v>
      </c>
      <c r="BH641">
        <v>0</v>
      </c>
      <c r="BI641">
        <v>1</v>
      </c>
      <c r="BJ641" t="s">
        <v>88</v>
      </c>
      <c r="BM641">
        <v>33001</v>
      </c>
      <c r="BN641">
        <v>0</v>
      </c>
      <c r="BO641" t="s">
        <v>3</v>
      </c>
      <c r="BP641">
        <v>0</v>
      </c>
      <c r="BQ641">
        <v>2</v>
      </c>
      <c r="BR641">
        <v>0</v>
      </c>
      <c r="BS641">
        <v>1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3</v>
      </c>
      <c r="BZ641">
        <v>103</v>
      </c>
      <c r="CA641">
        <v>60</v>
      </c>
      <c r="CB641" t="s">
        <v>3</v>
      </c>
      <c r="CE641">
        <v>0</v>
      </c>
      <c r="CF641">
        <v>0</v>
      </c>
      <c r="CG641">
        <v>0</v>
      </c>
      <c r="CH641">
        <v>1</v>
      </c>
      <c r="CI641">
        <v>0</v>
      </c>
      <c r="CJ641">
        <v>0</v>
      </c>
      <c r="CK641">
        <v>0</v>
      </c>
      <c r="CL641">
        <v>0</v>
      </c>
      <c r="CM641">
        <v>0</v>
      </c>
      <c r="CN641" t="s">
        <v>89</v>
      </c>
      <c r="CO641">
        <v>0</v>
      </c>
      <c r="CP641">
        <f t="shared" si="166"/>
        <v>0</v>
      </c>
      <c r="CQ641">
        <f>SUMIF(SmtRes!AQ6:'SmtRes'!AQ10,"=1",SmtRes!AA6:'SmtRes'!AA10)</f>
        <v>0</v>
      </c>
      <c r="CR641">
        <f>SUMIF(SmtRes!AQ6:'SmtRes'!AQ10,"=1",SmtRes!AB6:'SmtRes'!AB10)</f>
        <v>2274.4699999999998</v>
      </c>
      <c r="CS641">
        <f>SUMIF(SmtRes!AQ6:'SmtRes'!AQ10,"=1",SmtRes!AC6:'SmtRes'!AC10)</f>
        <v>1598.55</v>
      </c>
      <c r="CT641">
        <f>SUMIF(SmtRes!AQ6:'SmtRes'!AQ10,"=1",SmtRes!AD6:'SmtRes'!AD10)</f>
        <v>690.62</v>
      </c>
      <c r="CU641">
        <f t="shared" si="167"/>
        <v>0</v>
      </c>
      <c r="CV641">
        <f>SUMIF(SmtRes!AQ6:'SmtRes'!AQ10,"=1",SmtRes!BU6:'SmtRes'!BU10)</f>
        <v>0.44</v>
      </c>
      <c r="CW641">
        <f>SUMIF(SmtRes!AQ6:'SmtRes'!AQ10,"=1",SmtRes!BV6:'SmtRes'!BV10)</f>
        <v>0.48</v>
      </c>
      <c r="CX641">
        <f t="shared" si="168"/>
        <v>0</v>
      </c>
      <c r="CY641">
        <f t="shared" si="169"/>
        <v>0</v>
      </c>
      <c r="CZ641">
        <f t="shared" si="170"/>
        <v>0</v>
      </c>
      <c r="DC641" t="s">
        <v>3</v>
      </c>
      <c r="DD641" t="s">
        <v>3</v>
      </c>
      <c r="DE641" t="s">
        <v>3</v>
      </c>
      <c r="DF641" t="s">
        <v>3</v>
      </c>
      <c r="DG641" t="s">
        <v>3</v>
      </c>
      <c r="DH641" t="s">
        <v>3</v>
      </c>
      <c r="DI641" t="s">
        <v>3</v>
      </c>
      <c r="DJ641" t="s">
        <v>3</v>
      </c>
      <c r="DK641" t="s">
        <v>3</v>
      </c>
      <c r="DL641" t="s">
        <v>3</v>
      </c>
      <c r="DM641" t="s">
        <v>3</v>
      </c>
      <c r="DN641">
        <v>0</v>
      </c>
      <c r="DO641">
        <v>0</v>
      </c>
      <c r="DP641">
        <v>1</v>
      </c>
      <c r="DQ641">
        <v>1</v>
      </c>
      <c r="DU641">
        <v>1013</v>
      </c>
      <c r="DV641" t="s">
        <v>87</v>
      </c>
      <c r="DW641" t="s">
        <v>87</v>
      </c>
      <c r="DX641">
        <v>1</v>
      </c>
      <c r="DZ641" t="s">
        <v>3</v>
      </c>
      <c r="EA641" t="s">
        <v>3</v>
      </c>
      <c r="EB641" t="s">
        <v>3</v>
      </c>
      <c r="EC641" t="s">
        <v>3</v>
      </c>
      <c r="EE641">
        <v>51813750</v>
      </c>
      <c r="EF641">
        <v>2</v>
      </c>
      <c r="EG641" t="s">
        <v>90</v>
      </c>
      <c r="EH641">
        <v>27</v>
      </c>
      <c r="EI641" t="s">
        <v>91</v>
      </c>
      <c r="EJ641">
        <v>1</v>
      </c>
      <c r="EK641">
        <v>33001</v>
      </c>
      <c r="EL641" t="s">
        <v>91</v>
      </c>
      <c r="EM641" t="s">
        <v>92</v>
      </c>
      <c r="EO641" t="s">
        <v>3</v>
      </c>
      <c r="EQ641">
        <v>0</v>
      </c>
      <c r="ER641">
        <v>0</v>
      </c>
      <c r="ES641">
        <v>0</v>
      </c>
      <c r="ET641">
        <v>0</v>
      </c>
      <c r="EU641">
        <v>0</v>
      </c>
      <c r="EV641">
        <v>0</v>
      </c>
      <c r="EW641">
        <v>0.44</v>
      </c>
      <c r="EX641">
        <v>0.48</v>
      </c>
      <c r="EY641">
        <v>0</v>
      </c>
      <c r="FQ641">
        <v>0</v>
      </c>
      <c r="FR641">
        <v>0</v>
      </c>
      <c r="FS641">
        <v>0</v>
      </c>
      <c r="FX641">
        <v>103</v>
      </c>
      <c r="FY641">
        <v>60</v>
      </c>
      <c r="GA641" t="s">
        <v>3</v>
      </c>
      <c r="GD641">
        <v>1</v>
      </c>
      <c r="GF641">
        <v>1719365264</v>
      </c>
      <c r="GG641">
        <v>2</v>
      </c>
      <c r="GH641">
        <v>1</v>
      </c>
      <c r="GI641">
        <v>-2</v>
      </c>
      <c r="GJ641">
        <v>0</v>
      </c>
      <c r="GK641">
        <v>0</v>
      </c>
      <c r="GL641">
        <f t="shared" si="171"/>
        <v>0</v>
      </c>
      <c r="GM641">
        <f t="shared" si="172"/>
        <v>0</v>
      </c>
      <c r="GN641">
        <f t="shared" si="173"/>
        <v>0</v>
      </c>
      <c r="GO641">
        <f t="shared" si="174"/>
        <v>0</v>
      </c>
      <c r="GP641">
        <f t="shared" si="175"/>
        <v>0</v>
      </c>
      <c r="GR641">
        <v>0</v>
      </c>
      <c r="GS641">
        <v>3</v>
      </c>
      <c r="GT641">
        <v>0</v>
      </c>
      <c r="GU641" t="s">
        <v>3</v>
      </c>
      <c r="GV641">
        <f t="shared" si="176"/>
        <v>0</v>
      </c>
      <c r="GW641">
        <v>1</v>
      </c>
      <c r="GX641">
        <f t="shared" si="177"/>
        <v>0</v>
      </c>
      <c r="HA641">
        <v>0</v>
      </c>
      <c r="HB641">
        <v>0</v>
      </c>
      <c r="HC641">
        <f t="shared" si="178"/>
        <v>0</v>
      </c>
      <c r="HE641" t="s">
        <v>3</v>
      </c>
      <c r="HF641" t="s">
        <v>3</v>
      </c>
      <c r="HM641" t="s">
        <v>3</v>
      </c>
      <c r="HN641" t="s">
        <v>93</v>
      </c>
      <c r="HO641" t="s">
        <v>94</v>
      </c>
      <c r="HP641" t="s">
        <v>91</v>
      </c>
      <c r="HQ641" t="s">
        <v>91</v>
      </c>
      <c r="HS641">
        <v>0</v>
      </c>
      <c r="IK641">
        <v>0</v>
      </c>
    </row>
    <row r="642" spans="1:255" x14ac:dyDescent="0.2">
      <c r="A642" s="9">
        <v>17</v>
      </c>
      <c r="B642" s="9">
        <v>1</v>
      </c>
      <c r="C642" s="9">
        <f>ROW(SmtRes!A14)</f>
        <v>14</v>
      </c>
      <c r="D642" s="9">
        <f>ROW(EtalonRes!A14)</f>
        <v>14</v>
      </c>
      <c r="E642" s="9" t="s">
        <v>95</v>
      </c>
      <c r="F642" s="9" t="s">
        <v>96</v>
      </c>
      <c r="G642" s="9" t="s">
        <v>97</v>
      </c>
      <c r="H642" s="9" t="s">
        <v>87</v>
      </c>
      <c r="I642" s="9">
        <v>0</v>
      </c>
      <c r="J642" s="9">
        <v>0</v>
      </c>
      <c r="K642" s="9">
        <v>0</v>
      </c>
      <c r="L642" s="9">
        <v>3</v>
      </c>
      <c r="M642" s="9">
        <v>3</v>
      </c>
      <c r="N642" s="9">
        <f t="shared" si="156"/>
        <v>0</v>
      </c>
      <c r="O642" s="9">
        <f t="shared" si="157"/>
        <v>0</v>
      </c>
      <c r="P642" s="9">
        <f>SUMIF(SmtRes!AQ11:'SmtRes'!AQ14,"=1",SmtRes!DF11:'SmtRes'!DF14)</f>
        <v>0</v>
      </c>
      <c r="Q642" s="9">
        <f>SUMIF(SmtRes!AQ11:'SmtRes'!AQ14,"=1",SmtRes!DG11:'SmtRes'!DG14)</f>
        <v>0</v>
      </c>
      <c r="R642" s="9">
        <f>SUMIF(SmtRes!AQ11:'SmtRes'!AQ14,"=1",SmtRes!DH11:'SmtRes'!DH14)</f>
        <v>0</v>
      </c>
      <c r="S642" s="9">
        <f>SUMIF(SmtRes!AQ11:'SmtRes'!AQ14,"=1",SmtRes!DI11:'SmtRes'!DI14)</f>
        <v>0</v>
      </c>
      <c r="T642" s="9">
        <f t="shared" si="158"/>
        <v>0</v>
      </c>
      <c r="U642" s="9">
        <f>SUMIF(SmtRes!AQ11:'SmtRes'!AQ14,"=1",SmtRes!CV11:'SmtRes'!CV14)</f>
        <v>0</v>
      </c>
      <c r="V642" s="9">
        <f>SUMIF(SmtRes!AQ11:'SmtRes'!AQ14,"=1",SmtRes!CW11:'SmtRes'!CW14)</f>
        <v>0</v>
      </c>
      <c r="W642" s="9">
        <f t="shared" si="159"/>
        <v>0</v>
      </c>
      <c r="X642" s="9">
        <f t="shared" si="160"/>
        <v>0</v>
      </c>
      <c r="Y642" s="9">
        <f t="shared" si="161"/>
        <v>0</v>
      </c>
      <c r="Z642" s="9"/>
      <c r="AA642" s="9">
        <v>53345678</v>
      </c>
      <c r="AB642" s="9">
        <f t="shared" si="162"/>
        <v>242.91</v>
      </c>
      <c r="AC642" s="9">
        <f t="shared" si="163"/>
        <v>0</v>
      </c>
      <c r="AD642" s="9">
        <f>ROUND((((SUM(SmtRes!BR11:'SmtRes'!BR14))-(SUM(SmtRes!BS11:'SmtRes'!BS14)))+AE642),2)</f>
        <v>70.25</v>
      </c>
      <c r="AE642" s="9">
        <f>ROUND((SUM(SmtRes!BS11:'SmtRes'!BS14)),2)</f>
        <v>71.13</v>
      </c>
      <c r="AF642" s="9">
        <f>ROUND((SUM(SmtRes!BT11:'SmtRes'!BT14)),2)</f>
        <v>172.66</v>
      </c>
      <c r="AG642" s="9">
        <f t="shared" si="164"/>
        <v>0</v>
      </c>
      <c r="AH642" s="9">
        <f>(SUM(SmtRes!BU11:'SmtRes'!BU14))</f>
        <v>0.25</v>
      </c>
      <c r="AI642" s="9">
        <f>(SUM(SmtRes!BV11:'SmtRes'!BV14))</f>
        <v>0.14000000000000001</v>
      </c>
      <c r="AJ642" s="9">
        <f t="shared" si="165"/>
        <v>0</v>
      </c>
      <c r="AK642" s="9">
        <v>314.03960000000001</v>
      </c>
      <c r="AL642" s="9">
        <v>0</v>
      </c>
      <c r="AM642" s="9">
        <v>70.251999999999995</v>
      </c>
      <c r="AN642" s="9">
        <v>71.132599999999996</v>
      </c>
      <c r="AO642" s="9">
        <v>172.655</v>
      </c>
      <c r="AP642" s="9">
        <v>0</v>
      </c>
      <c r="AQ642" s="9">
        <v>0.25</v>
      </c>
      <c r="AR642" s="9">
        <v>0.14000000000000001</v>
      </c>
      <c r="AS642" s="9">
        <v>0</v>
      </c>
      <c r="AT642" s="9">
        <v>103</v>
      </c>
      <c r="AU642" s="9">
        <v>60</v>
      </c>
      <c r="AV642" s="9">
        <v>1</v>
      </c>
      <c r="AW642" s="9">
        <v>1</v>
      </c>
      <c r="AX642" s="9"/>
      <c r="AY642" s="9"/>
      <c r="AZ642" s="9">
        <v>1</v>
      </c>
      <c r="BA642" s="9">
        <v>1</v>
      </c>
      <c r="BB642" s="9">
        <v>1</v>
      </c>
      <c r="BC642" s="9">
        <v>1</v>
      </c>
      <c r="BD642" s="9" t="s">
        <v>3</v>
      </c>
      <c r="BE642" s="9" t="s">
        <v>3</v>
      </c>
      <c r="BF642" s="9" t="s">
        <v>3</v>
      </c>
      <c r="BG642" s="9" t="s">
        <v>3</v>
      </c>
      <c r="BH642" s="9">
        <v>0</v>
      </c>
      <c r="BI642" s="9">
        <v>1</v>
      </c>
      <c r="BJ642" s="9" t="s">
        <v>98</v>
      </c>
      <c r="BK642" s="9"/>
      <c r="BL642" s="9"/>
      <c r="BM642" s="9">
        <v>33001</v>
      </c>
      <c r="BN642" s="9">
        <v>0</v>
      </c>
      <c r="BO642" s="9" t="s">
        <v>3</v>
      </c>
      <c r="BP642" s="9">
        <v>0</v>
      </c>
      <c r="BQ642" s="9">
        <v>2</v>
      </c>
      <c r="BR642" s="9">
        <v>0</v>
      </c>
      <c r="BS642" s="9">
        <v>1</v>
      </c>
      <c r="BT642" s="9">
        <v>1</v>
      </c>
      <c r="BU642" s="9">
        <v>1</v>
      </c>
      <c r="BV642" s="9">
        <v>1</v>
      </c>
      <c r="BW642" s="9">
        <v>1</v>
      </c>
      <c r="BX642" s="9">
        <v>1</v>
      </c>
      <c r="BY642" s="9" t="s">
        <v>3</v>
      </c>
      <c r="BZ642" s="9">
        <v>103</v>
      </c>
      <c r="CA642" s="9">
        <v>60</v>
      </c>
      <c r="CB642" s="9" t="s">
        <v>3</v>
      </c>
      <c r="CC642" s="9"/>
      <c r="CD642" s="9"/>
      <c r="CE642" s="9">
        <v>0</v>
      </c>
      <c r="CF642" s="9">
        <v>0</v>
      </c>
      <c r="CG642" s="9">
        <v>0</v>
      </c>
      <c r="CH642" s="9">
        <v>2</v>
      </c>
      <c r="CI642" s="9">
        <v>0</v>
      </c>
      <c r="CJ642" s="9">
        <v>0</v>
      </c>
      <c r="CK642" s="9">
        <v>0</v>
      </c>
      <c r="CL642" s="9">
        <v>0</v>
      </c>
      <c r="CM642" s="9">
        <v>0</v>
      </c>
      <c r="CN642" s="9" t="s">
        <v>3</v>
      </c>
      <c r="CO642" s="9">
        <v>0</v>
      </c>
      <c r="CP642" s="9">
        <f t="shared" si="166"/>
        <v>0</v>
      </c>
      <c r="CQ642" s="9">
        <f>SUMIF(SmtRes!AQ11:'SmtRes'!AQ14,"=1",SmtRes!AA11:'SmtRes'!AA14)</f>
        <v>0</v>
      </c>
      <c r="CR642" s="9">
        <f>SUMIF(SmtRes!AQ11:'SmtRes'!AQ14,"=1",SmtRes!AB11:'SmtRes'!AB14)</f>
        <v>648.18000000000006</v>
      </c>
      <c r="CS642" s="9">
        <f>SUMIF(SmtRes!AQ11:'SmtRes'!AQ14,"=1",SmtRes!AC11:'SmtRes'!AC14)</f>
        <v>508.09</v>
      </c>
      <c r="CT642" s="9">
        <f>SUMIF(SmtRes!AQ11:'SmtRes'!AQ14,"=1",SmtRes!AD11:'SmtRes'!AD14)</f>
        <v>690.62</v>
      </c>
      <c r="CU642" s="9">
        <f t="shared" si="167"/>
        <v>0</v>
      </c>
      <c r="CV642" s="9">
        <f>SUMIF(SmtRes!AQ11:'SmtRes'!AQ14,"=1",SmtRes!BU11:'SmtRes'!BU14)</f>
        <v>0.25</v>
      </c>
      <c r="CW642" s="9">
        <f>SUMIF(SmtRes!AQ11:'SmtRes'!AQ14,"=1",SmtRes!BV11:'SmtRes'!BV14)</f>
        <v>0.14000000000000001</v>
      </c>
      <c r="CX642" s="9">
        <f t="shared" si="168"/>
        <v>0</v>
      </c>
      <c r="CY642" s="9">
        <f t="shared" si="169"/>
        <v>0</v>
      </c>
      <c r="CZ642" s="9">
        <f t="shared" si="170"/>
        <v>0</v>
      </c>
      <c r="DA642" s="9"/>
      <c r="DB642" s="9"/>
      <c r="DC642" s="9" t="s">
        <v>3</v>
      </c>
      <c r="DD642" s="9" t="s">
        <v>3</v>
      </c>
      <c r="DE642" s="9" t="s">
        <v>3</v>
      </c>
      <c r="DF642" s="9" t="s">
        <v>3</v>
      </c>
      <c r="DG642" s="9" t="s">
        <v>3</v>
      </c>
      <c r="DH642" s="9" t="s">
        <v>3</v>
      </c>
      <c r="DI642" s="9" t="s">
        <v>3</v>
      </c>
      <c r="DJ642" s="9" t="s">
        <v>3</v>
      </c>
      <c r="DK642" s="9" t="s">
        <v>3</v>
      </c>
      <c r="DL642" s="9" t="s">
        <v>3</v>
      </c>
      <c r="DM642" s="9" t="s">
        <v>3</v>
      </c>
      <c r="DN642" s="9">
        <v>0</v>
      </c>
      <c r="DO642" s="9">
        <v>0</v>
      </c>
      <c r="DP642" s="9">
        <v>1</v>
      </c>
      <c r="DQ642" s="9">
        <v>1</v>
      </c>
      <c r="DR642" s="9"/>
      <c r="DS642" s="9"/>
      <c r="DT642" s="9"/>
      <c r="DU642" s="9">
        <v>1013</v>
      </c>
      <c r="DV642" s="9" t="s">
        <v>87</v>
      </c>
      <c r="DW642" s="9" t="s">
        <v>87</v>
      </c>
      <c r="DX642" s="9">
        <v>1</v>
      </c>
      <c r="DY642" s="9"/>
      <c r="DZ642" s="9" t="s">
        <v>3</v>
      </c>
      <c r="EA642" s="9" t="s">
        <v>3</v>
      </c>
      <c r="EB642" s="9" t="s">
        <v>3</v>
      </c>
      <c r="EC642" s="9" t="s">
        <v>3</v>
      </c>
      <c r="ED642" s="9"/>
      <c r="EE642" s="9">
        <v>51813750</v>
      </c>
      <c r="EF642" s="9">
        <v>2</v>
      </c>
      <c r="EG642" s="9" t="s">
        <v>90</v>
      </c>
      <c r="EH642" s="9">
        <v>27</v>
      </c>
      <c r="EI642" s="9" t="s">
        <v>91</v>
      </c>
      <c r="EJ642" s="9">
        <v>1</v>
      </c>
      <c r="EK642" s="9">
        <v>33001</v>
      </c>
      <c r="EL642" s="9" t="s">
        <v>91</v>
      </c>
      <c r="EM642" s="9" t="s">
        <v>92</v>
      </c>
      <c r="EN642" s="9"/>
      <c r="EO642" s="9" t="s">
        <v>3</v>
      </c>
      <c r="EP642" s="9"/>
      <c r="EQ642" s="9">
        <v>0</v>
      </c>
      <c r="ER642" s="9">
        <v>0</v>
      </c>
      <c r="ES642" s="9">
        <v>0</v>
      </c>
      <c r="ET642" s="9">
        <v>0</v>
      </c>
      <c r="EU642" s="9">
        <v>0</v>
      </c>
      <c r="EV642" s="9">
        <v>0</v>
      </c>
      <c r="EW642" s="9">
        <v>0.25</v>
      </c>
      <c r="EX642" s="9">
        <v>0.14000000000000001</v>
      </c>
      <c r="EY642" s="9">
        <v>0</v>
      </c>
      <c r="EZ642" s="9"/>
      <c r="FA642" s="9"/>
      <c r="FB642" s="9"/>
      <c r="FC642" s="9"/>
      <c r="FD642" s="9"/>
      <c r="FE642" s="9"/>
      <c r="FF642" s="9"/>
      <c r="FG642" s="9"/>
      <c r="FH642" s="9"/>
      <c r="FI642" s="9"/>
      <c r="FJ642" s="9"/>
      <c r="FK642" s="9"/>
      <c r="FL642" s="9"/>
      <c r="FM642" s="9"/>
      <c r="FN642" s="9"/>
      <c r="FO642" s="9"/>
      <c r="FP642" s="9"/>
      <c r="FQ642" s="9">
        <v>0</v>
      </c>
      <c r="FR642" s="9">
        <v>0</v>
      </c>
      <c r="FS642" s="9">
        <v>0</v>
      </c>
      <c r="FT642" s="9"/>
      <c r="FU642" s="9"/>
      <c r="FV642" s="9"/>
      <c r="FW642" s="9"/>
      <c r="FX642" s="9">
        <v>103</v>
      </c>
      <c r="FY642" s="9">
        <v>60</v>
      </c>
      <c r="FZ642" s="9"/>
      <c r="GA642" s="9" t="s">
        <v>3</v>
      </c>
      <c r="GB642" s="9"/>
      <c r="GC642" s="9"/>
      <c r="GD642" s="9">
        <v>1</v>
      </c>
      <c r="GE642" s="9"/>
      <c r="GF642" s="9">
        <v>343648978</v>
      </c>
      <c r="GG642" s="9">
        <v>2</v>
      </c>
      <c r="GH642" s="9">
        <v>1</v>
      </c>
      <c r="GI642" s="9">
        <v>-2</v>
      </c>
      <c r="GJ642" s="9">
        <v>0</v>
      </c>
      <c r="GK642" s="9">
        <v>0</v>
      </c>
      <c r="GL642" s="9">
        <f t="shared" si="171"/>
        <v>0</v>
      </c>
      <c r="GM642" s="9">
        <f t="shared" si="172"/>
        <v>0</v>
      </c>
      <c r="GN642" s="9">
        <f t="shared" si="173"/>
        <v>0</v>
      </c>
      <c r="GO642" s="9">
        <f t="shared" si="174"/>
        <v>0</v>
      </c>
      <c r="GP642" s="9">
        <f t="shared" si="175"/>
        <v>0</v>
      </c>
      <c r="GQ642" s="9"/>
      <c r="GR642" s="9">
        <v>0</v>
      </c>
      <c r="GS642" s="9">
        <v>3</v>
      </c>
      <c r="GT642" s="9">
        <v>0</v>
      </c>
      <c r="GU642" s="9" t="s">
        <v>3</v>
      </c>
      <c r="GV642" s="9">
        <f t="shared" si="176"/>
        <v>0</v>
      </c>
      <c r="GW642" s="9">
        <v>1</v>
      </c>
      <c r="GX642" s="9">
        <f t="shared" si="177"/>
        <v>0</v>
      </c>
      <c r="GY642" s="9"/>
      <c r="GZ642" s="9"/>
      <c r="HA642" s="9">
        <v>0</v>
      </c>
      <c r="HB642" s="9">
        <v>0</v>
      </c>
      <c r="HC642" s="9">
        <f t="shared" si="178"/>
        <v>0</v>
      </c>
      <c r="HD642" s="9"/>
      <c r="HE642" s="9" t="s">
        <v>3</v>
      </c>
      <c r="HF642" s="9" t="s">
        <v>3</v>
      </c>
      <c r="HG642" s="9"/>
      <c r="HH642" s="9"/>
      <c r="HI642" s="9"/>
      <c r="HJ642" s="9"/>
      <c r="HK642" s="9"/>
      <c r="HL642" s="9"/>
      <c r="HM642" s="9" t="s">
        <v>3</v>
      </c>
      <c r="HN642" s="9" t="s">
        <v>93</v>
      </c>
      <c r="HO642" s="9" t="s">
        <v>94</v>
      </c>
      <c r="HP642" s="9" t="s">
        <v>91</v>
      </c>
      <c r="HQ642" s="9" t="s">
        <v>91</v>
      </c>
      <c r="HR642" s="9"/>
      <c r="HS642" s="9">
        <v>0</v>
      </c>
      <c r="HT642" s="9"/>
      <c r="HU642" s="9"/>
      <c r="HV642" s="9"/>
      <c r="HW642" s="9"/>
      <c r="HX642" s="9"/>
      <c r="HY642" s="9"/>
      <c r="HZ642" s="9"/>
      <c r="IA642" s="9"/>
      <c r="IB642" s="9"/>
      <c r="IC642" s="9"/>
      <c r="ID642" s="9"/>
      <c r="IE642" s="9"/>
      <c r="IF642" s="9"/>
      <c r="IG642" s="9"/>
      <c r="IH642" s="9"/>
      <c r="II642" s="9"/>
      <c r="IJ642" s="9"/>
      <c r="IK642" s="9">
        <v>0</v>
      </c>
      <c r="IL642" s="9"/>
      <c r="IM642" s="9"/>
      <c r="IN642" s="9"/>
      <c r="IO642" s="9"/>
      <c r="IP642" s="9"/>
      <c r="IQ642" s="9"/>
      <c r="IR642" s="9"/>
      <c r="IS642" s="9"/>
      <c r="IT642" s="9"/>
      <c r="IU642" s="9"/>
    </row>
    <row r="643" spans="1:255" x14ac:dyDescent="0.2">
      <c r="A643">
        <v>17</v>
      </c>
      <c r="B643">
        <v>1</v>
      </c>
      <c r="C643">
        <f>ROW(SmtRes!A18)</f>
        <v>18</v>
      </c>
      <c r="D643">
        <f>ROW(EtalonRes!A18)</f>
        <v>18</v>
      </c>
      <c r="E643" t="s">
        <v>95</v>
      </c>
      <c r="F643" t="s">
        <v>96</v>
      </c>
      <c r="G643" t="s">
        <v>97</v>
      </c>
      <c r="H643" t="s">
        <v>87</v>
      </c>
      <c r="I643">
        <v>0</v>
      </c>
      <c r="J643">
        <v>0</v>
      </c>
      <c r="K643">
        <v>0</v>
      </c>
      <c r="L643">
        <v>3</v>
      </c>
      <c r="M643">
        <v>3</v>
      </c>
      <c r="N643">
        <f t="shared" si="156"/>
        <v>0</v>
      </c>
      <c r="O643">
        <f t="shared" si="157"/>
        <v>0</v>
      </c>
      <c r="P643">
        <f>SUMIF(SmtRes!AQ15:'SmtRes'!AQ18,"=1",SmtRes!DF15:'SmtRes'!DF18)</f>
        <v>0</v>
      </c>
      <c r="Q643">
        <f>SUMIF(SmtRes!AQ15:'SmtRes'!AQ18,"=1",SmtRes!DG15:'SmtRes'!DG18)</f>
        <v>0</v>
      </c>
      <c r="R643">
        <f>SUMIF(SmtRes!AQ15:'SmtRes'!AQ18,"=1",SmtRes!DH15:'SmtRes'!DH18)</f>
        <v>0</v>
      </c>
      <c r="S643">
        <f>SUMIF(SmtRes!AQ15:'SmtRes'!AQ18,"=1",SmtRes!DI15:'SmtRes'!DI18)</f>
        <v>0</v>
      </c>
      <c r="T643">
        <f t="shared" si="158"/>
        <v>0</v>
      </c>
      <c r="U643">
        <f>SUMIF(SmtRes!AQ15:'SmtRes'!AQ18,"=1",SmtRes!CV15:'SmtRes'!CV18)</f>
        <v>0</v>
      </c>
      <c r="V643">
        <f>SUMIF(SmtRes!AQ15:'SmtRes'!AQ18,"=1",SmtRes!CW15:'SmtRes'!CW18)</f>
        <v>0</v>
      </c>
      <c r="W643">
        <f t="shared" si="159"/>
        <v>0</v>
      </c>
      <c r="X643">
        <f t="shared" si="160"/>
        <v>0</v>
      </c>
      <c r="Y643">
        <f t="shared" si="161"/>
        <v>0</v>
      </c>
      <c r="AA643">
        <v>53345613</v>
      </c>
      <c r="AB643">
        <f t="shared" si="162"/>
        <v>242.91</v>
      </c>
      <c r="AC643">
        <f t="shared" si="163"/>
        <v>0</v>
      </c>
      <c r="AD643">
        <f>ROUND((((SUM(SmtRes!BR15:'SmtRes'!BR18))-(SUM(SmtRes!BS15:'SmtRes'!BS18)))+AE643),2)</f>
        <v>70.25</v>
      </c>
      <c r="AE643">
        <f>ROUND((SUM(SmtRes!BS15:'SmtRes'!BS18)),2)</f>
        <v>71.13</v>
      </c>
      <c r="AF643">
        <f>ROUND((SUM(SmtRes!BT15:'SmtRes'!BT18)),2)</f>
        <v>172.66</v>
      </c>
      <c r="AG643">
        <f t="shared" si="164"/>
        <v>0</v>
      </c>
      <c r="AH643">
        <f>(SUM(SmtRes!BU15:'SmtRes'!BU18))</f>
        <v>0.25</v>
      </c>
      <c r="AI643">
        <f>(SUM(SmtRes!BV15:'SmtRes'!BV18))</f>
        <v>0.14000000000000001</v>
      </c>
      <c r="AJ643">
        <f t="shared" si="165"/>
        <v>0</v>
      </c>
      <c r="AK643">
        <v>314.03960000000001</v>
      </c>
      <c r="AL643">
        <v>0</v>
      </c>
      <c r="AM643">
        <v>70.251999999999995</v>
      </c>
      <c r="AN643">
        <v>71.132599999999996</v>
      </c>
      <c r="AO643">
        <v>172.655</v>
      </c>
      <c r="AP643">
        <v>0</v>
      </c>
      <c r="AQ643">
        <v>0.25</v>
      </c>
      <c r="AR643">
        <v>0.14000000000000001</v>
      </c>
      <c r="AS643">
        <v>0</v>
      </c>
      <c r="AT643">
        <v>103</v>
      </c>
      <c r="AU643">
        <v>60</v>
      </c>
      <c r="AV643">
        <v>1</v>
      </c>
      <c r="AW643">
        <v>1</v>
      </c>
      <c r="AZ643">
        <v>1</v>
      </c>
      <c r="BA643">
        <v>1</v>
      </c>
      <c r="BB643">
        <v>1</v>
      </c>
      <c r="BC643">
        <v>1</v>
      </c>
      <c r="BD643" t="s">
        <v>3</v>
      </c>
      <c r="BE643" t="s">
        <v>3</v>
      </c>
      <c r="BF643" t="s">
        <v>3</v>
      </c>
      <c r="BG643" t="s">
        <v>3</v>
      </c>
      <c r="BH643">
        <v>0</v>
      </c>
      <c r="BI643">
        <v>1</v>
      </c>
      <c r="BJ643" t="s">
        <v>98</v>
      </c>
      <c r="BM643">
        <v>33001</v>
      </c>
      <c r="BN643">
        <v>0</v>
      </c>
      <c r="BO643" t="s">
        <v>3</v>
      </c>
      <c r="BP643">
        <v>0</v>
      </c>
      <c r="BQ643">
        <v>2</v>
      </c>
      <c r="BR643">
        <v>0</v>
      </c>
      <c r="BS643">
        <v>1</v>
      </c>
      <c r="BT643">
        <v>1</v>
      </c>
      <c r="BU643">
        <v>1</v>
      </c>
      <c r="BV643">
        <v>1</v>
      </c>
      <c r="BW643">
        <v>1</v>
      </c>
      <c r="BX643">
        <v>1</v>
      </c>
      <c r="BY643" t="s">
        <v>3</v>
      </c>
      <c r="BZ643">
        <v>103</v>
      </c>
      <c r="CA643">
        <v>60</v>
      </c>
      <c r="CB643" t="s">
        <v>3</v>
      </c>
      <c r="CE643">
        <v>0</v>
      </c>
      <c r="CF643">
        <v>0</v>
      </c>
      <c r="CG643">
        <v>0</v>
      </c>
      <c r="CH643">
        <v>2</v>
      </c>
      <c r="CI643">
        <v>0</v>
      </c>
      <c r="CJ643">
        <v>0</v>
      </c>
      <c r="CK643">
        <v>0</v>
      </c>
      <c r="CL643">
        <v>0</v>
      </c>
      <c r="CM643">
        <v>0</v>
      </c>
      <c r="CN643" t="s">
        <v>3</v>
      </c>
      <c r="CO643">
        <v>0</v>
      </c>
      <c r="CP643">
        <f t="shared" si="166"/>
        <v>0</v>
      </c>
      <c r="CQ643">
        <f>SUMIF(SmtRes!AQ15:'SmtRes'!AQ18,"=1",SmtRes!AA15:'SmtRes'!AA18)</f>
        <v>0</v>
      </c>
      <c r="CR643">
        <f>SUMIF(SmtRes!AQ15:'SmtRes'!AQ18,"=1",SmtRes!AB15:'SmtRes'!AB18)</f>
        <v>648.18000000000006</v>
      </c>
      <c r="CS643">
        <f>SUMIF(SmtRes!AQ15:'SmtRes'!AQ18,"=1",SmtRes!AC15:'SmtRes'!AC18)</f>
        <v>508.09</v>
      </c>
      <c r="CT643">
        <f>SUMIF(SmtRes!AQ15:'SmtRes'!AQ18,"=1",SmtRes!AD15:'SmtRes'!AD18)</f>
        <v>690.62</v>
      </c>
      <c r="CU643">
        <f t="shared" si="167"/>
        <v>0</v>
      </c>
      <c r="CV643">
        <f>SUMIF(SmtRes!AQ15:'SmtRes'!AQ18,"=1",SmtRes!BU15:'SmtRes'!BU18)</f>
        <v>0.25</v>
      </c>
      <c r="CW643">
        <f>SUMIF(SmtRes!AQ15:'SmtRes'!AQ18,"=1",SmtRes!BV15:'SmtRes'!BV18)</f>
        <v>0.14000000000000001</v>
      </c>
      <c r="CX643">
        <f t="shared" si="168"/>
        <v>0</v>
      </c>
      <c r="CY643">
        <f t="shared" si="169"/>
        <v>0</v>
      </c>
      <c r="CZ643">
        <f t="shared" si="170"/>
        <v>0</v>
      </c>
      <c r="DC643" t="s">
        <v>3</v>
      </c>
      <c r="DD643" t="s">
        <v>3</v>
      </c>
      <c r="DE643" t="s">
        <v>3</v>
      </c>
      <c r="DF643" t="s">
        <v>3</v>
      </c>
      <c r="DG643" t="s">
        <v>3</v>
      </c>
      <c r="DH643" t="s">
        <v>3</v>
      </c>
      <c r="DI643" t="s">
        <v>3</v>
      </c>
      <c r="DJ643" t="s">
        <v>3</v>
      </c>
      <c r="DK643" t="s">
        <v>3</v>
      </c>
      <c r="DL643" t="s">
        <v>3</v>
      </c>
      <c r="DM643" t="s">
        <v>3</v>
      </c>
      <c r="DN643">
        <v>0</v>
      </c>
      <c r="DO643">
        <v>0</v>
      </c>
      <c r="DP643">
        <v>1</v>
      </c>
      <c r="DQ643">
        <v>1</v>
      </c>
      <c r="DU643">
        <v>1013</v>
      </c>
      <c r="DV643" t="s">
        <v>87</v>
      </c>
      <c r="DW643" t="s">
        <v>87</v>
      </c>
      <c r="DX643">
        <v>1</v>
      </c>
      <c r="DZ643" t="s">
        <v>3</v>
      </c>
      <c r="EA643" t="s">
        <v>3</v>
      </c>
      <c r="EB643" t="s">
        <v>3</v>
      </c>
      <c r="EC643" t="s">
        <v>3</v>
      </c>
      <c r="EE643">
        <v>51813750</v>
      </c>
      <c r="EF643">
        <v>2</v>
      </c>
      <c r="EG643" t="s">
        <v>90</v>
      </c>
      <c r="EH643">
        <v>27</v>
      </c>
      <c r="EI643" t="s">
        <v>91</v>
      </c>
      <c r="EJ643">
        <v>1</v>
      </c>
      <c r="EK643">
        <v>33001</v>
      </c>
      <c r="EL643" t="s">
        <v>91</v>
      </c>
      <c r="EM643" t="s">
        <v>92</v>
      </c>
      <c r="EO643" t="s">
        <v>3</v>
      </c>
      <c r="EQ643">
        <v>0</v>
      </c>
      <c r="ER643">
        <v>0</v>
      </c>
      <c r="ES643">
        <v>0</v>
      </c>
      <c r="ET643">
        <v>0</v>
      </c>
      <c r="EU643">
        <v>0</v>
      </c>
      <c r="EV643">
        <v>0</v>
      </c>
      <c r="EW643">
        <v>0.25</v>
      </c>
      <c r="EX643">
        <v>0.14000000000000001</v>
      </c>
      <c r="EY643">
        <v>0</v>
      </c>
      <c r="FQ643">
        <v>0</v>
      </c>
      <c r="FR643">
        <v>0</v>
      </c>
      <c r="FS643">
        <v>0</v>
      </c>
      <c r="FX643">
        <v>103</v>
      </c>
      <c r="FY643">
        <v>60</v>
      </c>
      <c r="GA643" t="s">
        <v>3</v>
      </c>
      <c r="GD643">
        <v>1</v>
      </c>
      <c r="GF643">
        <v>343648978</v>
      </c>
      <c r="GG643">
        <v>2</v>
      </c>
      <c r="GH643">
        <v>1</v>
      </c>
      <c r="GI643">
        <v>-2</v>
      </c>
      <c r="GJ643">
        <v>0</v>
      </c>
      <c r="GK643">
        <v>0</v>
      </c>
      <c r="GL643">
        <f t="shared" si="171"/>
        <v>0</v>
      </c>
      <c r="GM643">
        <f t="shared" si="172"/>
        <v>0</v>
      </c>
      <c r="GN643">
        <f t="shared" si="173"/>
        <v>0</v>
      </c>
      <c r="GO643">
        <f t="shared" si="174"/>
        <v>0</v>
      </c>
      <c r="GP643">
        <f t="shared" si="175"/>
        <v>0</v>
      </c>
      <c r="GR643">
        <v>0</v>
      </c>
      <c r="GS643">
        <v>3</v>
      </c>
      <c r="GT643">
        <v>0</v>
      </c>
      <c r="GU643" t="s">
        <v>3</v>
      </c>
      <c r="GV643">
        <f t="shared" si="176"/>
        <v>0</v>
      </c>
      <c r="GW643">
        <v>1</v>
      </c>
      <c r="GX643">
        <f t="shared" si="177"/>
        <v>0</v>
      </c>
      <c r="HA643">
        <v>0</v>
      </c>
      <c r="HB643">
        <v>0</v>
      </c>
      <c r="HC643">
        <f t="shared" si="178"/>
        <v>0</v>
      </c>
      <c r="HE643" t="s">
        <v>3</v>
      </c>
      <c r="HF643" t="s">
        <v>3</v>
      </c>
      <c r="HM643" t="s">
        <v>3</v>
      </c>
      <c r="HN643" t="s">
        <v>93</v>
      </c>
      <c r="HO643" t="s">
        <v>94</v>
      </c>
      <c r="HP643" t="s">
        <v>91</v>
      </c>
      <c r="HQ643" t="s">
        <v>91</v>
      </c>
      <c r="HS643">
        <v>0</v>
      </c>
      <c r="IK643">
        <v>0</v>
      </c>
    </row>
    <row r="644" spans="1:255" x14ac:dyDescent="0.2">
      <c r="A644" s="9">
        <v>17</v>
      </c>
      <c r="B644" s="9">
        <v>1</v>
      </c>
      <c r="C644" s="9">
        <f>ROW(SmtRes!A22)</f>
        <v>22</v>
      </c>
      <c r="D644" s="9">
        <f>ROW(EtalonRes!A22)</f>
        <v>22</v>
      </c>
      <c r="E644" s="9" t="s">
        <v>99</v>
      </c>
      <c r="F644" s="9" t="s">
        <v>100</v>
      </c>
      <c r="G644" s="9" t="s">
        <v>101</v>
      </c>
      <c r="H644" s="9" t="s">
        <v>87</v>
      </c>
      <c r="I644" s="9">
        <v>0</v>
      </c>
      <c r="J644" s="9">
        <v>0</v>
      </c>
      <c r="K644" s="9">
        <v>0</v>
      </c>
      <c r="L644" s="9">
        <v>5</v>
      </c>
      <c r="M644" s="9">
        <v>5</v>
      </c>
      <c r="N644" s="9">
        <f t="shared" si="156"/>
        <v>0</v>
      </c>
      <c r="O644" s="9">
        <f t="shared" si="157"/>
        <v>0</v>
      </c>
      <c r="P644" s="9">
        <f>SUMIF(SmtRes!AQ19:'SmtRes'!AQ22,"=1",SmtRes!DF19:'SmtRes'!DF22)</f>
        <v>0</v>
      </c>
      <c r="Q644" s="9">
        <f>SUMIF(SmtRes!AQ19:'SmtRes'!AQ22,"=1",SmtRes!DG19:'SmtRes'!DG22)</f>
        <v>0</v>
      </c>
      <c r="R644" s="9">
        <f>SUMIF(SmtRes!AQ19:'SmtRes'!AQ22,"=1",SmtRes!DH19:'SmtRes'!DH22)</f>
        <v>0</v>
      </c>
      <c r="S644" s="9">
        <f>SUMIF(SmtRes!AQ19:'SmtRes'!AQ22,"=1",SmtRes!DI19:'SmtRes'!DI22)</f>
        <v>0</v>
      </c>
      <c r="T644" s="9">
        <f t="shared" si="158"/>
        <v>0</v>
      </c>
      <c r="U644" s="9">
        <f>SUMIF(SmtRes!AQ19:'SmtRes'!AQ22,"=1",SmtRes!CV19:'SmtRes'!CV22)</f>
        <v>0</v>
      </c>
      <c r="V644" s="9">
        <f>SUMIF(SmtRes!AQ19:'SmtRes'!AQ22,"=1",SmtRes!CW19:'SmtRes'!CW22)</f>
        <v>0</v>
      </c>
      <c r="W644" s="9">
        <f t="shared" si="159"/>
        <v>0</v>
      </c>
      <c r="X644" s="9">
        <f t="shared" si="160"/>
        <v>0</v>
      </c>
      <c r="Y644" s="9">
        <f t="shared" si="161"/>
        <v>0</v>
      </c>
      <c r="Z644" s="9"/>
      <c r="AA644" s="9">
        <v>53345678</v>
      </c>
      <c r="AB644" s="9">
        <f t="shared" si="162"/>
        <v>287.47000000000003</v>
      </c>
      <c r="AC644" s="9">
        <f t="shared" si="163"/>
        <v>0</v>
      </c>
      <c r="AD644" s="9">
        <f>ROUND((((SUM(SmtRes!BR19:'SmtRes'!BR22))-(SUM(SmtRes!BS19:'SmtRes'!BS22)))+AE644),2)</f>
        <v>80.28</v>
      </c>
      <c r="AE644" s="9">
        <f>ROUND((SUM(SmtRes!BS19:'SmtRes'!BS22)),2)</f>
        <v>81.290000000000006</v>
      </c>
      <c r="AF644" s="9">
        <f>ROUND((SUM(SmtRes!BT19:'SmtRes'!BT22)),2)</f>
        <v>207.19</v>
      </c>
      <c r="AG644" s="9">
        <f t="shared" si="164"/>
        <v>0</v>
      </c>
      <c r="AH644" s="9">
        <f>(SUM(SmtRes!BU19:'SmtRes'!BU22))</f>
        <v>0.3</v>
      </c>
      <c r="AI644" s="9">
        <f>(SUM(SmtRes!BV19:'SmtRes'!BV22))</f>
        <v>0.16</v>
      </c>
      <c r="AJ644" s="9">
        <f t="shared" si="165"/>
        <v>0</v>
      </c>
      <c r="AK644" s="9">
        <v>368.76839999999999</v>
      </c>
      <c r="AL644" s="9">
        <v>0</v>
      </c>
      <c r="AM644" s="9">
        <v>80.287999999999997</v>
      </c>
      <c r="AN644" s="9">
        <v>81.294399999999996</v>
      </c>
      <c r="AO644" s="9">
        <v>207.18600000000001</v>
      </c>
      <c r="AP644" s="9">
        <v>0</v>
      </c>
      <c r="AQ644" s="9">
        <v>0.3</v>
      </c>
      <c r="AR644" s="9">
        <v>0.16</v>
      </c>
      <c r="AS644" s="9">
        <v>0</v>
      </c>
      <c r="AT644" s="9">
        <v>103</v>
      </c>
      <c r="AU644" s="9">
        <v>60</v>
      </c>
      <c r="AV644" s="9">
        <v>1</v>
      </c>
      <c r="AW644" s="9">
        <v>1</v>
      </c>
      <c r="AX644" s="9"/>
      <c r="AY644" s="9"/>
      <c r="AZ644" s="9">
        <v>1</v>
      </c>
      <c r="BA644" s="9">
        <v>1</v>
      </c>
      <c r="BB644" s="9">
        <v>1</v>
      </c>
      <c r="BC644" s="9">
        <v>1</v>
      </c>
      <c r="BD644" s="9" t="s">
        <v>3</v>
      </c>
      <c r="BE644" s="9" t="s">
        <v>3</v>
      </c>
      <c r="BF644" s="9" t="s">
        <v>3</v>
      </c>
      <c r="BG644" s="9" t="s">
        <v>3</v>
      </c>
      <c r="BH644" s="9">
        <v>0</v>
      </c>
      <c r="BI644" s="9">
        <v>1</v>
      </c>
      <c r="BJ644" s="9" t="s">
        <v>102</v>
      </c>
      <c r="BK644" s="9"/>
      <c r="BL644" s="9"/>
      <c r="BM644" s="9">
        <v>33001</v>
      </c>
      <c r="BN644" s="9">
        <v>0</v>
      </c>
      <c r="BO644" s="9" t="s">
        <v>3</v>
      </c>
      <c r="BP644" s="9">
        <v>0</v>
      </c>
      <c r="BQ644" s="9">
        <v>2</v>
      </c>
      <c r="BR644" s="9">
        <v>0</v>
      </c>
      <c r="BS644" s="9">
        <v>1</v>
      </c>
      <c r="BT644" s="9">
        <v>1</v>
      </c>
      <c r="BU644" s="9">
        <v>1</v>
      </c>
      <c r="BV644" s="9">
        <v>1</v>
      </c>
      <c r="BW644" s="9">
        <v>1</v>
      </c>
      <c r="BX644" s="9">
        <v>1</v>
      </c>
      <c r="BY644" s="9" t="s">
        <v>3</v>
      </c>
      <c r="BZ644" s="9">
        <v>103</v>
      </c>
      <c r="CA644" s="9">
        <v>60</v>
      </c>
      <c r="CB644" s="9" t="s">
        <v>3</v>
      </c>
      <c r="CC644" s="9"/>
      <c r="CD644" s="9"/>
      <c r="CE644" s="9">
        <v>0</v>
      </c>
      <c r="CF644" s="9">
        <v>0</v>
      </c>
      <c r="CG644" s="9">
        <v>0</v>
      </c>
      <c r="CH644" s="9">
        <v>3</v>
      </c>
      <c r="CI644" s="9">
        <v>0</v>
      </c>
      <c r="CJ644" s="9">
        <v>0</v>
      </c>
      <c r="CK644" s="9">
        <v>0</v>
      </c>
      <c r="CL644" s="9">
        <v>0</v>
      </c>
      <c r="CM644" s="9">
        <v>0</v>
      </c>
      <c r="CN644" s="9" t="s">
        <v>89</v>
      </c>
      <c r="CO644" s="9">
        <v>0</v>
      </c>
      <c r="CP644" s="9">
        <f t="shared" si="166"/>
        <v>0</v>
      </c>
      <c r="CQ644" s="9">
        <f>SUMIF(SmtRes!AQ19:'SmtRes'!AQ22,"=1",SmtRes!AA19:'SmtRes'!AA22)</f>
        <v>0</v>
      </c>
      <c r="CR644" s="9">
        <f>SUMIF(SmtRes!AQ19:'SmtRes'!AQ22,"=1",SmtRes!AB19:'SmtRes'!AB22)</f>
        <v>648.18000000000006</v>
      </c>
      <c r="CS644" s="9">
        <f>SUMIF(SmtRes!AQ19:'SmtRes'!AQ22,"=1",SmtRes!AC19:'SmtRes'!AC22)</f>
        <v>508.09</v>
      </c>
      <c r="CT644" s="9">
        <f>SUMIF(SmtRes!AQ19:'SmtRes'!AQ22,"=1",SmtRes!AD19:'SmtRes'!AD22)</f>
        <v>690.62</v>
      </c>
      <c r="CU644" s="9">
        <f t="shared" si="167"/>
        <v>0</v>
      </c>
      <c r="CV644" s="9">
        <f>SUMIF(SmtRes!AQ19:'SmtRes'!AQ22,"=1",SmtRes!BU19:'SmtRes'!BU22)</f>
        <v>0.3</v>
      </c>
      <c r="CW644" s="9">
        <f>SUMIF(SmtRes!AQ19:'SmtRes'!AQ22,"=1",SmtRes!BV19:'SmtRes'!BV22)</f>
        <v>0.16</v>
      </c>
      <c r="CX644" s="9">
        <f t="shared" si="168"/>
        <v>0</v>
      </c>
      <c r="CY644" s="9">
        <f t="shared" si="169"/>
        <v>0</v>
      </c>
      <c r="CZ644" s="9">
        <f t="shared" si="170"/>
        <v>0</v>
      </c>
      <c r="DA644" s="9"/>
      <c r="DB644" s="9"/>
      <c r="DC644" s="9" t="s">
        <v>3</v>
      </c>
      <c r="DD644" s="9" t="s">
        <v>3</v>
      </c>
      <c r="DE644" s="9" t="s">
        <v>3</v>
      </c>
      <c r="DF644" s="9" t="s">
        <v>3</v>
      </c>
      <c r="DG644" s="9" t="s">
        <v>3</v>
      </c>
      <c r="DH644" s="9" t="s">
        <v>3</v>
      </c>
      <c r="DI644" s="9" t="s">
        <v>3</v>
      </c>
      <c r="DJ644" s="9" t="s">
        <v>3</v>
      </c>
      <c r="DK644" s="9" t="s">
        <v>3</v>
      </c>
      <c r="DL644" s="9" t="s">
        <v>3</v>
      </c>
      <c r="DM644" s="9" t="s">
        <v>3</v>
      </c>
      <c r="DN644" s="9">
        <v>0</v>
      </c>
      <c r="DO644" s="9">
        <v>0</v>
      </c>
      <c r="DP644" s="9">
        <v>1</v>
      </c>
      <c r="DQ644" s="9">
        <v>1</v>
      </c>
      <c r="DR644" s="9"/>
      <c r="DS644" s="9"/>
      <c r="DT644" s="9"/>
      <c r="DU644" s="9">
        <v>1013</v>
      </c>
      <c r="DV644" s="9" t="s">
        <v>87</v>
      </c>
      <c r="DW644" s="9" t="s">
        <v>87</v>
      </c>
      <c r="DX644" s="9">
        <v>1</v>
      </c>
      <c r="DY644" s="9"/>
      <c r="DZ644" s="9" t="s">
        <v>3</v>
      </c>
      <c r="EA644" s="9" t="s">
        <v>3</v>
      </c>
      <c r="EB644" s="9" t="s">
        <v>3</v>
      </c>
      <c r="EC644" s="9" t="s">
        <v>3</v>
      </c>
      <c r="ED644" s="9"/>
      <c r="EE644" s="9">
        <v>51813750</v>
      </c>
      <c r="EF644" s="9">
        <v>2</v>
      </c>
      <c r="EG644" s="9" t="s">
        <v>90</v>
      </c>
      <c r="EH644" s="9">
        <v>27</v>
      </c>
      <c r="EI644" s="9" t="s">
        <v>91</v>
      </c>
      <c r="EJ644" s="9">
        <v>1</v>
      </c>
      <c r="EK644" s="9">
        <v>33001</v>
      </c>
      <c r="EL644" s="9" t="s">
        <v>91</v>
      </c>
      <c r="EM644" s="9" t="s">
        <v>92</v>
      </c>
      <c r="EN644" s="9"/>
      <c r="EO644" s="9" t="s">
        <v>3</v>
      </c>
      <c r="EP644" s="9"/>
      <c r="EQ644" s="9">
        <v>0</v>
      </c>
      <c r="ER644" s="9">
        <v>0</v>
      </c>
      <c r="ES644" s="9">
        <v>0</v>
      </c>
      <c r="ET644" s="9">
        <v>0</v>
      </c>
      <c r="EU644" s="9">
        <v>0</v>
      </c>
      <c r="EV644" s="9">
        <v>0</v>
      </c>
      <c r="EW644" s="9">
        <v>0.3</v>
      </c>
      <c r="EX644" s="9">
        <v>0.16</v>
      </c>
      <c r="EY644" s="9">
        <v>0</v>
      </c>
      <c r="EZ644" s="9"/>
      <c r="FA644" s="9"/>
      <c r="FB644" s="9"/>
      <c r="FC644" s="9"/>
      <c r="FD644" s="9"/>
      <c r="FE644" s="9"/>
      <c r="FF644" s="9"/>
      <c r="FG644" s="9"/>
      <c r="FH644" s="9"/>
      <c r="FI644" s="9"/>
      <c r="FJ644" s="9"/>
      <c r="FK644" s="9"/>
      <c r="FL644" s="9"/>
      <c r="FM644" s="9"/>
      <c r="FN644" s="9"/>
      <c r="FO644" s="9"/>
      <c r="FP644" s="9"/>
      <c r="FQ644" s="9">
        <v>0</v>
      </c>
      <c r="FR644" s="9">
        <v>0</v>
      </c>
      <c r="FS644" s="9">
        <v>0</v>
      </c>
      <c r="FT644" s="9"/>
      <c r="FU644" s="9"/>
      <c r="FV644" s="9"/>
      <c r="FW644" s="9"/>
      <c r="FX644" s="9">
        <v>103</v>
      </c>
      <c r="FY644" s="9">
        <v>60</v>
      </c>
      <c r="FZ644" s="9"/>
      <c r="GA644" s="9" t="s">
        <v>3</v>
      </c>
      <c r="GB644" s="9"/>
      <c r="GC644" s="9"/>
      <c r="GD644" s="9">
        <v>1</v>
      </c>
      <c r="GE644" s="9"/>
      <c r="GF644" s="9">
        <v>-860526700</v>
      </c>
      <c r="GG644" s="9">
        <v>2</v>
      </c>
      <c r="GH644" s="9">
        <v>1</v>
      </c>
      <c r="GI644" s="9">
        <v>-2</v>
      </c>
      <c r="GJ644" s="9">
        <v>0</v>
      </c>
      <c r="GK644" s="9">
        <v>0</v>
      </c>
      <c r="GL644" s="9">
        <f t="shared" si="171"/>
        <v>0</v>
      </c>
      <c r="GM644" s="9">
        <f t="shared" si="172"/>
        <v>0</v>
      </c>
      <c r="GN644" s="9">
        <f t="shared" si="173"/>
        <v>0</v>
      </c>
      <c r="GO644" s="9">
        <f t="shared" si="174"/>
        <v>0</v>
      </c>
      <c r="GP644" s="9">
        <f t="shared" si="175"/>
        <v>0</v>
      </c>
      <c r="GQ644" s="9"/>
      <c r="GR644" s="9">
        <v>0</v>
      </c>
      <c r="GS644" s="9">
        <v>3</v>
      </c>
      <c r="GT644" s="9">
        <v>0</v>
      </c>
      <c r="GU644" s="9" t="s">
        <v>3</v>
      </c>
      <c r="GV644" s="9">
        <f t="shared" si="176"/>
        <v>0</v>
      </c>
      <c r="GW644" s="9">
        <v>1</v>
      </c>
      <c r="GX644" s="9">
        <f t="shared" si="177"/>
        <v>0</v>
      </c>
      <c r="GY644" s="9"/>
      <c r="GZ644" s="9"/>
      <c r="HA644" s="9">
        <v>0</v>
      </c>
      <c r="HB644" s="9">
        <v>0</v>
      </c>
      <c r="HC644" s="9">
        <f t="shared" si="178"/>
        <v>0</v>
      </c>
      <c r="HD644" s="9"/>
      <c r="HE644" s="9" t="s">
        <v>3</v>
      </c>
      <c r="HF644" s="9" t="s">
        <v>3</v>
      </c>
      <c r="HG644" s="9"/>
      <c r="HH644" s="9"/>
      <c r="HI644" s="9"/>
      <c r="HJ644" s="9"/>
      <c r="HK644" s="9"/>
      <c r="HL644" s="9"/>
      <c r="HM644" s="9" t="s">
        <v>3</v>
      </c>
      <c r="HN644" s="9" t="s">
        <v>93</v>
      </c>
      <c r="HO644" s="9" t="s">
        <v>94</v>
      </c>
      <c r="HP644" s="9" t="s">
        <v>91</v>
      </c>
      <c r="HQ644" s="9" t="s">
        <v>91</v>
      </c>
      <c r="HR644" s="9"/>
      <c r="HS644" s="9">
        <v>0</v>
      </c>
      <c r="HT644" s="9"/>
      <c r="HU644" s="9"/>
      <c r="HV644" s="9"/>
      <c r="HW644" s="9"/>
      <c r="HX644" s="9"/>
      <c r="HY644" s="9"/>
      <c r="HZ644" s="9"/>
      <c r="IA644" s="9"/>
      <c r="IB644" s="9"/>
      <c r="IC644" s="9"/>
      <c r="ID644" s="9"/>
      <c r="IE644" s="9"/>
      <c r="IF644" s="9"/>
      <c r="IG644" s="9"/>
      <c r="IH644" s="9"/>
      <c r="II644" s="9"/>
      <c r="IJ644" s="9"/>
      <c r="IK644" s="9">
        <v>0</v>
      </c>
      <c r="IL644" s="9"/>
      <c r="IM644" s="9"/>
      <c r="IN644" s="9"/>
      <c r="IO644" s="9"/>
      <c r="IP644" s="9"/>
      <c r="IQ644" s="9"/>
      <c r="IR644" s="9"/>
      <c r="IS644" s="9"/>
      <c r="IT644" s="9"/>
      <c r="IU644" s="9"/>
    </row>
    <row r="645" spans="1:255" x14ac:dyDescent="0.2">
      <c r="A645">
        <v>17</v>
      </c>
      <c r="B645">
        <v>1</v>
      </c>
      <c r="C645">
        <f>ROW(SmtRes!A26)</f>
        <v>26</v>
      </c>
      <c r="D645">
        <f>ROW(EtalonRes!A26)</f>
        <v>26</v>
      </c>
      <c r="E645" t="s">
        <v>99</v>
      </c>
      <c r="F645" t="s">
        <v>100</v>
      </c>
      <c r="G645" t="s">
        <v>101</v>
      </c>
      <c r="H645" t="s">
        <v>87</v>
      </c>
      <c r="I645">
        <v>0</v>
      </c>
      <c r="J645">
        <v>0</v>
      </c>
      <c r="K645">
        <v>0</v>
      </c>
      <c r="L645">
        <v>5</v>
      </c>
      <c r="M645">
        <v>5</v>
      </c>
      <c r="N645">
        <f t="shared" si="156"/>
        <v>0</v>
      </c>
      <c r="O645">
        <f t="shared" si="157"/>
        <v>0</v>
      </c>
      <c r="P645">
        <f>SUMIF(SmtRes!AQ23:'SmtRes'!AQ26,"=1",SmtRes!DF23:'SmtRes'!DF26)</f>
        <v>0</v>
      </c>
      <c r="Q645">
        <f>SUMIF(SmtRes!AQ23:'SmtRes'!AQ26,"=1",SmtRes!DG23:'SmtRes'!DG26)</f>
        <v>0</v>
      </c>
      <c r="R645">
        <f>SUMIF(SmtRes!AQ23:'SmtRes'!AQ26,"=1",SmtRes!DH23:'SmtRes'!DH26)</f>
        <v>0</v>
      </c>
      <c r="S645">
        <f>SUMIF(SmtRes!AQ23:'SmtRes'!AQ26,"=1",SmtRes!DI23:'SmtRes'!DI26)</f>
        <v>0</v>
      </c>
      <c r="T645">
        <f t="shared" si="158"/>
        <v>0</v>
      </c>
      <c r="U645">
        <f>SUMIF(SmtRes!AQ23:'SmtRes'!AQ26,"=1",SmtRes!CV23:'SmtRes'!CV26)</f>
        <v>0</v>
      </c>
      <c r="V645">
        <f>SUMIF(SmtRes!AQ23:'SmtRes'!AQ26,"=1",SmtRes!CW23:'SmtRes'!CW26)</f>
        <v>0</v>
      </c>
      <c r="W645">
        <f t="shared" si="159"/>
        <v>0</v>
      </c>
      <c r="X645">
        <f t="shared" si="160"/>
        <v>0</v>
      </c>
      <c r="Y645">
        <f t="shared" si="161"/>
        <v>0</v>
      </c>
      <c r="AA645">
        <v>53345613</v>
      </c>
      <c r="AB645">
        <f t="shared" si="162"/>
        <v>287.47000000000003</v>
      </c>
      <c r="AC645">
        <f t="shared" si="163"/>
        <v>0</v>
      </c>
      <c r="AD645">
        <f>ROUND((((SUM(SmtRes!BR23:'SmtRes'!BR26))-(SUM(SmtRes!BS23:'SmtRes'!BS26)))+AE645),2)</f>
        <v>80.28</v>
      </c>
      <c r="AE645">
        <f>ROUND((SUM(SmtRes!BS23:'SmtRes'!BS26)),2)</f>
        <v>81.290000000000006</v>
      </c>
      <c r="AF645">
        <f>ROUND((SUM(SmtRes!BT23:'SmtRes'!BT26)),2)</f>
        <v>207.19</v>
      </c>
      <c r="AG645">
        <f t="shared" si="164"/>
        <v>0</v>
      </c>
      <c r="AH645">
        <f>(SUM(SmtRes!BU23:'SmtRes'!BU26))</f>
        <v>0.3</v>
      </c>
      <c r="AI645">
        <f>(SUM(SmtRes!BV23:'SmtRes'!BV26))</f>
        <v>0.16</v>
      </c>
      <c r="AJ645">
        <f t="shared" si="165"/>
        <v>0</v>
      </c>
      <c r="AK645">
        <v>368.76839999999999</v>
      </c>
      <c r="AL645">
        <v>0</v>
      </c>
      <c r="AM645">
        <v>80.287999999999997</v>
      </c>
      <c r="AN645">
        <v>81.294399999999996</v>
      </c>
      <c r="AO645">
        <v>207.18600000000001</v>
      </c>
      <c r="AP645">
        <v>0</v>
      </c>
      <c r="AQ645">
        <v>0.3</v>
      </c>
      <c r="AR645">
        <v>0.16</v>
      </c>
      <c r="AS645">
        <v>0</v>
      </c>
      <c r="AT645">
        <v>103</v>
      </c>
      <c r="AU645">
        <v>60</v>
      </c>
      <c r="AV645">
        <v>1</v>
      </c>
      <c r="AW645">
        <v>1</v>
      </c>
      <c r="AZ645">
        <v>1</v>
      </c>
      <c r="BA645">
        <v>1</v>
      </c>
      <c r="BB645">
        <v>1</v>
      </c>
      <c r="BC645">
        <v>1</v>
      </c>
      <c r="BD645" t="s">
        <v>3</v>
      </c>
      <c r="BE645" t="s">
        <v>3</v>
      </c>
      <c r="BF645" t="s">
        <v>3</v>
      </c>
      <c r="BG645" t="s">
        <v>3</v>
      </c>
      <c r="BH645">
        <v>0</v>
      </c>
      <c r="BI645">
        <v>1</v>
      </c>
      <c r="BJ645" t="s">
        <v>102</v>
      </c>
      <c r="BM645">
        <v>33001</v>
      </c>
      <c r="BN645">
        <v>0</v>
      </c>
      <c r="BO645" t="s">
        <v>3</v>
      </c>
      <c r="BP645">
        <v>0</v>
      </c>
      <c r="BQ645">
        <v>2</v>
      </c>
      <c r="BR645">
        <v>0</v>
      </c>
      <c r="BS645">
        <v>1</v>
      </c>
      <c r="BT645">
        <v>1</v>
      </c>
      <c r="BU645">
        <v>1</v>
      </c>
      <c r="BV645">
        <v>1</v>
      </c>
      <c r="BW645">
        <v>1</v>
      </c>
      <c r="BX645">
        <v>1</v>
      </c>
      <c r="BY645" t="s">
        <v>3</v>
      </c>
      <c r="BZ645">
        <v>103</v>
      </c>
      <c r="CA645">
        <v>60</v>
      </c>
      <c r="CB645" t="s">
        <v>3</v>
      </c>
      <c r="CE645">
        <v>0</v>
      </c>
      <c r="CF645">
        <v>0</v>
      </c>
      <c r="CG645">
        <v>0</v>
      </c>
      <c r="CH645">
        <v>3</v>
      </c>
      <c r="CI645">
        <v>0</v>
      </c>
      <c r="CJ645">
        <v>0</v>
      </c>
      <c r="CK645">
        <v>0</v>
      </c>
      <c r="CL645">
        <v>0</v>
      </c>
      <c r="CM645">
        <v>0</v>
      </c>
      <c r="CN645" t="s">
        <v>89</v>
      </c>
      <c r="CO645">
        <v>0</v>
      </c>
      <c r="CP645">
        <f t="shared" si="166"/>
        <v>0</v>
      </c>
      <c r="CQ645">
        <f>SUMIF(SmtRes!AQ23:'SmtRes'!AQ26,"=1",SmtRes!AA23:'SmtRes'!AA26)</f>
        <v>0</v>
      </c>
      <c r="CR645">
        <f>SUMIF(SmtRes!AQ23:'SmtRes'!AQ26,"=1",SmtRes!AB23:'SmtRes'!AB26)</f>
        <v>648.18000000000006</v>
      </c>
      <c r="CS645">
        <f>SUMIF(SmtRes!AQ23:'SmtRes'!AQ26,"=1",SmtRes!AC23:'SmtRes'!AC26)</f>
        <v>508.09</v>
      </c>
      <c r="CT645">
        <f>SUMIF(SmtRes!AQ23:'SmtRes'!AQ26,"=1",SmtRes!AD23:'SmtRes'!AD26)</f>
        <v>690.62</v>
      </c>
      <c r="CU645">
        <f t="shared" si="167"/>
        <v>0</v>
      </c>
      <c r="CV645">
        <f>SUMIF(SmtRes!AQ23:'SmtRes'!AQ26,"=1",SmtRes!BU23:'SmtRes'!BU26)</f>
        <v>0.3</v>
      </c>
      <c r="CW645">
        <f>SUMIF(SmtRes!AQ23:'SmtRes'!AQ26,"=1",SmtRes!BV23:'SmtRes'!BV26)</f>
        <v>0.16</v>
      </c>
      <c r="CX645">
        <f t="shared" si="168"/>
        <v>0</v>
      </c>
      <c r="CY645">
        <f t="shared" si="169"/>
        <v>0</v>
      </c>
      <c r="CZ645">
        <f t="shared" si="170"/>
        <v>0</v>
      </c>
      <c r="DC645" t="s">
        <v>3</v>
      </c>
      <c r="DD645" t="s">
        <v>3</v>
      </c>
      <c r="DE645" t="s">
        <v>3</v>
      </c>
      <c r="DF645" t="s">
        <v>3</v>
      </c>
      <c r="DG645" t="s">
        <v>3</v>
      </c>
      <c r="DH645" t="s">
        <v>3</v>
      </c>
      <c r="DI645" t="s">
        <v>3</v>
      </c>
      <c r="DJ645" t="s">
        <v>3</v>
      </c>
      <c r="DK645" t="s">
        <v>3</v>
      </c>
      <c r="DL645" t="s">
        <v>3</v>
      </c>
      <c r="DM645" t="s">
        <v>3</v>
      </c>
      <c r="DN645">
        <v>0</v>
      </c>
      <c r="DO645">
        <v>0</v>
      </c>
      <c r="DP645">
        <v>1</v>
      </c>
      <c r="DQ645">
        <v>1</v>
      </c>
      <c r="DU645">
        <v>1013</v>
      </c>
      <c r="DV645" t="s">
        <v>87</v>
      </c>
      <c r="DW645" t="s">
        <v>87</v>
      </c>
      <c r="DX645">
        <v>1</v>
      </c>
      <c r="DZ645" t="s">
        <v>3</v>
      </c>
      <c r="EA645" t="s">
        <v>3</v>
      </c>
      <c r="EB645" t="s">
        <v>3</v>
      </c>
      <c r="EC645" t="s">
        <v>3</v>
      </c>
      <c r="EE645">
        <v>51813750</v>
      </c>
      <c r="EF645">
        <v>2</v>
      </c>
      <c r="EG645" t="s">
        <v>90</v>
      </c>
      <c r="EH645">
        <v>27</v>
      </c>
      <c r="EI645" t="s">
        <v>91</v>
      </c>
      <c r="EJ645">
        <v>1</v>
      </c>
      <c r="EK645">
        <v>33001</v>
      </c>
      <c r="EL645" t="s">
        <v>91</v>
      </c>
      <c r="EM645" t="s">
        <v>92</v>
      </c>
      <c r="EO645" t="s">
        <v>3</v>
      </c>
      <c r="EQ645">
        <v>0</v>
      </c>
      <c r="ER645">
        <v>0</v>
      </c>
      <c r="ES645">
        <v>0</v>
      </c>
      <c r="ET645">
        <v>0</v>
      </c>
      <c r="EU645">
        <v>0</v>
      </c>
      <c r="EV645">
        <v>0</v>
      </c>
      <c r="EW645">
        <v>0.3</v>
      </c>
      <c r="EX645">
        <v>0.16</v>
      </c>
      <c r="EY645">
        <v>0</v>
      </c>
      <c r="FQ645">
        <v>0</v>
      </c>
      <c r="FR645">
        <v>0</v>
      </c>
      <c r="FS645">
        <v>0</v>
      </c>
      <c r="FX645">
        <v>103</v>
      </c>
      <c r="FY645">
        <v>60</v>
      </c>
      <c r="GA645" t="s">
        <v>3</v>
      </c>
      <c r="GD645">
        <v>1</v>
      </c>
      <c r="GF645">
        <v>-860526700</v>
      </c>
      <c r="GG645">
        <v>2</v>
      </c>
      <c r="GH645">
        <v>1</v>
      </c>
      <c r="GI645">
        <v>-2</v>
      </c>
      <c r="GJ645">
        <v>0</v>
      </c>
      <c r="GK645">
        <v>0</v>
      </c>
      <c r="GL645">
        <f t="shared" si="171"/>
        <v>0</v>
      </c>
      <c r="GM645">
        <f t="shared" si="172"/>
        <v>0</v>
      </c>
      <c r="GN645">
        <f t="shared" si="173"/>
        <v>0</v>
      </c>
      <c r="GO645">
        <f t="shared" si="174"/>
        <v>0</v>
      </c>
      <c r="GP645">
        <f t="shared" si="175"/>
        <v>0</v>
      </c>
      <c r="GR645">
        <v>0</v>
      </c>
      <c r="GS645">
        <v>3</v>
      </c>
      <c r="GT645">
        <v>0</v>
      </c>
      <c r="GU645" t="s">
        <v>3</v>
      </c>
      <c r="GV645">
        <f t="shared" si="176"/>
        <v>0</v>
      </c>
      <c r="GW645">
        <v>1</v>
      </c>
      <c r="GX645">
        <f t="shared" si="177"/>
        <v>0</v>
      </c>
      <c r="HA645">
        <v>0</v>
      </c>
      <c r="HB645">
        <v>0</v>
      </c>
      <c r="HC645">
        <f t="shared" si="178"/>
        <v>0</v>
      </c>
      <c r="HE645" t="s">
        <v>3</v>
      </c>
      <c r="HF645" t="s">
        <v>3</v>
      </c>
      <c r="HM645" t="s">
        <v>3</v>
      </c>
      <c r="HN645" t="s">
        <v>93</v>
      </c>
      <c r="HO645" t="s">
        <v>94</v>
      </c>
      <c r="HP645" t="s">
        <v>91</v>
      </c>
      <c r="HQ645" t="s">
        <v>91</v>
      </c>
      <c r="HS645">
        <v>0</v>
      </c>
      <c r="IK645">
        <v>0</v>
      </c>
    </row>
    <row r="646" spans="1:255" x14ac:dyDescent="0.2">
      <c r="A646" s="9">
        <v>17</v>
      </c>
      <c r="B646" s="9">
        <v>1</v>
      </c>
      <c r="C646" s="9">
        <f>ROW(SmtRes!A44)</f>
        <v>44</v>
      </c>
      <c r="D646" s="9">
        <f>ROW(EtalonRes!A44)</f>
        <v>44</v>
      </c>
      <c r="E646" s="9" t="s">
        <v>103</v>
      </c>
      <c r="F646" s="9" t="s">
        <v>104</v>
      </c>
      <c r="G646" s="9" t="s">
        <v>105</v>
      </c>
      <c r="H646" s="9" t="s">
        <v>87</v>
      </c>
      <c r="I646" s="9">
        <v>0</v>
      </c>
      <c r="J646" s="9">
        <v>0</v>
      </c>
      <c r="K646" s="9">
        <v>0</v>
      </c>
      <c r="L646" s="9">
        <v>3</v>
      </c>
      <c r="M646" s="9">
        <v>3</v>
      </c>
      <c r="N646" s="9">
        <f t="shared" si="156"/>
        <v>0</v>
      </c>
      <c r="O646" s="9">
        <f t="shared" si="157"/>
        <v>0</v>
      </c>
      <c r="P646" s="9">
        <f>SUMIF(SmtRes!AQ27:'SmtRes'!AQ44,"=1",SmtRes!DF27:'SmtRes'!DF44)</f>
        <v>0</v>
      </c>
      <c r="Q646" s="9">
        <f>SUMIF(SmtRes!AQ27:'SmtRes'!AQ44,"=1",SmtRes!DG27:'SmtRes'!DG44)</f>
        <v>0</v>
      </c>
      <c r="R646" s="9">
        <f>SUMIF(SmtRes!AQ27:'SmtRes'!AQ44,"=1",SmtRes!DH27:'SmtRes'!DH44)</f>
        <v>0</v>
      </c>
      <c r="S646" s="9">
        <f>SUMIF(SmtRes!AQ27:'SmtRes'!AQ44,"=1",SmtRes!DI27:'SmtRes'!DI44)</f>
        <v>0</v>
      </c>
      <c r="T646" s="9">
        <f t="shared" si="158"/>
        <v>0</v>
      </c>
      <c r="U646" s="9">
        <f>SUMIF(SmtRes!AQ27:'SmtRes'!AQ44,"=1",SmtRes!CV27:'SmtRes'!CV44)</f>
        <v>0</v>
      </c>
      <c r="V646" s="9">
        <f>SUMIF(SmtRes!AQ27:'SmtRes'!AQ44,"=1",SmtRes!CW27:'SmtRes'!CW44)</f>
        <v>0</v>
      </c>
      <c r="W646" s="9">
        <f t="shared" si="159"/>
        <v>0</v>
      </c>
      <c r="X646" s="9">
        <f t="shared" si="160"/>
        <v>0</v>
      </c>
      <c r="Y646" s="9">
        <f t="shared" si="161"/>
        <v>0</v>
      </c>
      <c r="Z646" s="9"/>
      <c r="AA646" s="9">
        <v>53345678</v>
      </c>
      <c r="AB646" s="9">
        <f t="shared" si="162"/>
        <v>3952.84</v>
      </c>
      <c r="AC646" s="9">
        <f>ROUND((SUM(SmtRes!BQ27:'SmtRes'!BQ44)),2)</f>
        <v>121.12</v>
      </c>
      <c r="AD646" s="9">
        <f>ROUND((((SUM(SmtRes!BR27:'SmtRes'!BR44))-(SUM(SmtRes!BS27:'SmtRes'!BS44)))+AE646),2)</f>
        <v>1542.29</v>
      </c>
      <c r="AE646" s="9">
        <f>ROUND((SUM(SmtRes!BS27:'SmtRes'!BS44)),2)</f>
        <v>551.30999999999995</v>
      </c>
      <c r="AF646" s="9">
        <f>ROUND((SUM(SmtRes!BT27:'SmtRes'!BT44)),2)</f>
        <v>2289.4299999999998</v>
      </c>
      <c r="AG646" s="9">
        <f t="shared" si="164"/>
        <v>0</v>
      </c>
      <c r="AH646" s="9">
        <f>(SUM(SmtRes!BU27:'SmtRes'!BU44))</f>
        <v>3.06</v>
      </c>
      <c r="AI646" s="9">
        <f>(SUM(SmtRes!BV27:'SmtRes'!BV44))</f>
        <v>0.87000000000000011</v>
      </c>
      <c r="AJ646" s="9">
        <f t="shared" si="165"/>
        <v>0</v>
      </c>
      <c r="AK646" s="9">
        <v>4504.1422540000003</v>
      </c>
      <c r="AL646" s="9">
        <v>121.11915399999999</v>
      </c>
      <c r="AM646" s="9">
        <v>1542.2865999999999</v>
      </c>
      <c r="AN646" s="9">
        <v>551.3057</v>
      </c>
      <c r="AO646" s="9">
        <v>2289.4308000000001</v>
      </c>
      <c r="AP646" s="9">
        <v>0</v>
      </c>
      <c r="AQ646" s="9">
        <v>3.06</v>
      </c>
      <c r="AR646" s="9">
        <v>0.87</v>
      </c>
      <c r="AS646" s="9">
        <v>0</v>
      </c>
      <c r="AT646" s="9">
        <v>103</v>
      </c>
      <c r="AU646" s="9">
        <v>60</v>
      </c>
      <c r="AV646" s="9">
        <v>1</v>
      </c>
      <c r="AW646" s="9">
        <v>1</v>
      </c>
      <c r="AX646" s="9"/>
      <c r="AY646" s="9"/>
      <c r="AZ646" s="9">
        <v>1</v>
      </c>
      <c r="BA646" s="9">
        <v>1</v>
      </c>
      <c r="BB646" s="9">
        <v>1</v>
      </c>
      <c r="BC646" s="9">
        <v>1</v>
      </c>
      <c r="BD646" s="9" t="s">
        <v>3</v>
      </c>
      <c r="BE646" s="9" t="s">
        <v>3</v>
      </c>
      <c r="BF646" s="9" t="s">
        <v>3</v>
      </c>
      <c r="BG646" s="9" t="s">
        <v>3</v>
      </c>
      <c r="BH646" s="9">
        <v>0</v>
      </c>
      <c r="BI646" s="9">
        <v>1</v>
      </c>
      <c r="BJ646" s="9" t="s">
        <v>106</v>
      </c>
      <c r="BK646" s="9"/>
      <c r="BL646" s="9"/>
      <c r="BM646" s="9">
        <v>33001</v>
      </c>
      <c r="BN646" s="9">
        <v>0</v>
      </c>
      <c r="BO646" s="9" t="s">
        <v>3</v>
      </c>
      <c r="BP646" s="9">
        <v>0</v>
      </c>
      <c r="BQ646" s="9">
        <v>2</v>
      </c>
      <c r="BR646" s="9">
        <v>0</v>
      </c>
      <c r="BS646" s="9">
        <v>1</v>
      </c>
      <c r="BT646" s="9">
        <v>1</v>
      </c>
      <c r="BU646" s="9">
        <v>1</v>
      </c>
      <c r="BV646" s="9">
        <v>1</v>
      </c>
      <c r="BW646" s="9">
        <v>1</v>
      </c>
      <c r="BX646" s="9">
        <v>1</v>
      </c>
      <c r="BY646" s="9" t="s">
        <v>3</v>
      </c>
      <c r="BZ646" s="9">
        <v>103</v>
      </c>
      <c r="CA646" s="9">
        <v>60</v>
      </c>
      <c r="CB646" s="9" t="s">
        <v>3</v>
      </c>
      <c r="CC646" s="9"/>
      <c r="CD646" s="9"/>
      <c r="CE646" s="9">
        <v>0</v>
      </c>
      <c r="CF646" s="9">
        <v>0</v>
      </c>
      <c r="CG646" s="9">
        <v>0</v>
      </c>
      <c r="CH646" s="9">
        <v>4</v>
      </c>
      <c r="CI646" s="9">
        <v>0</v>
      </c>
      <c r="CJ646" s="9">
        <v>0</v>
      </c>
      <c r="CK646" s="9">
        <v>0</v>
      </c>
      <c r="CL646" s="9">
        <v>0</v>
      </c>
      <c r="CM646" s="9">
        <v>0</v>
      </c>
      <c r="CN646" s="9" t="s">
        <v>3</v>
      </c>
      <c r="CO646" s="9">
        <v>0</v>
      </c>
      <c r="CP646" s="9">
        <f t="shared" si="166"/>
        <v>0</v>
      </c>
      <c r="CQ646" s="9">
        <f>SUMIF(SmtRes!AQ27:'SmtRes'!AQ44,"=1",SmtRes!AA27:'SmtRes'!AA44)</f>
        <v>193362.11000000002</v>
      </c>
      <c r="CR646" s="9">
        <f>SUMIF(SmtRes!AQ27:'SmtRes'!AQ44,"=1",SmtRes!AB27:'SmtRes'!AB44)</f>
        <v>3377.99</v>
      </c>
      <c r="CS646" s="9">
        <f>SUMIF(SmtRes!AQ27:'SmtRes'!AQ44,"=1",SmtRes!AC27:'SmtRes'!AC44)</f>
        <v>1395.71</v>
      </c>
      <c r="CT646" s="9">
        <f>SUMIF(SmtRes!AQ27:'SmtRes'!AQ44,"=1",SmtRes!AD27:'SmtRes'!AD44)</f>
        <v>748.18</v>
      </c>
      <c r="CU646" s="9">
        <f t="shared" si="167"/>
        <v>0</v>
      </c>
      <c r="CV646" s="9">
        <f>SUMIF(SmtRes!AQ27:'SmtRes'!AQ44,"=1",SmtRes!BU27:'SmtRes'!BU44)</f>
        <v>3.06</v>
      </c>
      <c r="CW646" s="9">
        <f>SUMIF(SmtRes!AQ27:'SmtRes'!AQ44,"=1",SmtRes!BV27:'SmtRes'!BV44)</f>
        <v>0.87000000000000011</v>
      </c>
      <c r="CX646" s="9">
        <f t="shared" si="168"/>
        <v>0</v>
      </c>
      <c r="CY646" s="9">
        <f t="shared" si="169"/>
        <v>0</v>
      </c>
      <c r="CZ646" s="9">
        <f t="shared" si="170"/>
        <v>0</v>
      </c>
      <c r="DA646" s="9"/>
      <c r="DB646" s="9"/>
      <c r="DC646" s="9" t="s">
        <v>3</v>
      </c>
      <c r="DD646" s="9" t="s">
        <v>3</v>
      </c>
      <c r="DE646" s="9" t="s">
        <v>3</v>
      </c>
      <c r="DF646" s="9" t="s">
        <v>3</v>
      </c>
      <c r="DG646" s="9" t="s">
        <v>3</v>
      </c>
      <c r="DH646" s="9" t="s">
        <v>3</v>
      </c>
      <c r="DI646" s="9" t="s">
        <v>3</v>
      </c>
      <c r="DJ646" s="9" t="s">
        <v>3</v>
      </c>
      <c r="DK646" s="9" t="s">
        <v>3</v>
      </c>
      <c r="DL646" s="9" t="s">
        <v>3</v>
      </c>
      <c r="DM646" s="9" t="s">
        <v>3</v>
      </c>
      <c r="DN646" s="9">
        <v>0</v>
      </c>
      <c r="DO646" s="9">
        <v>0</v>
      </c>
      <c r="DP646" s="9">
        <v>1</v>
      </c>
      <c r="DQ646" s="9">
        <v>1</v>
      </c>
      <c r="DR646" s="9"/>
      <c r="DS646" s="9"/>
      <c r="DT646" s="9"/>
      <c r="DU646" s="9">
        <v>1013</v>
      </c>
      <c r="DV646" s="9" t="s">
        <v>87</v>
      </c>
      <c r="DW646" s="9" t="s">
        <v>87</v>
      </c>
      <c r="DX646" s="9">
        <v>1</v>
      </c>
      <c r="DY646" s="9"/>
      <c r="DZ646" s="9" t="s">
        <v>3</v>
      </c>
      <c r="EA646" s="9" t="s">
        <v>3</v>
      </c>
      <c r="EB646" s="9" t="s">
        <v>3</v>
      </c>
      <c r="EC646" s="9" t="s">
        <v>3</v>
      </c>
      <c r="ED646" s="9"/>
      <c r="EE646" s="9">
        <v>51813750</v>
      </c>
      <c r="EF646" s="9">
        <v>2</v>
      </c>
      <c r="EG646" s="9" t="s">
        <v>90</v>
      </c>
      <c r="EH646" s="9">
        <v>27</v>
      </c>
      <c r="EI646" s="9" t="s">
        <v>91</v>
      </c>
      <c r="EJ646" s="9">
        <v>1</v>
      </c>
      <c r="EK646" s="9">
        <v>33001</v>
      </c>
      <c r="EL646" s="9" t="s">
        <v>91</v>
      </c>
      <c r="EM646" s="9" t="s">
        <v>92</v>
      </c>
      <c r="EN646" s="9"/>
      <c r="EO646" s="9" t="s">
        <v>3</v>
      </c>
      <c r="EP646" s="9"/>
      <c r="EQ646" s="9">
        <v>0</v>
      </c>
      <c r="ER646" s="9">
        <v>0</v>
      </c>
      <c r="ES646" s="9">
        <v>0</v>
      </c>
      <c r="ET646" s="9">
        <v>0</v>
      </c>
      <c r="EU646" s="9">
        <v>0</v>
      </c>
      <c r="EV646" s="9">
        <v>0</v>
      </c>
      <c r="EW646" s="9">
        <v>3.06</v>
      </c>
      <c r="EX646" s="9">
        <v>0.87</v>
      </c>
      <c r="EY646" s="9">
        <v>0</v>
      </c>
      <c r="EZ646" s="9"/>
      <c r="FA646" s="9"/>
      <c r="FB646" s="9"/>
      <c r="FC646" s="9"/>
      <c r="FD646" s="9"/>
      <c r="FE646" s="9"/>
      <c r="FF646" s="9"/>
      <c r="FG646" s="9"/>
      <c r="FH646" s="9"/>
      <c r="FI646" s="9"/>
      <c r="FJ646" s="9"/>
      <c r="FK646" s="9"/>
      <c r="FL646" s="9"/>
      <c r="FM646" s="9"/>
      <c r="FN646" s="9"/>
      <c r="FO646" s="9"/>
      <c r="FP646" s="9"/>
      <c r="FQ646" s="9">
        <v>0</v>
      </c>
      <c r="FR646" s="9">
        <v>0</v>
      </c>
      <c r="FS646" s="9">
        <v>0</v>
      </c>
      <c r="FT646" s="9"/>
      <c r="FU646" s="9"/>
      <c r="FV646" s="9"/>
      <c r="FW646" s="9"/>
      <c r="FX646" s="9">
        <v>103</v>
      </c>
      <c r="FY646" s="9">
        <v>60</v>
      </c>
      <c r="FZ646" s="9"/>
      <c r="GA646" s="9" t="s">
        <v>3</v>
      </c>
      <c r="GB646" s="9"/>
      <c r="GC646" s="9"/>
      <c r="GD646" s="9">
        <v>1</v>
      </c>
      <c r="GE646" s="9"/>
      <c r="GF646" s="9">
        <v>-2032651346</v>
      </c>
      <c r="GG646" s="9">
        <v>2</v>
      </c>
      <c r="GH646" s="9">
        <v>1</v>
      </c>
      <c r="GI646" s="9">
        <v>-2</v>
      </c>
      <c r="GJ646" s="9">
        <v>0</v>
      </c>
      <c r="GK646" s="9">
        <v>0</v>
      </c>
      <c r="GL646" s="9">
        <f t="shared" si="171"/>
        <v>0</v>
      </c>
      <c r="GM646" s="9">
        <f t="shared" si="172"/>
        <v>0</v>
      </c>
      <c r="GN646" s="9">
        <f t="shared" si="173"/>
        <v>0</v>
      </c>
      <c r="GO646" s="9">
        <f t="shared" si="174"/>
        <v>0</v>
      </c>
      <c r="GP646" s="9">
        <f t="shared" si="175"/>
        <v>0</v>
      </c>
      <c r="GQ646" s="9"/>
      <c r="GR646" s="9">
        <v>0</v>
      </c>
      <c r="GS646" s="9">
        <v>3</v>
      </c>
      <c r="GT646" s="9">
        <v>0</v>
      </c>
      <c r="GU646" s="9" t="s">
        <v>3</v>
      </c>
      <c r="GV646" s="9">
        <f t="shared" si="176"/>
        <v>0</v>
      </c>
      <c r="GW646" s="9">
        <v>1</v>
      </c>
      <c r="GX646" s="9">
        <f t="shared" si="177"/>
        <v>0</v>
      </c>
      <c r="GY646" s="9"/>
      <c r="GZ646" s="9"/>
      <c r="HA646" s="9">
        <v>0</v>
      </c>
      <c r="HB646" s="9">
        <v>0</v>
      </c>
      <c r="HC646" s="9">
        <f t="shared" si="178"/>
        <v>0</v>
      </c>
      <c r="HD646" s="9"/>
      <c r="HE646" s="9" t="s">
        <v>3</v>
      </c>
      <c r="HF646" s="9" t="s">
        <v>3</v>
      </c>
      <c r="HG646" s="9"/>
      <c r="HH646" s="9"/>
      <c r="HI646" s="9"/>
      <c r="HJ646" s="9"/>
      <c r="HK646" s="9"/>
      <c r="HL646" s="9"/>
      <c r="HM646" s="9" t="s">
        <v>3</v>
      </c>
      <c r="HN646" s="9" t="s">
        <v>93</v>
      </c>
      <c r="HO646" s="9" t="s">
        <v>94</v>
      </c>
      <c r="HP646" s="9" t="s">
        <v>91</v>
      </c>
      <c r="HQ646" s="9" t="s">
        <v>91</v>
      </c>
      <c r="HR646" s="9"/>
      <c r="HS646" s="9">
        <v>0</v>
      </c>
      <c r="HT646" s="9"/>
      <c r="HU646" s="9"/>
      <c r="HV646" s="9"/>
      <c r="HW646" s="9"/>
      <c r="HX646" s="9"/>
      <c r="HY646" s="9"/>
      <c r="HZ646" s="9"/>
      <c r="IA646" s="9"/>
      <c r="IB646" s="9"/>
      <c r="IC646" s="9"/>
      <c r="ID646" s="9"/>
      <c r="IE646" s="9"/>
      <c r="IF646" s="9"/>
      <c r="IG646" s="9"/>
      <c r="IH646" s="9"/>
      <c r="II646" s="9"/>
      <c r="IJ646" s="9"/>
      <c r="IK646" s="9">
        <v>0</v>
      </c>
      <c r="IL646" s="9"/>
      <c r="IM646" s="9"/>
      <c r="IN646" s="9"/>
      <c r="IO646" s="9"/>
      <c r="IP646" s="9"/>
      <c r="IQ646" s="9"/>
      <c r="IR646" s="9"/>
      <c r="IS646" s="9"/>
      <c r="IT646" s="9"/>
      <c r="IU646" s="9"/>
    </row>
    <row r="647" spans="1:255" x14ac:dyDescent="0.2">
      <c r="A647">
        <v>17</v>
      </c>
      <c r="B647">
        <v>1</v>
      </c>
      <c r="C647">
        <f>ROW(SmtRes!A62)</f>
        <v>62</v>
      </c>
      <c r="D647">
        <f>ROW(EtalonRes!A62)</f>
        <v>62</v>
      </c>
      <c r="E647" t="s">
        <v>103</v>
      </c>
      <c r="F647" t="s">
        <v>104</v>
      </c>
      <c r="G647" t="s">
        <v>105</v>
      </c>
      <c r="H647" t="s">
        <v>87</v>
      </c>
      <c r="I647">
        <v>0</v>
      </c>
      <c r="J647">
        <v>0</v>
      </c>
      <c r="K647">
        <v>0</v>
      </c>
      <c r="L647">
        <v>3</v>
      </c>
      <c r="M647">
        <v>3</v>
      </c>
      <c r="N647">
        <f t="shared" si="156"/>
        <v>0</v>
      </c>
      <c r="O647">
        <f t="shared" si="157"/>
        <v>0</v>
      </c>
      <c r="P647">
        <f>SUMIF(SmtRes!AQ45:'SmtRes'!AQ62,"=1",SmtRes!DF45:'SmtRes'!DF62)</f>
        <v>0</v>
      </c>
      <c r="Q647">
        <f>SUMIF(SmtRes!AQ45:'SmtRes'!AQ62,"=1",SmtRes!DG45:'SmtRes'!DG62)</f>
        <v>0</v>
      </c>
      <c r="R647">
        <f>SUMIF(SmtRes!AQ45:'SmtRes'!AQ62,"=1",SmtRes!DH45:'SmtRes'!DH62)</f>
        <v>0</v>
      </c>
      <c r="S647">
        <f>SUMIF(SmtRes!AQ45:'SmtRes'!AQ62,"=1",SmtRes!DI45:'SmtRes'!DI62)</f>
        <v>0</v>
      </c>
      <c r="T647">
        <f t="shared" si="158"/>
        <v>0</v>
      </c>
      <c r="U647">
        <f>SUMIF(SmtRes!AQ45:'SmtRes'!AQ62,"=1",SmtRes!CV45:'SmtRes'!CV62)</f>
        <v>0</v>
      </c>
      <c r="V647">
        <f>SUMIF(SmtRes!AQ45:'SmtRes'!AQ62,"=1",SmtRes!CW45:'SmtRes'!CW62)</f>
        <v>0</v>
      </c>
      <c r="W647">
        <f t="shared" si="159"/>
        <v>0</v>
      </c>
      <c r="X647">
        <f t="shared" si="160"/>
        <v>0</v>
      </c>
      <c r="Y647">
        <f t="shared" si="161"/>
        <v>0</v>
      </c>
      <c r="AA647">
        <v>53345613</v>
      </c>
      <c r="AB647">
        <f t="shared" si="162"/>
        <v>3952.84</v>
      </c>
      <c r="AC647">
        <f>ROUND((SUM(SmtRes!BQ45:'SmtRes'!BQ62)),2)</f>
        <v>121.12</v>
      </c>
      <c r="AD647">
        <f>ROUND((((SUM(SmtRes!BR45:'SmtRes'!BR62))-(SUM(SmtRes!BS45:'SmtRes'!BS62)))+AE647),2)</f>
        <v>1542.29</v>
      </c>
      <c r="AE647">
        <f>ROUND((SUM(SmtRes!BS45:'SmtRes'!BS62)),2)</f>
        <v>551.30999999999995</v>
      </c>
      <c r="AF647">
        <f>ROUND((SUM(SmtRes!BT45:'SmtRes'!BT62)),2)</f>
        <v>2289.4299999999998</v>
      </c>
      <c r="AG647">
        <f t="shared" si="164"/>
        <v>0</v>
      </c>
      <c r="AH647">
        <f>(SUM(SmtRes!BU45:'SmtRes'!BU62))</f>
        <v>3.06</v>
      </c>
      <c r="AI647">
        <f>(SUM(SmtRes!BV45:'SmtRes'!BV62))</f>
        <v>0.87000000000000011</v>
      </c>
      <c r="AJ647">
        <f t="shared" si="165"/>
        <v>0</v>
      </c>
      <c r="AK647">
        <v>4504.1422540000003</v>
      </c>
      <c r="AL647">
        <v>121.11915399999999</v>
      </c>
      <c r="AM647">
        <v>1542.2865999999999</v>
      </c>
      <c r="AN647">
        <v>551.3057</v>
      </c>
      <c r="AO647">
        <v>2289.4308000000001</v>
      </c>
      <c r="AP647">
        <v>0</v>
      </c>
      <c r="AQ647">
        <v>3.06</v>
      </c>
      <c r="AR647">
        <v>0.87</v>
      </c>
      <c r="AS647">
        <v>0</v>
      </c>
      <c r="AT647">
        <v>103</v>
      </c>
      <c r="AU647">
        <v>60</v>
      </c>
      <c r="AV647">
        <v>1</v>
      </c>
      <c r="AW647">
        <v>1</v>
      </c>
      <c r="AZ647">
        <v>1</v>
      </c>
      <c r="BA647">
        <v>1</v>
      </c>
      <c r="BB647">
        <v>1</v>
      </c>
      <c r="BC647">
        <v>1</v>
      </c>
      <c r="BD647" t="s">
        <v>3</v>
      </c>
      <c r="BE647" t="s">
        <v>3</v>
      </c>
      <c r="BF647" t="s">
        <v>3</v>
      </c>
      <c r="BG647" t="s">
        <v>3</v>
      </c>
      <c r="BH647">
        <v>0</v>
      </c>
      <c r="BI647">
        <v>1</v>
      </c>
      <c r="BJ647" t="s">
        <v>106</v>
      </c>
      <c r="BM647">
        <v>33001</v>
      </c>
      <c r="BN647">
        <v>0</v>
      </c>
      <c r="BO647" t="s">
        <v>3</v>
      </c>
      <c r="BP647">
        <v>0</v>
      </c>
      <c r="BQ647">
        <v>2</v>
      </c>
      <c r="BR647">
        <v>0</v>
      </c>
      <c r="BS647">
        <v>1</v>
      </c>
      <c r="BT647">
        <v>1</v>
      </c>
      <c r="BU647">
        <v>1</v>
      </c>
      <c r="BV647">
        <v>1</v>
      </c>
      <c r="BW647">
        <v>1</v>
      </c>
      <c r="BX647">
        <v>1</v>
      </c>
      <c r="BY647" t="s">
        <v>3</v>
      </c>
      <c r="BZ647">
        <v>103</v>
      </c>
      <c r="CA647">
        <v>60</v>
      </c>
      <c r="CB647" t="s">
        <v>3</v>
      </c>
      <c r="CE647">
        <v>0</v>
      </c>
      <c r="CF647">
        <v>0</v>
      </c>
      <c r="CG647">
        <v>0</v>
      </c>
      <c r="CH647">
        <v>4</v>
      </c>
      <c r="CI647">
        <v>0</v>
      </c>
      <c r="CJ647">
        <v>0</v>
      </c>
      <c r="CK647">
        <v>0</v>
      </c>
      <c r="CL647">
        <v>0</v>
      </c>
      <c r="CM647">
        <v>0</v>
      </c>
      <c r="CN647" t="s">
        <v>3</v>
      </c>
      <c r="CO647">
        <v>0</v>
      </c>
      <c r="CP647">
        <f t="shared" si="166"/>
        <v>0</v>
      </c>
      <c r="CQ647">
        <f>SUMIF(SmtRes!AQ45:'SmtRes'!AQ62,"=1",SmtRes!AA45:'SmtRes'!AA62)</f>
        <v>193362.11000000002</v>
      </c>
      <c r="CR647">
        <f>SUMIF(SmtRes!AQ45:'SmtRes'!AQ62,"=1",SmtRes!AB45:'SmtRes'!AB62)</f>
        <v>3377.99</v>
      </c>
      <c r="CS647">
        <f>SUMIF(SmtRes!AQ45:'SmtRes'!AQ62,"=1",SmtRes!AC45:'SmtRes'!AC62)</f>
        <v>1395.71</v>
      </c>
      <c r="CT647">
        <f>SUMIF(SmtRes!AQ45:'SmtRes'!AQ62,"=1",SmtRes!AD45:'SmtRes'!AD62)</f>
        <v>748.18</v>
      </c>
      <c r="CU647">
        <f t="shared" si="167"/>
        <v>0</v>
      </c>
      <c r="CV647">
        <f>SUMIF(SmtRes!AQ45:'SmtRes'!AQ62,"=1",SmtRes!BU45:'SmtRes'!BU62)</f>
        <v>3.06</v>
      </c>
      <c r="CW647">
        <f>SUMIF(SmtRes!AQ45:'SmtRes'!AQ62,"=1",SmtRes!BV45:'SmtRes'!BV62)</f>
        <v>0.87000000000000011</v>
      </c>
      <c r="CX647">
        <f t="shared" si="168"/>
        <v>0</v>
      </c>
      <c r="CY647">
        <f t="shared" si="169"/>
        <v>0</v>
      </c>
      <c r="CZ647">
        <f t="shared" si="170"/>
        <v>0</v>
      </c>
      <c r="DC647" t="s">
        <v>3</v>
      </c>
      <c r="DD647" t="s">
        <v>3</v>
      </c>
      <c r="DE647" t="s">
        <v>3</v>
      </c>
      <c r="DF647" t="s">
        <v>3</v>
      </c>
      <c r="DG647" t="s">
        <v>3</v>
      </c>
      <c r="DH647" t="s">
        <v>3</v>
      </c>
      <c r="DI647" t="s">
        <v>3</v>
      </c>
      <c r="DJ647" t="s">
        <v>3</v>
      </c>
      <c r="DK647" t="s">
        <v>3</v>
      </c>
      <c r="DL647" t="s">
        <v>3</v>
      </c>
      <c r="DM647" t="s">
        <v>3</v>
      </c>
      <c r="DN647">
        <v>0</v>
      </c>
      <c r="DO647">
        <v>0</v>
      </c>
      <c r="DP647">
        <v>1</v>
      </c>
      <c r="DQ647">
        <v>1</v>
      </c>
      <c r="DU647">
        <v>1013</v>
      </c>
      <c r="DV647" t="s">
        <v>87</v>
      </c>
      <c r="DW647" t="s">
        <v>87</v>
      </c>
      <c r="DX647">
        <v>1</v>
      </c>
      <c r="DZ647" t="s">
        <v>3</v>
      </c>
      <c r="EA647" t="s">
        <v>3</v>
      </c>
      <c r="EB647" t="s">
        <v>3</v>
      </c>
      <c r="EC647" t="s">
        <v>3</v>
      </c>
      <c r="EE647">
        <v>51813750</v>
      </c>
      <c r="EF647">
        <v>2</v>
      </c>
      <c r="EG647" t="s">
        <v>90</v>
      </c>
      <c r="EH647">
        <v>27</v>
      </c>
      <c r="EI647" t="s">
        <v>91</v>
      </c>
      <c r="EJ647">
        <v>1</v>
      </c>
      <c r="EK647">
        <v>33001</v>
      </c>
      <c r="EL647" t="s">
        <v>91</v>
      </c>
      <c r="EM647" t="s">
        <v>92</v>
      </c>
      <c r="EO647" t="s">
        <v>3</v>
      </c>
      <c r="EQ647">
        <v>0</v>
      </c>
      <c r="ER647">
        <v>0</v>
      </c>
      <c r="ES647">
        <v>0</v>
      </c>
      <c r="ET647">
        <v>0</v>
      </c>
      <c r="EU647">
        <v>0</v>
      </c>
      <c r="EV647">
        <v>0</v>
      </c>
      <c r="EW647">
        <v>3.06</v>
      </c>
      <c r="EX647">
        <v>0.87</v>
      </c>
      <c r="EY647">
        <v>0</v>
      </c>
      <c r="FQ647">
        <v>0</v>
      </c>
      <c r="FR647">
        <v>0</v>
      </c>
      <c r="FS647">
        <v>0</v>
      </c>
      <c r="FX647">
        <v>103</v>
      </c>
      <c r="FY647">
        <v>60</v>
      </c>
      <c r="GA647" t="s">
        <v>3</v>
      </c>
      <c r="GD647">
        <v>1</v>
      </c>
      <c r="GF647">
        <v>-2032651346</v>
      </c>
      <c r="GG647">
        <v>2</v>
      </c>
      <c r="GH647">
        <v>1</v>
      </c>
      <c r="GI647">
        <v>-2</v>
      </c>
      <c r="GJ647">
        <v>0</v>
      </c>
      <c r="GK647">
        <v>0</v>
      </c>
      <c r="GL647">
        <f t="shared" si="171"/>
        <v>0</v>
      </c>
      <c r="GM647">
        <f t="shared" si="172"/>
        <v>0</v>
      </c>
      <c r="GN647">
        <f t="shared" si="173"/>
        <v>0</v>
      </c>
      <c r="GO647">
        <f t="shared" si="174"/>
        <v>0</v>
      </c>
      <c r="GP647">
        <f t="shared" si="175"/>
        <v>0</v>
      </c>
      <c r="GR647">
        <v>0</v>
      </c>
      <c r="GS647">
        <v>3</v>
      </c>
      <c r="GT647">
        <v>0</v>
      </c>
      <c r="GU647" t="s">
        <v>3</v>
      </c>
      <c r="GV647">
        <f t="shared" si="176"/>
        <v>0</v>
      </c>
      <c r="GW647">
        <v>1</v>
      </c>
      <c r="GX647">
        <f t="shared" si="177"/>
        <v>0</v>
      </c>
      <c r="HA647">
        <v>0</v>
      </c>
      <c r="HB647">
        <v>0</v>
      </c>
      <c r="HC647">
        <f t="shared" si="178"/>
        <v>0</v>
      </c>
      <c r="HE647" t="s">
        <v>3</v>
      </c>
      <c r="HF647" t="s">
        <v>3</v>
      </c>
      <c r="HM647" t="s">
        <v>3</v>
      </c>
      <c r="HN647" t="s">
        <v>93</v>
      </c>
      <c r="HO647" t="s">
        <v>94</v>
      </c>
      <c r="HP647" t="s">
        <v>91</v>
      </c>
      <c r="HQ647" t="s">
        <v>91</v>
      </c>
      <c r="HS647">
        <v>0</v>
      </c>
      <c r="IK647">
        <v>0</v>
      </c>
    </row>
    <row r="648" spans="1:255" x14ac:dyDescent="0.2">
      <c r="A648" s="9">
        <v>18</v>
      </c>
      <c r="B648" s="9">
        <v>1</v>
      </c>
      <c r="C648" s="9">
        <v>33</v>
      </c>
      <c r="D648" s="9"/>
      <c r="E648" s="9" t="s">
        <v>107</v>
      </c>
      <c r="F648" s="9" t="s">
        <v>108</v>
      </c>
      <c r="G648" s="9" t="s">
        <v>109</v>
      </c>
      <c r="H648" s="9" t="s">
        <v>110</v>
      </c>
      <c r="I648" s="9">
        <f>I646*J648</f>
        <v>0</v>
      </c>
      <c r="J648" s="9">
        <v>0</v>
      </c>
      <c r="K648" s="9">
        <v>0</v>
      </c>
      <c r="L648" s="9">
        <v>0</v>
      </c>
      <c r="M648" s="9">
        <v>0</v>
      </c>
      <c r="N648" s="9">
        <f t="shared" si="156"/>
        <v>0</v>
      </c>
      <c r="O648" s="9">
        <f t="shared" si="157"/>
        <v>0</v>
      </c>
      <c r="P648" s="9">
        <f t="shared" ref="P648:P663" si="179">ROUND(CQ648*I648,2)</f>
        <v>0</v>
      </c>
      <c r="Q648" s="9">
        <f t="shared" ref="Q648:Q663" si="180">ROUND(CR648*I648,2)</f>
        <v>0</v>
      </c>
      <c r="R648" s="9">
        <f t="shared" ref="R648:R663" si="181">ROUND(CS648*I648,2)</f>
        <v>0</v>
      </c>
      <c r="S648" s="9">
        <f t="shared" ref="S648:S663" si="182">ROUND(CT648*I648,2)</f>
        <v>0</v>
      </c>
      <c r="T648" s="9">
        <f t="shared" si="158"/>
        <v>0</v>
      </c>
      <c r="U648" s="9">
        <f t="shared" ref="U648:U663" si="183">ROUND(CV648*I648,7)</f>
        <v>0</v>
      </c>
      <c r="V648" s="9">
        <f t="shared" ref="V648:V663" si="184">ROUND(CW648*I648,7)</f>
        <v>0</v>
      </c>
      <c r="W648" s="9">
        <f t="shared" si="159"/>
        <v>0</v>
      </c>
      <c r="X648" s="9">
        <f t="shared" si="160"/>
        <v>0</v>
      </c>
      <c r="Y648" s="9">
        <f t="shared" si="161"/>
        <v>0</v>
      </c>
      <c r="Z648" s="9"/>
      <c r="AA648" s="9">
        <v>53345678</v>
      </c>
      <c r="AB648" s="9">
        <f t="shared" si="162"/>
        <v>174.93</v>
      </c>
      <c r="AC648" s="9">
        <f t="shared" ref="AC648:AC663" si="185">ROUND((ES648),2)</f>
        <v>174.93</v>
      </c>
      <c r="AD648" s="9">
        <f t="shared" ref="AD648:AD663" si="186">ROUND((((ET648)-(EU648))+AE648),2)</f>
        <v>0</v>
      </c>
      <c r="AE648" s="9">
        <f t="shared" ref="AE648:AE663" si="187">ROUND((EU648),2)</f>
        <v>0</v>
      </c>
      <c r="AF648" s="9">
        <f t="shared" ref="AF648:AF663" si="188">ROUND((EV648),2)</f>
        <v>0</v>
      </c>
      <c r="AG648" s="9">
        <f t="shared" si="164"/>
        <v>0</v>
      </c>
      <c r="AH648" s="9">
        <f t="shared" ref="AH648:AH663" si="189">(EW648)</f>
        <v>0</v>
      </c>
      <c r="AI648" s="9">
        <f t="shared" ref="AI648:AI663" si="190">(EX648)</f>
        <v>0</v>
      </c>
      <c r="AJ648" s="9">
        <f t="shared" si="165"/>
        <v>0</v>
      </c>
      <c r="AK648" s="9">
        <v>174.93</v>
      </c>
      <c r="AL648" s="9">
        <v>174.93</v>
      </c>
      <c r="AM648" s="9">
        <v>0</v>
      </c>
      <c r="AN648" s="9">
        <v>0</v>
      </c>
      <c r="AO648" s="9">
        <v>0</v>
      </c>
      <c r="AP648" s="9">
        <v>0</v>
      </c>
      <c r="AQ648" s="9">
        <v>0</v>
      </c>
      <c r="AR648" s="9">
        <v>0</v>
      </c>
      <c r="AS648" s="9">
        <v>0</v>
      </c>
      <c r="AT648" s="9">
        <v>0</v>
      </c>
      <c r="AU648" s="9">
        <v>0</v>
      </c>
      <c r="AV648" s="9">
        <v>1</v>
      </c>
      <c r="AW648" s="9">
        <v>1</v>
      </c>
      <c r="AX648" s="9"/>
      <c r="AY648" s="9"/>
      <c r="AZ648" s="9">
        <v>1</v>
      </c>
      <c r="BA648" s="9">
        <v>1</v>
      </c>
      <c r="BB648" s="9">
        <v>1</v>
      </c>
      <c r="BC648" s="9">
        <v>1.08</v>
      </c>
      <c r="BD648" s="9" t="s">
        <v>3</v>
      </c>
      <c r="BE648" s="9" t="s">
        <v>3</v>
      </c>
      <c r="BF648" s="9" t="s">
        <v>3</v>
      </c>
      <c r="BG648" s="9" t="s">
        <v>3</v>
      </c>
      <c r="BH648" s="9">
        <v>3</v>
      </c>
      <c r="BI648" s="9">
        <v>1</v>
      </c>
      <c r="BJ648" s="9" t="s">
        <v>111</v>
      </c>
      <c r="BK648" s="9"/>
      <c r="BL648" s="9"/>
      <c r="BM648" s="9">
        <v>500001</v>
      </c>
      <c r="BN648" s="9">
        <v>0</v>
      </c>
      <c r="BO648" s="9" t="s">
        <v>108</v>
      </c>
      <c r="BP648" s="9">
        <v>1</v>
      </c>
      <c r="BQ648" s="9">
        <v>8</v>
      </c>
      <c r="BR648" s="9">
        <v>0</v>
      </c>
      <c r="BS648" s="9">
        <v>1</v>
      </c>
      <c r="BT648" s="9">
        <v>1</v>
      </c>
      <c r="BU648" s="9">
        <v>1</v>
      </c>
      <c r="BV648" s="9">
        <v>1</v>
      </c>
      <c r="BW648" s="9">
        <v>1</v>
      </c>
      <c r="BX648" s="9">
        <v>1</v>
      </c>
      <c r="BY648" s="9" t="s">
        <v>3</v>
      </c>
      <c r="BZ648" s="9">
        <v>0</v>
      </c>
      <c r="CA648" s="9">
        <v>0</v>
      </c>
      <c r="CB648" s="9" t="s">
        <v>3</v>
      </c>
      <c r="CC648" s="9"/>
      <c r="CD648" s="9"/>
      <c r="CE648" s="9">
        <v>0</v>
      </c>
      <c r="CF648" s="9">
        <v>0</v>
      </c>
      <c r="CG648" s="9">
        <v>0</v>
      </c>
      <c r="CH648" s="9">
        <v>4</v>
      </c>
      <c r="CI648" s="9">
        <v>1</v>
      </c>
      <c r="CJ648" s="9">
        <v>0</v>
      </c>
      <c r="CK648" s="9">
        <v>0</v>
      </c>
      <c r="CL648" s="9">
        <v>0</v>
      </c>
      <c r="CM648" s="9">
        <v>0</v>
      </c>
      <c r="CN648" s="9" t="s">
        <v>3</v>
      </c>
      <c r="CO648" s="9">
        <v>0</v>
      </c>
      <c r="CP648" s="9">
        <f t="shared" si="166"/>
        <v>0</v>
      </c>
      <c r="CQ648" s="9">
        <f t="shared" ref="CQ648:CQ663" si="191">ROUND(AL648*BC648,2)</f>
        <v>188.92</v>
      </c>
      <c r="CR648" s="9">
        <f t="shared" ref="CR648:CR663" si="192">ROUND(AM648*BB648,2)</f>
        <v>0</v>
      </c>
      <c r="CS648" s="9">
        <f t="shared" ref="CS648:CS663" si="193">ROUND(AN648*BS648,2)</f>
        <v>0</v>
      </c>
      <c r="CT648" s="9">
        <f t="shared" ref="CT648:CT663" si="194">ROUND(AO648*BA648,2)</f>
        <v>0</v>
      </c>
      <c r="CU648" s="9">
        <f t="shared" si="167"/>
        <v>0</v>
      </c>
      <c r="CV648" s="9">
        <f t="shared" ref="CV648:CV663" si="195">AH648</f>
        <v>0</v>
      </c>
      <c r="CW648" s="9">
        <f t="shared" ref="CW648:CW663" si="196">AI648</f>
        <v>0</v>
      </c>
      <c r="CX648" s="9">
        <f t="shared" si="168"/>
        <v>0</v>
      </c>
      <c r="CY648" s="9">
        <f>0</f>
        <v>0</v>
      </c>
      <c r="CZ648" s="9">
        <f>0</f>
        <v>0</v>
      </c>
      <c r="DA648" s="9"/>
      <c r="DB648" s="9"/>
      <c r="DC648" s="9" t="s">
        <v>3</v>
      </c>
      <c r="DD648" s="9" t="s">
        <v>3</v>
      </c>
      <c r="DE648" s="9" t="s">
        <v>3</v>
      </c>
      <c r="DF648" s="9" t="s">
        <v>3</v>
      </c>
      <c r="DG648" s="9" t="s">
        <v>3</v>
      </c>
      <c r="DH648" s="9" t="s">
        <v>3</v>
      </c>
      <c r="DI648" s="9" t="s">
        <v>3</v>
      </c>
      <c r="DJ648" s="9" t="s">
        <v>3</v>
      </c>
      <c r="DK648" s="9" t="s">
        <v>3</v>
      </c>
      <c r="DL648" s="9" t="s">
        <v>3</v>
      </c>
      <c r="DM648" s="9" t="s">
        <v>3</v>
      </c>
      <c r="DN648" s="9">
        <v>0</v>
      </c>
      <c r="DO648" s="9">
        <v>0</v>
      </c>
      <c r="DP648" s="9">
        <v>1</v>
      </c>
      <c r="DQ648" s="9">
        <v>1</v>
      </c>
      <c r="DR648" s="9"/>
      <c r="DS648" s="9"/>
      <c r="DT648" s="9"/>
      <c r="DU648" s="9">
        <v>1009</v>
      </c>
      <c r="DV648" s="9" t="s">
        <v>110</v>
      </c>
      <c r="DW648" s="9" t="s">
        <v>110</v>
      </c>
      <c r="DX648" s="9">
        <v>1</v>
      </c>
      <c r="DY648" s="9"/>
      <c r="DZ648" s="9" t="s">
        <v>3</v>
      </c>
      <c r="EA648" s="9" t="s">
        <v>3</v>
      </c>
      <c r="EB648" s="9" t="s">
        <v>3</v>
      </c>
      <c r="EC648" s="9" t="s">
        <v>3</v>
      </c>
      <c r="ED648" s="9"/>
      <c r="EE648" s="9">
        <v>51813629</v>
      </c>
      <c r="EF648" s="9">
        <v>8</v>
      </c>
      <c r="EG648" s="9" t="s">
        <v>112</v>
      </c>
      <c r="EH648" s="9">
        <v>0</v>
      </c>
      <c r="EI648" s="9" t="s">
        <v>3</v>
      </c>
      <c r="EJ648" s="9">
        <v>1</v>
      </c>
      <c r="EK648" s="9">
        <v>500001</v>
      </c>
      <c r="EL648" s="9" t="s">
        <v>113</v>
      </c>
      <c r="EM648" s="9" t="s">
        <v>114</v>
      </c>
      <c r="EN648" s="9"/>
      <c r="EO648" s="9" t="s">
        <v>3</v>
      </c>
      <c r="EP648" s="9"/>
      <c r="EQ648" s="9">
        <v>0</v>
      </c>
      <c r="ER648" s="9">
        <v>174.93</v>
      </c>
      <c r="ES648" s="9">
        <v>174.93</v>
      </c>
      <c r="ET648" s="9">
        <v>0</v>
      </c>
      <c r="EU648" s="9">
        <v>0</v>
      </c>
      <c r="EV648" s="9">
        <v>0</v>
      </c>
      <c r="EW648" s="9">
        <v>0</v>
      </c>
      <c r="EX648" s="9">
        <v>0</v>
      </c>
      <c r="EY648" s="9"/>
      <c r="EZ648" s="9"/>
      <c r="FA648" s="9"/>
      <c r="FB648" s="9"/>
      <c r="FC648" s="9"/>
      <c r="FD648" s="9"/>
      <c r="FE648" s="9"/>
      <c r="FF648" s="9"/>
      <c r="FG648" s="9"/>
      <c r="FH648" s="9"/>
      <c r="FI648" s="9"/>
      <c r="FJ648" s="9"/>
      <c r="FK648" s="9"/>
      <c r="FL648" s="9"/>
      <c r="FM648" s="9"/>
      <c r="FN648" s="9"/>
      <c r="FO648" s="9"/>
      <c r="FP648" s="9"/>
      <c r="FQ648" s="9">
        <v>0</v>
      </c>
      <c r="FR648" s="9">
        <v>0</v>
      </c>
      <c r="FS648" s="9">
        <v>0</v>
      </c>
      <c r="FT648" s="9"/>
      <c r="FU648" s="9"/>
      <c r="FV648" s="9"/>
      <c r="FW648" s="9"/>
      <c r="FX648" s="9">
        <v>0</v>
      </c>
      <c r="FY648" s="9">
        <v>0</v>
      </c>
      <c r="FZ648" s="9"/>
      <c r="GA648" s="9" t="s">
        <v>3</v>
      </c>
      <c r="GB648" s="9"/>
      <c r="GC648" s="9"/>
      <c r="GD648" s="9">
        <v>1</v>
      </c>
      <c r="GE648" s="9"/>
      <c r="GF648" s="9">
        <v>1271338475</v>
      </c>
      <c r="GG648" s="9">
        <v>2</v>
      </c>
      <c r="GH648" s="9">
        <v>1</v>
      </c>
      <c r="GI648" s="9">
        <v>2</v>
      </c>
      <c r="GJ648" s="9">
        <v>0</v>
      </c>
      <c r="GK648" s="9">
        <v>0</v>
      </c>
      <c r="GL648" s="9">
        <f t="shared" si="171"/>
        <v>0</v>
      </c>
      <c r="GM648" s="9">
        <f t="shared" si="172"/>
        <v>0</v>
      </c>
      <c r="GN648" s="9">
        <f t="shared" si="173"/>
        <v>0</v>
      </c>
      <c r="GO648" s="9">
        <f t="shared" si="174"/>
        <v>0</v>
      </c>
      <c r="GP648" s="9">
        <f t="shared" si="175"/>
        <v>0</v>
      </c>
      <c r="GQ648" s="9"/>
      <c r="GR648" s="9">
        <v>0</v>
      </c>
      <c r="GS648" s="9">
        <v>3</v>
      </c>
      <c r="GT648" s="9">
        <v>0</v>
      </c>
      <c r="GU648" s="9" t="s">
        <v>3</v>
      </c>
      <c r="GV648" s="9">
        <f t="shared" si="176"/>
        <v>0</v>
      </c>
      <c r="GW648" s="9">
        <v>1</v>
      </c>
      <c r="GX648" s="9">
        <f t="shared" si="177"/>
        <v>0</v>
      </c>
      <c r="GY648" s="9"/>
      <c r="GZ648" s="9"/>
      <c r="HA648" s="9">
        <v>0</v>
      </c>
      <c r="HB648" s="9">
        <v>0</v>
      </c>
      <c r="HC648" s="9">
        <f t="shared" si="178"/>
        <v>0</v>
      </c>
      <c r="HD648" s="9"/>
      <c r="HE648" s="9" t="s">
        <v>3</v>
      </c>
      <c r="HF648" s="9" t="s">
        <v>3</v>
      </c>
      <c r="HG648" s="9"/>
      <c r="HH648" s="9"/>
      <c r="HI648" s="9"/>
      <c r="HJ648" s="9"/>
      <c r="HK648" s="9"/>
      <c r="HL648" s="9"/>
      <c r="HM648" s="9" t="s">
        <v>3</v>
      </c>
      <c r="HN648" s="9" t="s">
        <v>3</v>
      </c>
      <c r="HO648" s="9" t="s">
        <v>3</v>
      </c>
      <c r="HP648" s="9" t="s">
        <v>3</v>
      </c>
      <c r="HQ648" s="9" t="s">
        <v>3</v>
      </c>
      <c r="HR648" s="9"/>
      <c r="HS648" s="9">
        <v>0</v>
      </c>
      <c r="HT648" s="9"/>
      <c r="HU648" s="9"/>
      <c r="HV648" s="9"/>
      <c r="HW648" s="9"/>
      <c r="HX648" s="9"/>
      <c r="HY648" s="9"/>
      <c r="HZ648" s="9"/>
      <c r="IA648" s="9"/>
      <c r="IB648" s="9"/>
      <c r="IC648" s="9"/>
      <c r="ID648" s="9"/>
      <c r="IE648" s="9"/>
      <c r="IF648" s="9"/>
      <c r="IG648" s="9"/>
      <c r="IH648" s="9"/>
      <c r="II648" s="9"/>
      <c r="IJ648" s="9"/>
      <c r="IK648" s="9">
        <v>0</v>
      </c>
      <c r="IL648" s="9"/>
      <c r="IM648" s="9"/>
      <c r="IN648" s="9"/>
      <c r="IO648" s="9"/>
      <c r="IP648" s="9"/>
      <c r="IQ648" s="9"/>
      <c r="IR648" s="9"/>
      <c r="IS648" s="9"/>
      <c r="IT648" s="9"/>
      <c r="IU648" s="9"/>
    </row>
    <row r="649" spans="1:255" x14ac:dyDescent="0.2">
      <c r="A649">
        <v>18</v>
      </c>
      <c r="B649">
        <v>1</v>
      </c>
      <c r="C649">
        <v>51</v>
      </c>
      <c r="E649" t="s">
        <v>107</v>
      </c>
      <c r="F649" t="s">
        <v>108</v>
      </c>
      <c r="G649" t="s">
        <v>109</v>
      </c>
      <c r="H649" t="s">
        <v>110</v>
      </c>
      <c r="I649">
        <f>I647*J649</f>
        <v>0</v>
      </c>
      <c r="J649">
        <v>0</v>
      </c>
      <c r="K649">
        <v>0</v>
      </c>
      <c r="L649">
        <v>0</v>
      </c>
      <c r="M649">
        <v>0</v>
      </c>
      <c r="N649">
        <f t="shared" si="156"/>
        <v>0</v>
      </c>
      <c r="O649">
        <f t="shared" si="157"/>
        <v>0</v>
      </c>
      <c r="P649">
        <f t="shared" si="179"/>
        <v>0</v>
      </c>
      <c r="Q649">
        <f t="shared" si="180"/>
        <v>0</v>
      </c>
      <c r="R649">
        <f t="shared" si="181"/>
        <v>0</v>
      </c>
      <c r="S649">
        <f t="shared" si="182"/>
        <v>0</v>
      </c>
      <c r="T649">
        <f t="shared" si="158"/>
        <v>0</v>
      </c>
      <c r="U649">
        <f t="shared" si="183"/>
        <v>0</v>
      </c>
      <c r="V649">
        <f t="shared" si="184"/>
        <v>0</v>
      </c>
      <c r="W649">
        <f t="shared" si="159"/>
        <v>0</v>
      </c>
      <c r="X649">
        <f t="shared" si="160"/>
        <v>0</v>
      </c>
      <c r="Y649">
        <f t="shared" si="161"/>
        <v>0</v>
      </c>
      <c r="AA649">
        <v>53345613</v>
      </c>
      <c r="AB649">
        <f t="shared" si="162"/>
        <v>174.93</v>
      </c>
      <c r="AC649">
        <f t="shared" si="185"/>
        <v>174.93</v>
      </c>
      <c r="AD649">
        <f t="shared" si="186"/>
        <v>0</v>
      </c>
      <c r="AE649">
        <f t="shared" si="187"/>
        <v>0</v>
      </c>
      <c r="AF649">
        <f t="shared" si="188"/>
        <v>0</v>
      </c>
      <c r="AG649">
        <f t="shared" si="164"/>
        <v>0</v>
      </c>
      <c r="AH649">
        <f t="shared" si="189"/>
        <v>0</v>
      </c>
      <c r="AI649">
        <f t="shared" si="190"/>
        <v>0</v>
      </c>
      <c r="AJ649">
        <f t="shared" si="165"/>
        <v>0</v>
      </c>
      <c r="AK649">
        <v>174.93</v>
      </c>
      <c r="AL649">
        <v>174.93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>
        <v>0</v>
      </c>
      <c r="AT649">
        <v>0</v>
      </c>
      <c r="AU649">
        <v>0</v>
      </c>
      <c r="AV649">
        <v>1</v>
      </c>
      <c r="AW649">
        <v>1</v>
      </c>
      <c r="AZ649">
        <v>1</v>
      </c>
      <c r="BA649">
        <v>1</v>
      </c>
      <c r="BB649">
        <v>1</v>
      </c>
      <c r="BC649">
        <v>1.08</v>
      </c>
      <c r="BD649" t="s">
        <v>3</v>
      </c>
      <c r="BE649" t="s">
        <v>3</v>
      </c>
      <c r="BF649" t="s">
        <v>3</v>
      </c>
      <c r="BG649" t="s">
        <v>3</v>
      </c>
      <c r="BH649">
        <v>3</v>
      </c>
      <c r="BI649">
        <v>1</v>
      </c>
      <c r="BJ649" t="s">
        <v>111</v>
      </c>
      <c r="BM649">
        <v>500001</v>
      </c>
      <c r="BN649">
        <v>0</v>
      </c>
      <c r="BO649" t="s">
        <v>108</v>
      </c>
      <c r="BP649">
        <v>1</v>
      </c>
      <c r="BQ649">
        <v>8</v>
      </c>
      <c r="BR649">
        <v>0</v>
      </c>
      <c r="BS649">
        <v>1</v>
      </c>
      <c r="BT649">
        <v>1</v>
      </c>
      <c r="BU649">
        <v>1</v>
      </c>
      <c r="BV649">
        <v>1</v>
      </c>
      <c r="BW649">
        <v>1</v>
      </c>
      <c r="BX649">
        <v>1</v>
      </c>
      <c r="BY649" t="s">
        <v>3</v>
      </c>
      <c r="BZ649">
        <v>0</v>
      </c>
      <c r="CA649">
        <v>0</v>
      </c>
      <c r="CB649" t="s">
        <v>3</v>
      </c>
      <c r="CE649">
        <v>0</v>
      </c>
      <c r="CF649">
        <v>0</v>
      </c>
      <c r="CG649">
        <v>0</v>
      </c>
      <c r="CH649">
        <v>4</v>
      </c>
      <c r="CI649">
        <v>1</v>
      </c>
      <c r="CJ649">
        <v>0</v>
      </c>
      <c r="CK649">
        <v>0</v>
      </c>
      <c r="CL649">
        <v>0</v>
      </c>
      <c r="CM649">
        <v>0</v>
      </c>
      <c r="CN649" t="s">
        <v>3</v>
      </c>
      <c r="CO649">
        <v>0</v>
      </c>
      <c r="CP649">
        <f t="shared" si="166"/>
        <v>0</v>
      </c>
      <c r="CQ649">
        <f t="shared" si="191"/>
        <v>188.92</v>
      </c>
      <c r="CR649">
        <f t="shared" si="192"/>
        <v>0</v>
      </c>
      <c r="CS649">
        <f t="shared" si="193"/>
        <v>0</v>
      </c>
      <c r="CT649">
        <f t="shared" si="194"/>
        <v>0</v>
      </c>
      <c r="CU649">
        <f t="shared" si="167"/>
        <v>0</v>
      </c>
      <c r="CV649">
        <f t="shared" si="195"/>
        <v>0</v>
      </c>
      <c r="CW649">
        <f t="shared" si="196"/>
        <v>0</v>
      </c>
      <c r="CX649">
        <f t="shared" si="168"/>
        <v>0</v>
      </c>
      <c r="CY649">
        <f>0</f>
        <v>0</v>
      </c>
      <c r="CZ649">
        <f>0</f>
        <v>0</v>
      </c>
      <c r="DC649" t="s">
        <v>3</v>
      </c>
      <c r="DD649" t="s">
        <v>3</v>
      </c>
      <c r="DE649" t="s">
        <v>3</v>
      </c>
      <c r="DF649" t="s">
        <v>3</v>
      </c>
      <c r="DG649" t="s">
        <v>3</v>
      </c>
      <c r="DH649" t="s">
        <v>3</v>
      </c>
      <c r="DI649" t="s">
        <v>3</v>
      </c>
      <c r="DJ649" t="s">
        <v>3</v>
      </c>
      <c r="DK649" t="s">
        <v>3</v>
      </c>
      <c r="DL649" t="s">
        <v>3</v>
      </c>
      <c r="DM649" t="s">
        <v>3</v>
      </c>
      <c r="DN649">
        <v>0</v>
      </c>
      <c r="DO649">
        <v>0</v>
      </c>
      <c r="DP649">
        <v>1</v>
      </c>
      <c r="DQ649">
        <v>1</v>
      </c>
      <c r="DU649">
        <v>1009</v>
      </c>
      <c r="DV649" t="s">
        <v>110</v>
      </c>
      <c r="DW649" t="s">
        <v>110</v>
      </c>
      <c r="DX649">
        <v>1</v>
      </c>
      <c r="DZ649" t="s">
        <v>3</v>
      </c>
      <c r="EA649" t="s">
        <v>3</v>
      </c>
      <c r="EB649" t="s">
        <v>3</v>
      </c>
      <c r="EC649" t="s">
        <v>3</v>
      </c>
      <c r="EE649">
        <v>51813629</v>
      </c>
      <c r="EF649">
        <v>8</v>
      </c>
      <c r="EG649" t="s">
        <v>112</v>
      </c>
      <c r="EH649">
        <v>0</v>
      </c>
      <c r="EI649" t="s">
        <v>3</v>
      </c>
      <c r="EJ649">
        <v>1</v>
      </c>
      <c r="EK649">
        <v>500001</v>
      </c>
      <c r="EL649" t="s">
        <v>113</v>
      </c>
      <c r="EM649" t="s">
        <v>114</v>
      </c>
      <c r="EO649" t="s">
        <v>3</v>
      </c>
      <c r="EQ649">
        <v>0</v>
      </c>
      <c r="ER649">
        <v>174.93</v>
      </c>
      <c r="ES649">
        <v>174.93</v>
      </c>
      <c r="ET649">
        <v>0</v>
      </c>
      <c r="EU649">
        <v>0</v>
      </c>
      <c r="EV649">
        <v>0</v>
      </c>
      <c r="EW649">
        <v>0</v>
      </c>
      <c r="EX649">
        <v>0</v>
      </c>
      <c r="FQ649">
        <v>0</v>
      </c>
      <c r="FR649">
        <v>0</v>
      </c>
      <c r="FS649">
        <v>0</v>
      </c>
      <c r="FX649">
        <v>0</v>
      </c>
      <c r="FY649">
        <v>0</v>
      </c>
      <c r="GA649" t="s">
        <v>3</v>
      </c>
      <c r="GD649">
        <v>1</v>
      </c>
      <c r="GF649">
        <v>1271338475</v>
      </c>
      <c r="GG649">
        <v>2</v>
      </c>
      <c r="GH649">
        <v>1</v>
      </c>
      <c r="GI649">
        <v>2</v>
      </c>
      <c r="GJ649">
        <v>0</v>
      </c>
      <c r="GK649">
        <v>0</v>
      </c>
      <c r="GL649">
        <f t="shared" si="171"/>
        <v>0</v>
      </c>
      <c r="GM649">
        <f t="shared" si="172"/>
        <v>0</v>
      </c>
      <c r="GN649">
        <f t="shared" si="173"/>
        <v>0</v>
      </c>
      <c r="GO649">
        <f t="shared" si="174"/>
        <v>0</v>
      </c>
      <c r="GP649">
        <f t="shared" si="175"/>
        <v>0</v>
      </c>
      <c r="GR649">
        <v>0</v>
      </c>
      <c r="GS649">
        <v>3</v>
      </c>
      <c r="GT649">
        <v>0</v>
      </c>
      <c r="GU649" t="s">
        <v>3</v>
      </c>
      <c r="GV649">
        <f t="shared" si="176"/>
        <v>0</v>
      </c>
      <c r="GW649">
        <v>1</v>
      </c>
      <c r="GX649">
        <f t="shared" si="177"/>
        <v>0</v>
      </c>
      <c r="HA649">
        <v>0</v>
      </c>
      <c r="HB649">
        <v>0</v>
      </c>
      <c r="HC649">
        <f t="shared" si="178"/>
        <v>0</v>
      </c>
      <c r="HE649" t="s">
        <v>3</v>
      </c>
      <c r="HF649" t="s">
        <v>3</v>
      </c>
      <c r="HM649" t="s">
        <v>3</v>
      </c>
      <c r="HN649" t="s">
        <v>3</v>
      </c>
      <c r="HO649" t="s">
        <v>3</v>
      </c>
      <c r="HP649" t="s">
        <v>3</v>
      </c>
      <c r="HQ649" t="s">
        <v>3</v>
      </c>
      <c r="HS649">
        <v>0</v>
      </c>
      <c r="IK649">
        <v>0</v>
      </c>
    </row>
    <row r="650" spans="1:255" x14ac:dyDescent="0.2">
      <c r="A650" s="9">
        <v>18</v>
      </c>
      <c r="B650" s="9">
        <v>1</v>
      </c>
      <c r="C650" s="9">
        <v>35</v>
      </c>
      <c r="D650" s="9"/>
      <c r="E650" s="9" t="s">
        <v>115</v>
      </c>
      <c r="F650" s="9" t="s">
        <v>116</v>
      </c>
      <c r="G650" s="9" t="s">
        <v>117</v>
      </c>
      <c r="H650" s="9" t="s">
        <v>87</v>
      </c>
      <c r="I650" s="9">
        <f>I646*J650</f>
        <v>0</v>
      </c>
      <c r="J650" s="9">
        <v>0</v>
      </c>
      <c r="K650" s="9">
        <v>0</v>
      </c>
      <c r="L650" s="9">
        <v>0</v>
      </c>
      <c r="M650" s="9">
        <v>0</v>
      </c>
      <c r="N650" s="9">
        <f t="shared" si="156"/>
        <v>0</v>
      </c>
      <c r="O650" s="9">
        <f t="shared" si="157"/>
        <v>0</v>
      </c>
      <c r="P650" s="9">
        <f t="shared" si="179"/>
        <v>0</v>
      </c>
      <c r="Q650" s="9">
        <f t="shared" si="180"/>
        <v>0</v>
      </c>
      <c r="R650" s="9">
        <f t="shared" si="181"/>
        <v>0</v>
      </c>
      <c r="S650" s="9">
        <f t="shared" si="182"/>
        <v>0</v>
      </c>
      <c r="T650" s="9">
        <f t="shared" si="158"/>
        <v>0</v>
      </c>
      <c r="U650" s="9">
        <f t="shared" si="183"/>
        <v>0</v>
      </c>
      <c r="V650" s="9">
        <f t="shared" si="184"/>
        <v>0</v>
      </c>
      <c r="W650" s="9">
        <f t="shared" si="159"/>
        <v>0</v>
      </c>
      <c r="X650" s="9">
        <f t="shared" si="160"/>
        <v>0</v>
      </c>
      <c r="Y650" s="9">
        <f t="shared" si="161"/>
        <v>0</v>
      </c>
      <c r="Z650" s="9"/>
      <c r="AA650" s="9">
        <v>53345678</v>
      </c>
      <c r="AB650" s="9">
        <f t="shared" si="162"/>
        <v>0</v>
      </c>
      <c r="AC650" s="9">
        <f t="shared" si="185"/>
        <v>0</v>
      </c>
      <c r="AD650" s="9">
        <f t="shared" si="186"/>
        <v>0</v>
      </c>
      <c r="AE650" s="9">
        <f t="shared" si="187"/>
        <v>0</v>
      </c>
      <c r="AF650" s="9">
        <f t="shared" si="188"/>
        <v>0</v>
      </c>
      <c r="AG650" s="9">
        <f t="shared" si="164"/>
        <v>0</v>
      </c>
      <c r="AH650" s="9">
        <f t="shared" si="189"/>
        <v>0</v>
      </c>
      <c r="AI650" s="9">
        <f t="shared" si="190"/>
        <v>0</v>
      </c>
      <c r="AJ650" s="9">
        <f t="shared" si="165"/>
        <v>0</v>
      </c>
      <c r="AK650" s="9">
        <v>0</v>
      </c>
      <c r="AL650" s="9">
        <v>0</v>
      </c>
      <c r="AM650" s="9">
        <v>0</v>
      </c>
      <c r="AN650" s="9">
        <v>0</v>
      </c>
      <c r="AO650" s="9">
        <v>0</v>
      </c>
      <c r="AP650" s="9">
        <v>0</v>
      </c>
      <c r="AQ650" s="9">
        <v>0</v>
      </c>
      <c r="AR650" s="9">
        <v>0</v>
      </c>
      <c r="AS650" s="9">
        <v>0</v>
      </c>
      <c r="AT650" s="9">
        <v>125</v>
      </c>
      <c r="AU650" s="9">
        <v>65</v>
      </c>
      <c r="AV650" s="9">
        <v>1</v>
      </c>
      <c r="AW650" s="9">
        <v>1</v>
      </c>
      <c r="AX650" s="9"/>
      <c r="AY650" s="9"/>
      <c r="AZ650" s="9">
        <v>1</v>
      </c>
      <c r="BA650" s="9">
        <v>1</v>
      </c>
      <c r="BB650" s="9">
        <v>1</v>
      </c>
      <c r="BC650" s="9">
        <v>1</v>
      </c>
      <c r="BD650" s="9" t="s">
        <v>3</v>
      </c>
      <c r="BE650" s="9" t="s">
        <v>3</v>
      </c>
      <c r="BF650" s="9" t="s">
        <v>3</v>
      </c>
      <c r="BG650" s="9" t="s">
        <v>3</v>
      </c>
      <c r="BH650" s="9">
        <v>3</v>
      </c>
      <c r="BI650" s="9">
        <v>4</v>
      </c>
      <c r="BJ650" s="9" t="s">
        <v>3</v>
      </c>
      <c r="BK650" s="9"/>
      <c r="BL650" s="9"/>
      <c r="BM650" s="9">
        <v>0</v>
      </c>
      <c r="BN650" s="9">
        <v>0</v>
      </c>
      <c r="BO650" s="9" t="s">
        <v>3</v>
      </c>
      <c r="BP650" s="9">
        <v>0</v>
      </c>
      <c r="BQ650" s="9">
        <v>16</v>
      </c>
      <c r="BR650" s="9">
        <v>0</v>
      </c>
      <c r="BS650" s="9">
        <v>1</v>
      </c>
      <c r="BT650" s="9">
        <v>1</v>
      </c>
      <c r="BU650" s="9">
        <v>1</v>
      </c>
      <c r="BV650" s="9">
        <v>1</v>
      </c>
      <c r="BW650" s="9">
        <v>1</v>
      </c>
      <c r="BX650" s="9">
        <v>1</v>
      </c>
      <c r="BY650" s="9" t="s">
        <v>3</v>
      </c>
      <c r="BZ650" s="9">
        <v>125</v>
      </c>
      <c r="CA650" s="9">
        <v>65</v>
      </c>
      <c r="CB650" s="9" t="s">
        <v>3</v>
      </c>
      <c r="CC650" s="9"/>
      <c r="CD650" s="9"/>
      <c r="CE650" s="9">
        <v>0</v>
      </c>
      <c r="CF650" s="9">
        <v>0</v>
      </c>
      <c r="CG650" s="9">
        <v>0</v>
      </c>
      <c r="CH650" s="9">
        <v>4</v>
      </c>
      <c r="CI650" s="9">
        <v>2</v>
      </c>
      <c r="CJ650" s="9">
        <v>0</v>
      </c>
      <c r="CK650" s="9">
        <v>0</v>
      </c>
      <c r="CL650" s="9">
        <v>0</v>
      </c>
      <c r="CM650" s="9">
        <v>0</v>
      </c>
      <c r="CN650" s="9" t="s">
        <v>3</v>
      </c>
      <c r="CO650" s="9">
        <v>0</v>
      </c>
      <c r="CP650" s="9">
        <f t="shared" si="166"/>
        <v>0</v>
      </c>
      <c r="CQ650" s="9">
        <f t="shared" si="191"/>
        <v>0</v>
      </c>
      <c r="CR650" s="9">
        <f t="shared" si="192"/>
        <v>0</v>
      </c>
      <c r="CS650" s="9">
        <f t="shared" si="193"/>
        <v>0</v>
      </c>
      <c r="CT650" s="9">
        <f t="shared" si="194"/>
        <v>0</v>
      </c>
      <c r="CU650" s="9">
        <f t="shared" si="167"/>
        <v>0</v>
      </c>
      <c r="CV650" s="9">
        <f t="shared" si="195"/>
        <v>0</v>
      </c>
      <c r="CW650" s="9">
        <f t="shared" si="196"/>
        <v>0</v>
      </c>
      <c r="CX650" s="9">
        <f t="shared" si="168"/>
        <v>0</v>
      </c>
      <c r="CY650" s="9">
        <f t="shared" ref="CY650:CY665" si="197">(((S650+R650)*AT650)/100)</f>
        <v>0</v>
      </c>
      <c r="CZ650" s="9">
        <f t="shared" ref="CZ650:CZ665" si="198">(((S650+R650)*AU650)/100)</f>
        <v>0</v>
      </c>
      <c r="DA650" s="9"/>
      <c r="DB650" s="9"/>
      <c r="DC650" s="9" t="s">
        <v>3</v>
      </c>
      <c r="DD650" s="9" t="s">
        <v>3</v>
      </c>
      <c r="DE650" s="9" t="s">
        <v>3</v>
      </c>
      <c r="DF650" s="9" t="s">
        <v>3</v>
      </c>
      <c r="DG650" s="9" t="s">
        <v>3</v>
      </c>
      <c r="DH650" s="9" t="s">
        <v>3</v>
      </c>
      <c r="DI650" s="9" t="s">
        <v>3</v>
      </c>
      <c r="DJ650" s="9" t="s">
        <v>3</v>
      </c>
      <c r="DK650" s="9" t="s">
        <v>3</v>
      </c>
      <c r="DL650" s="9" t="s">
        <v>3</v>
      </c>
      <c r="DM650" s="9" t="s">
        <v>3</v>
      </c>
      <c r="DN650" s="9">
        <v>0</v>
      </c>
      <c r="DO650" s="9">
        <v>0</v>
      </c>
      <c r="DP650" s="9">
        <v>1</v>
      </c>
      <c r="DQ650" s="9">
        <v>1</v>
      </c>
      <c r="DR650" s="9"/>
      <c r="DS650" s="9"/>
      <c r="DT650" s="9"/>
      <c r="DU650" s="9">
        <v>1013</v>
      </c>
      <c r="DV650" s="9" t="s">
        <v>87</v>
      </c>
      <c r="DW650" s="9" t="s">
        <v>87</v>
      </c>
      <c r="DX650" s="9">
        <v>1</v>
      </c>
      <c r="DY650" s="9"/>
      <c r="DZ650" s="9" t="s">
        <v>3</v>
      </c>
      <c r="EA650" s="9" t="s">
        <v>3</v>
      </c>
      <c r="EB650" s="9" t="s">
        <v>3</v>
      </c>
      <c r="EC650" s="9" t="s">
        <v>3</v>
      </c>
      <c r="ED650" s="9"/>
      <c r="EE650" s="9">
        <v>51813637</v>
      </c>
      <c r="EF650" s="9">
        <v>16</v>
      </c>
      <c r="EG650" s="9" t="s">
        <v>118</v>
      </c>
      <c r="EH650" s="9">
        <v>0</v>
      </c>
      <c r="EI650" s="9" t="s">
        <v>3</v>
      </c>
      <c r="EJ650" s="9">
        <v>4</v>
      </c>
      <c r="EK650" s="9">
        <v>0</v>
      </c>
      <c r="EL650" s="9" t="s">
        <v>119</v>
      </c>
      <c r="EM650" s="9" t="s">
        <v>120</v>
      </c>
      <c r="EN650" s="9"/>
      <c r="EO650" s="9" t="s">
        <v>3</v>
      </c>
      <c r="EP650" s="9"/>
      <c r="EQ650" s="9">
        <v>0</v>
      </c>
      <c r="ER650" s="9">
        <v>0</v>
      </c>
      <c r="ES650" s="9">
        <v>0</v>
      </c>
      <c r="ET650" s="9">
        <v>0</v>
      </c>
      <c r="EU650" s="9">
        <v>0</v>
      </c>
      <c r="EV650" s="9">
        <v>0</v>
      </c>
      <c r="EW650" s="9">
        <v>0</v>
      </c>
      <c r="EX650" s="9">
        <v>0</v>
      </c>
      <c r="EY650" s="9"/>
      <c r="EZ650" s="9"/>
      <c r="FA650" s="9"/>
      <c r="FB650" s="9"/>
      <c r="FC650" s="9"/>
      <c r="FD650" s="9"/>
      <c r="FE650" s="9"/>
      <c r="FF650" s="9"/>
      <c r="FG650" s="9"/>
      <c r="FH650" s="9"/>
      <c r="FI650" s="9"/>
      <c r="FJ650" s="9"/>
      <c r="FK650" s="9"/>
      <c r="FL650" s="9"/>
      <c r="FM650" s="9"/>
      <c r="FN650" s="9"/>
      <c r="FO650" s="9"/>
      <c r="FP650" s="9"/>
      <c r="FQ650" s="9">
        <v>0</v>
      </c>
      <c r="FR650" s="9">
        <v>0</v>
      </c>
      <c r="FS650" s="9">
        <v>0</v>
      </c>
      <c r="FT650" s="9"/>
      <c r="FU650" s="9"/>
      <c r="FV650" s="9"/>
      <c r="FW650" s="9"/>
      <c r="FX650" s="9">
        <v>125</v>
      </c>
      <c r="FY650" s="9">
        <v>65</v>
      </c>
      <c r="FZ650" s="9"/>
      <c r="GA650" s="9" t="s">
        <v>3</v>
      </c>
      <c r="GB650" s="9"/>
      <c r="GC650" s="9"/>
      <c r="GD650" s="9">
        <v>1</v>
      </c>
      <c r="GE650" s="9"/>
      <c r="GF650" s="9">
        <v>457934895</v>
      </c>
      <c r="GG650" s="9">
        <v>2</v>
      </c>
      <c r="GH650" s="9">
        <v>1</v>
      </c>
      <c r="GI650" s="9">
        <v>-2</v>
      </c>
      <c r="GJ650" s="9">
        <v>0</v>
      </c>
      <c r="GK650" s="9">
        <v>0</v>
      </c>
      <c r="GL650" s="9">
        <f t="shared" si="171"/>
        <v>0</v>
      </c>
      <c r="GM650" s="9">
        <f t="shared" si="172"/>
        <v>0</v>
      </c>
      <c r="GN650" s="9">
        <f t="shared" si="173"/>
        <v>0</v>
      </c>
      <c r="GO650" s="9">
        <f t="shared" si="174"/>
        <v>0</v>
      </c>
      <c r="GP650" s="9">
        <f t="shared" si="175"/>
        <v>0</v>
      </c>
      <c r="GQ650" s="9"/>
      <c r="GR650" s="9">
        <v>0</v>
      </c>
      <c r="GS650" s="9">
        <v>3</v>
      </c>
      <c r="GT650" s="9">
        <v>0</v>
      </c>
      <c r="GU650" s="9" t="s">
        <v>3</v>
      </c>
      <c r="GV650" s="9">
        <f t="shared" si="176"/>
        <v>0</v>
      </c>
      <c r="GW650" s="9">
        <v>1</v>
      </c>
      <c r="GX650" s="9">
        <f t="shared" si="177"/>
        <v>0</v>
      </c>
      <c r="GY650" s="9"/>
      <c r="GZ650" s="9"/>
      <c r="HA650" s="9">
        <v>0</v>
      </c>
      <c r="HB650" s="9">
        <v>0</v>
      </c>
      <c r="HC650" s="9">
        <f t="shared" si="178"/>
        <v>0</v>
      </c>
      <c r="HD650" s="9"/>
      <c r="HE650" s="9" t="s">
        <v>3</v>
      </c>
      <c r="HF650" s="9" t="s">
        <v>3</v>
      </c>
      <c r="HG650" s="9"/>
      <c r="HH650" s="9"/>
      <c r="HI650" s="9"/>
      <c r="HJ650" s="9"/>
      <c r="HK650" s="9"/>
      <c r="HL650" s="9"/>
      <c r="HM650" s="9" t="s">
        <v>3</v>
      </c>
      <c r="HN650" s="9" t="s">
        <v>3</v>
      </c>
      <c r="HO650" s="9" t="s">
        <v>3</v>
      </c>
      <c r="HP650" s="9" t="s">
        <v>3</v>
      </c>
      <c r="HQ650" s="9" t="s">
        <v>3</v>
      </c>
      <c r="HR650" s="9"/>
      <c r="HS650" s="9">
        <v>0</v>
      </c>
      <c r="HT650" s="9"/>
      <c r="HU650" s="9"/>
      <c r="HV650" s="9"/>
      <c r="HW650" s="9"/>
      <c r="HX650" s="9"/>
      <c r="HY650" s="9"/>
      <c r="HZ650" s="9"/>
      <c r="IA650" s="9"/>
      <c r="IB650" s="9"/>
      <c r="IC650" s="9"/>
      <c r="ID650" s="9"/>
      <c r="IE650" s="9"/>
      <c r="IF650" s="9"/>
      <c r="IG650" s="9"/>
      <c r="IH650" s="9"/>
      <c r="II650" s="9"/>
      <c r="IJ650" s="9"/>
      <c r="IK650" s="9">
        <v>0</v>
      </c>
      <c r="IL650" s="9"/>
      <c r="IM650" s="9"/>
      <c r="IN650" s="9"/>
      <c r="IO650" s="9"/>
      <c r="IP650" s="9"/>
      <c r="IQ650" s="9"/>
      <c r="IR650" s="9"/>
      <c r="IS650" s="9"/>
      <c r="IT650" s="9"/>
      <c r="IU650" s="9"/>
    </row>
    <row r="651" spans="1:255" x14ac:dyDescent="0.2">
      <c r="A651">
        <v>18</v>
      </c>
      <c r="B651">
        <v>1</v>
      </c>
      <c r="C651">
        <v>53</v>
      </c>
      <c r="E651" t="s">
        <v>115</v>
      </c>
      <c r="F651" t="s">
        <v>116</v>
      </c>
      <c r="G651" t="s">
        <v>117</v>
      </c>
      <c r="H651" t="s">
        <v>87</v>
      </c>
      <c r="I651">
        <f>I647*J651</f>
        <v>0</v>
      </c>
      <c r="J651">
        <v>0</v>
      </c>
      <c r="K651">
        <v>0</v>
      </c>
      <c r="L651">
        <v>0</v>
      </c>
      <c r="M651">
        <v>0</v>
      </c>
      <c r="N651">
        <f t="shared" si="156"/>
        <v>0</v>
      </c>
      <c r="O651">
        <f t="shared" si="157"/>
        <v>0</v>
      </c>
      <c r="P651">
        <f t="shared" si="179"/>
        <v>0</v>
      </c>
      <c r="Q651">
        <f t="shared" si="180"/>
        <v>0</v>
      </c>
      <c r="R651">
        <f t="shared" si="181"/>
        <v>0</v>
      </c>
      <c r="S651">
        <f t="shared" si="182"/>
        <v>0</v>
      </c>
      <c r="T651">
        <f t="shared" si="158"/>
        <v>0</v>
      </c>
      <c r="U651">
        <f t="shared" si="183"/>
        <v>0</v>
      </c>
      <c r="V651">
        <f t="shared" si="184"/>
        <v>0</v>
      </c>
      <c r="W651">
        <f t="shared" si="159"/>
        <v>0</v>
      </c>
      <c r="X651">
        <f t="shared" si="160"/>
        <v>0</v>
      </c>
      <c r="Y651">
        <f t="shared" si="161"/>
        <v>0</v>
      </c>
      <c r="AA651">
        <v>53345613</v>
      </c>
      <c r="AB651">
        <f t="shared" si="162"/>
        <v>0</v>
      </c>
      <c r="AC651">
        <f t="shared" si="185"/>
        <v>0</v>
      </c>
      <c r="AD651">
        <f t="shared" si="186"/>
        <v>0</v>
      </c>
      <c r="AE651">
        <f t="shared" si="187"/>
        <v>0</v>
      </c>
      <c r="AF651">
        <f t="shared" si="188"/>
        <v>0</v>
      </c>
      <c r="AG651">
        <f t="shared" si="164"/>
        <v>0</v>
      </c>
      <c r="AH651">
        <f t="shared" si="189"/>
        <v>0</v>
      </c>
      <c r="AI651">
        <f t="shared" si="190"/>
        <v>0</v>
      </c>
      <c r="AJ651">
        <f t="shared" si="165"/>
        <v>0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  <c r="AS651">
        <v>0</v>
      </c>
      <c r="AT651">
        <v>125</v>
      </c>
      <c r="AU651">
        <v>65</v>
      </c>
      <c r="AV651">
        <v>1</v>
      </c>
      <c r="AW651">
        <v>1</v>
      </c>
      <c r="AZ651">
        <v>1</v>
      </c>
      <c r="BA651">
        <v>1</v>
      </c>
      <c r="BB651">
        <v>1</v>
      </c>
      <c r="BC651">
        <v>1</v>
      </c>
      <c r="BD651" t="s">
        <v>3</v>
      </c>
      <c r="BE651" t="s">
        <v>3</v>
      </c>
      <c r="BF651" t="s">
        <v>3</v>
      </c>
      <c r="BG651" t="s">
        <v>3</v>
      </c>
      <c r="BH651">
        <v>3</v>
      </c>
      <c r="BI651">
        <v>4</v>
      </c>
      <c r="BJ651" t="s">
        <v>3</v>
      </c>
      <c r="BM651">
        <v>0</v>
      </c>
      <c r="BN651">
        <v>0</v>
      </c>
      <c r="BO651" t="s">
        <v>3</v>
      </c>
      <c r="BP651">
        <v>0</v>
      </c>
      <c r="BQ651">
        <v>16</v>
      </c>
      <c r="BR651">
        <v>0</v>
      </c>
      <c r="BS651">
        <v>1</v>
      </c>
      <c r="BT651">
        <v>1</v>
      </c>
      <c r="BU651">
        <v>1</v>
      </c>
      <c r="BV651">
        <v>1</v>
      </c>
      <c r="BW651">
        <v>1</v>
      </c>
      <c r="BX651">
        <v>1</v>
      </c>
      <c r="BY651" t="s">
        <v>3</v>
      </c>
      <c r="BZ651">
        <v>125</v>
      </c>
      <c r="CA651">
        <v>65</v>
      </c>
      <c r="CB651" t="s">
        <v>3</v>
      </c>
      <c r="CE651">
        <v>0</v>
      </c>
      <c r="CF651">
        <v>0</v>
      </c>
      <c r="CG651">
        <v>0</v>
      </c>
      <c r="CH651">
        <v>4</v>
      </c>
      <c r="CI651">
        <v>2</v>
      </c>
      <c r="CJ651">
        <v>0</v>
      </c>
      <c r="CK651">
        <v>0</v>
      </c>
      <c r="CL651">
        <v>0</v>
      </c>
      <c r="CM651">
        <v>0</v>
      </c>
      <c r="CN651" t="s">
        <v>3</v>
      </c>
      <c r="CO651">
        <v>0</v>
      </c>
      <c r="CP651">
        <f t="shared" si="166"/>
        <v>0</v>
      </c>
      <c r="CQ651">
        <f t="shared" si="191"/>
        <v>0</v>
      </c>
      <c r="CR651">
        <f t="shared" si="192"/>
        <v>0</v>
      </c>
      <c r="CS651">
        <f t="shared" si="193"/>
        <v>0</v>
      </c>
      <c r="CT651">
        <f t="shared" si="194"/>
        <v>0</v>
      </c>
      <c r="CU651">
        <f t="shared" si="167"/>
        <v>0</v>
      </c>
      <c r="CV651">
        <f t="shared" si="195"/>
        <v>0</v>
      </c>
      <c r="CW651">
        <f t="shared" si="196"/>
        <v>0</v>
      </c>
      <c r="CX651">
        <f t="shared" si="168"/>
        <v>0</v>
      </c>
      <c r="CY651">
        <f t="shared" si="197"/>
        <v>0</v>
      </c>
      <c r="CZ651">
        <f t="shared" si="198"/>
        <v>0</v>
      </c>
      <c r="DC651" t="s">
        <v>3</v>
      </c>
      <c r="DD651" t="s">
        <v>3</v>
      </c>
      <c r="DE651" t="s">
        <v>3</v>
      </c>
      <c r="DF651" t="s">
        <v>3</v>
      </c>
      <c r="DG651" t="s">
        <v>3</v>
      </c>
      <c r="DH651" t="s">
        <v>3</v>
      </c>
      <c r="DI651" t="s">
        <v>3</v>
      </c>
      <c r="DJ651" t="s">
        <v>3</v>
      </c>
      <c r="DK651" t="s">
        <v>3</v>
      </c>
      <c r="DL651" t="s">
        <v>3</v>
      </c>
      <c r="DM651" t="s">
        <v>3</v>
      </c>
      <c r="DN651">
        <v>0</v>
      </c>
      <c r="DO651">
        <v>0</v>
      </c>
      <c r="DP651">
        <v>1</v>
      </c>
      <c r="DQ651">
        <v>1</v>
      </c>
      <c r="DU651">
        <v>1013</v>
      </c>
      <c r="DV651" t="s">
        <v>87</v>
      </c>
      <c r="DW651" t="s">
        <v>87</v>
      </c>
      <c r="DX651">
        <v>1</v>
      </c>
      <c r="DZ651" t="s">
        <v>3</v>
      </c>
      <c r="EA651" t="s">
        <v>3</v>
      </c>
      <c r="EB651" t="s">
        <v>3</v>
      </c>
      <c r="EC651" t="s">
        <v>3</v>
      </c>
      <c r="EE651">
        <v>51813637</v>
      </c>
      <c r="EF651">
        <v>16</v>
      </c>
      <c r="EG651" t="s">
        <v>118</v>
      </c>
      <c r="EH651">
        <v>0</v>
      </c>
      <c r="EI651" t="s">
        <v>3</v>
      </c>
      <c r="EJ651">
        <v>4</v>
      </c>
      <c r="EK651">
        <v>0</v>
      </c>
      <c r="EL651" t="s">
        <v>119</v>
      </c>
      <c r="EM651" t="s">
        <v>120</v>
      </c>
      <c r="EO651" t="s">
        <v>3</v>
      </c>
      <c r="EQ651">
        <v>0</v>
      </c>
      <c r="ER651">
        <v>0</v>
      </c>
      <c r="ES651">
        <v>0</v>
      </c>
      <c r="ET651">
        <v>0</v>
      </c>
      <c r="EU651">
        <v>0</v>
      </c>
      <c r="EV651">
        <v>0</v>
      </c>
      <c r="EW651">
        <v>0</v>
      </c>
      <c r="EX651">
        <v>0</v>
      </c>
      <c r="FQ651">
        <v>0</v>
      </c>
      <c r="FR651">
        <v>0</v>
      </c>
      <c r="FS651">
        <v>0</v>
      </c>
      <c r="FX651">
        <v>125</v>
      </c>
      <c r="FY651">
        <v>65</v>
      </c>
      <c r="GA651" t="s">
        <v>3</v>
      </c>
      <c r="GD651">
        <v>1</v>
      </c>
      <c r="GF651">
        <v>457934895</v>
      </c>
      <c r="GG651">
        <v>2</v>
      </c>
      <c r="GH651">
        <v>1</v>
      </c>
      <c r="GI651">
        <v>-2</v>
      </c>
      <c r="GJ651">
        <v>0</v>
      </c>
      <c r="GK651">
        <v>0</v>
      </c>
      <c r="GL651">
        <f t="shared" si="171"/>
        <v>0</v>
      </c>
      <c r="GM651">
        <f t="shared" si="172"/>
        <v>0</v>
      </c>
      <c r="GN651">
        <f t="shared" si="173"/>
        <v>0</v>
      </c>
      <c r="GO651">
        <f t="shared" si="174"/>
        <v>0</v>
      </c>
      <c r="GP651">
        <f t="shared" si="175"/>
        <v>0</v>
      </c>
      <c r="GR651">
        <v>0</v>
      </c>
      <c r="GS651">
        <v>3</v>
      </c>
      <c r="GT651">
        <v>0</v>
      </c>
      <c r="GU651" t="s">
        <v>3</v>
      </c>
      <c r="GV651">
        <f t="shared" si="176"/>
        <v>0</v>
      </c>
      <c r="GW651">
        <v>1</v>
      </c>
      <c r="GX651">
        <f t="shared" si="177"/>
        <v>0</v>
      </c>
      <c r="HA651">
        <v>0</v>
      </c>
      <c r="HB651">
        <v>0</v>
      </c>
      <c r="HC651">
        <f t="shared" si="178"/>
        <v>0</v>
      </c>
      <c r="HE651" t="s">
        <v>3</v>
      </c>
      <c r="HF651" t="s">
        <v>3</v>
      </c>
      <c r="HM651" t="s">
        <v>3</v>
      </c>
      <c r="HN651" t="s">
        <v>3</v>
      </c>
      <c r="HO651" t="s">
        <v>3</v>
      </c>
      <c r="HP651" t="s">
        <v>3</v>
      </c>
      <c r="HQ651" t="s">
        <v>3</v>
      </c>
      <c r="HS651">
        <v>0</v>
      </c>
      <c r="IK651">
        <v>0</v>
      </c>
    </row>
    <row r="652" spans="1:255" x14ac:dyDescent="0.2">
      <c r="A652" s="9">
        <v>18</v>
      </c>
      <c r="B652" s="9">
        <v>1</v>
      </c>
      <c r="C652" s="9">
        <v>36</v>
      </c>
      <c r="D652" s="9"/>
      <c r="E652" s="9" t="s">
        <v>121</v>
      </c>
      <c r="F652" s="9" t="s">
        <v>122</v>
      </c>
      <c r="G652" s="9" t="s">
        <v>123</v>
      </c>
      <c r="H652" s="9" t="s">
        <v>124</v>
      </c>
      <c r="I652" s="9">
        <f>I646*J652</f>
        <v>0</v>
      </c>
      <c r="J652" s="9">
        <v>0</v>
      </c>
      <c r="K652" s="9">
        <v>0</v>
      </c>
      <c r="L652" s="9">
        <v>0</v>
      </c>
      <c r="M652" s="9">
        <v>0</v>
      </c>
      <c r="N652" s="9">
        <f t="shared" si="156"/>
        <v>0</v>
      </c>
      <c r="O652" s="9">
        <f t="shared" si="157"/>
        <v>0</v>
      </c>
      <c r="P652" s="9">
        <f t="shared" si="179"/>
        <v>0</v>
      </c>
      <c r="Q652" s="9">
        <f t="shared" si="180"/>
        <v>0</v>
      </c>
      <c r="R652" s="9">
        <f t="shared" si="181"/>
        <v>0</v>
      </c>
      <c r="S652" s="9">
        <f t="shared" si="182"/>
        <v>0</v>
      </c>
      <c r="T652" s="9">
        <f t="shared" si="158"/>
        <v>0</v>
      </c>
      <c r="U652" s="9">
        <f t="shared" si="183"/>
        <v>0</v>
      </c>
      <c r="V652" s="9">
        <f t="shared" si="184"/>
        <v>0</v>
      </c>
      <c r="W652" s="9">
        <f t="shared" si="159"/>
        <v>0</v>
      </c>
      <c r="X652" s="9">
        <f t="shared" si="160"/>
        <v>0</v>
      </c>
      <c r="Y652" s="9">
        <f t="shared" si="161"/>
        <v>0</v>
      </c>
      <c r="Z652" s="9"/>
      <c r="AA652" s="9">
        <v>53345678</v>
      </c>
      <c r="AB652" s="9">
        <f t="shared" si="162"/>
        <v>0</v>
      </c>
      <c r="AC652" s="9">
        <f t="shared" si="185"/>
        <v>0</v>
      </c>
      <c r="AD652" s="9">
        <f t="shared" si="186"/>
        <v>0</v>
      </c>
      <c r="AE652" s="9">
        <f t="shared" si="187"/>
        <v>0</v>
      </c>
      <c r="AF652" s="9">
        <f t="shared" si="188"/>
        <v>0</v>
      </c>
      <c r="AG652" s="9">
        <f t="shared" si="164"/>
        <v>0</v>
      </c>
      <c r="AH652" s="9">
        <f t="shared" si="189"/>
        <v>0</v>
      </c>
      <c r="AI652" s="9">
        <f t="shared" si="190"/>
        <v>0</v>
      </c>
      <c r="AJ652" s="9">
        <f t="shared" si="165"/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9">
        <v>0</v>
      </c>
      <c r="AR652" s="9">
        <v>0</v>
      </c>
      <c r="AS652" s="9">
        <v>0</v>
      </c>
      <c r="AT652" s="9">
        <v>125</v>
      </c>
      <c r="AU652" s="9">
        <v>65</v>
      </c>
      <c r="AV652" s="9">
        <v>1</v>
      </c>
      <c r="AW652" s="9">
        <v>1</v>
      </c>
      <c r="AX652" s="9"/>
      <c r="AY652" s="9"/>
      <c r="AZ652" s="9">
        <v>1</v>
      </c>
      <c r="BA652" s="9">
        <v>1</v>
      </c>
      <c r="BB652" s="9">
        <v>1</v>
      </c>
      <c r="BC652" s="9">
        <v>1</v>
      </c>
      <c r="BD652" s="9" t="s">
        <v>3</v>
      </c>
      <c r="BE652" s="9" t="s">
        <v>3</v>
      </c>
      <c r="BF652" s="9" t="s">
        <v>3</v>
      </c>
      <c r="BG652" s="9" t="s">
        <v>3</v>
      </c>
      <c r="BH652" s="9">
        <v>3</v>
      </c>
      <c r="BI652" s="9">
        <v>4</v>
      </c>
      <c r="BJ652" s="9" t="s">
        <v>3</v>
      </c>
      <c r="BK652" s="9"/>
      <c r="BL652" s="9"/>
      <c r="BM652" s="9">
        <v>0</v>
      </c>
      <c r="BN652" s="9">
        <v>0</v>
      </c>
      <c r="BO652" s="9" t="s">
        <v>3</v>
      </c>
      <c r="BP652" s="9">
        <v>0</v>
      </c>
      <c r="BQ652" s="9">
        <v>16</v>
      </c>
      <c r="BR652" s="9">
        <v>0</v>
      </c>
      <c r="BS652" s="9">
        <v>1</v>
      </c>
      <c r="BT652" s="9">
        <v>1</v>
      </c>
      <c r="BU652" s="9">
        <v>1</v>
      </c>
      <c r="BV652" s="9">
        <v>1</v>
      </c>
      <c r="BW652" s="9">
        <v>1</v>
      </c>
      <c r="BX652" s="9">
        <v>1</v>
      </c>
      <c r="BY652" s="9" t="s">
        <v>3</v>
      </c>
      <c r="BZ652" s="9">
        <v>125</v>
      </c>
      <c r="CA652" s="9">
        <v>65</v>
      </c>
      <c r="CB652" s="9" t="s">
        <v>3</v>
      </c>
      <c r="CC652" s="9"/>
      <c r="CD652" s="9"/>
      <c r="CE652" s="9">
        <v>0</v>
      </c>
      <c r="CF652" s="9">
        <v>0</v>
      </c>
      <c r="CG652" s="9">
        <v>0</v>
      </c>
      <c r="CH652" s="9">
        <v>4</v>
      </c>
      <c r="CI652" s="9">
        <v>3</v>
      </c>
      <c r="CJ652" s="9">
        <v>0</v>
      </c>
      <c r="CK652" s="9">
        <v>0</v>
      </c>
      <c r="CL652" s="9">
        <v>0</v>
      </c>
      <c r="CM652" s="9">
        <v>0</v>
      </c>
      <c r="CN652" s="9" t="s">
        <v>3</v>
      </c>
      <c r="CO652" s="9">
        <v>0</v>
      </c>
      <c r="CP652" s="9">
        <f t="shared" si="166"/>
        <v>0</v>
      </c>
      <c r="CQ652" s="9">
        <f t="shared" si="191"/>
        <v>0</v>
      </c>
      <c r="CR652" s="9">
        <f t="shared" si="192"/>
        <v>0</v>
      </c>
      <c r="CS652" s="9">
        <f t="shared" si="193"/>
        <v>0</v>
      </c>
      <c r="CT652" s="9">
        <f t="shared" si="194"/>
        <v>0</v>
      </c>
      <c r="CU652" s="9">
        <f t="shared" si="167"/>
        <v>0</v>
      </c>
      <c r="CV652" s="9">
        <f t="shared" si="195"/>
        <v>0</v>
      </c>
      <c r="CW652" s="9">
        <f t="shared" si="196"/>
        <v>0</v>
      </c>
      <c r="CX652" s="9">
        <f t="shared" si="168"/>
        <v>0</v>
      </c>
      <c r="CY652" s="9">
        <f t="shared" si="197"/>
        <v>0</v>
      </c>
      <c r="CZ652" s="9">
        <f t="shared" si="198"/>
        <v>0</v>
      </c>
      <c r="DA652" s="9"/>
      <c r="DB652" s="9"/>
      <c r="DC652" s="9" t="s">
        <v>3</v>
      </c>
      <c r="DD652" s="9" t="s">
        <v>3</v>
      </c>
      <c r="DE652" s="9" t="s">
        <v>3</v>
      </c>
      <c r="DF652" s="9" t="s">
        <v>3</v>
      </c>
      <c r="DG652" s="9" t="s">
        <v>3</v>
      </c>
      <c r="DH652" s="9" t="s">
        <v>3</v>
      </c>
      <c r="DI652" s="9" t="s">
        <v>3</v>
      </c>
      <c r="DJ652" s="9" t="s">
        <v>3</v>
      </c>
      <c r="DK652" s="9" t="s">
        <v>3</v>
      </c>
      <c r="DL652" s="9" t="s">
        <v>3</v>
      </c>
      <c r="DM652" s="9" t="s">
        <v>3</v>
      </c>
      <c r="DN652" s="9">
        <v>0</v>
      </c>
      <c r="DO652" s="9">
        <v>0</v>
      </c>
      <c r="DP652" s="9">
        <v>1</v>
      </c>
      <c r="DQ652" s="9">
        <v>1</v>
      </c>
      <c r="DR652" s="9"/>
      <c r="DS652" s="9"/>
      <c r="DT652" s="9"/>
      <c r="DU652" s="9">
        <v>1009</v>
      </c>
      <c r="DV652" s="9" t="s">
        <v>124</v>
      </c>
      <c r="DW652" s="9" t="s">
        <v>124</v>
      </c>
      <c r="DX652" s="9">
        <v>1000</v>
      </c>
      <c r="DY652" s="9"/>
      <c r="DZ652" s="9" t="s">
        <v>3</v>
      </c>
      <c r="EA652" s="9" t="s">
        <v>3</v>
      </c>
      <c r="EB652" s="9" t="s">
        <v>3</v>
      </c>
      <c r="EC652" s="9" t="s">
        <v>3</v>
      </c>
      <c r="ED652" s="9"/>
      <c r="EE652" s="9">
        <v>51813637</v>
      </c>
      <c r="EF652" s="9">
        <v>16</v>
      </c>
      <c r="EG652" s="9" t="s">
        <v>118</v>
      </c>
      <c r="EH652" s="9">
        <v>0</v>
      </c>
      <c r="EI652" s="9" t="s">
        <v>3</v>
      </c>
      <c r="EJ652" s="9">
        <v>4</v>
      </c>
      <c r="EK652" s="9">
        <v>0</v>
      </c>
      <c r="EL652" s="9" t="s">
        <v>119</v>
      </c>
      <c r="EM652" s="9" t="s">
        <v>120</v>
      </c>
      <c r="EN652" s="9"/>
      <c r="EO652" s="9" t="s">
        <v>3</v>
      </c>
      <c r="EP652" s="9"/>
      <c r="EQ652" s="9">
        <v>0</v>
      </c>
      <c r="ER652" s="9">
        <v>0</v>
      </c>
      <c r="ES652" s="9">
        <v>0</v>
      </c>
      <c r="ET652" s="9">
        <v>0</v>
      </c>
      <c r="EU652" s="9">
        <v>0</v>
      </c>
      <c r="EV652" s="9">
        <v>0</v>
      </c>
      <c r="EW652" s="9">
        <v>0</v>
      </c>
      <c r="EX652" s="9">
        <v>0</v>
      </c>
      <c r="EY652" s="9"/>
      <c r="EZ652" s="9"/>
      <c r="FA652" s="9"/>
      <c r="FB652" s="9"/>
      <c r="FC652" s="9"/>
      <c r="FD652" s="9"/>
      <c r="FE652" s="9"/>
      <c r="FF652" s="9"/>
      <c r="FG652" s="9"/>
      <c r="FH652" s="9"/>
      <c r="FI652" s="9"/>
      <c r="FJ652" s="9"/>
      <c r="FK652" s="9"/>
      <c r="FL652" s="9"/>
      <c r="FM652" s="9"/>
      <c r="FN652" s="9"/>
      <c r="FO652" s="9"/>
      <c r="FP652" s="9"/>
      <c r="FQ652" s="9">
        <v>0</v>
      </c>
      <c r="FR652" s="9">
        <v>0</v>
      </c>
      <c r="FS652" s="9">
        <v>0</v>
      </c>
      <c r="FT652" s="9"/>
      <c r="FU652" s="9"/>
      <c r="FV652" s="9"/>
      <c r="FW652" s="9"/>
      <c r="FX652" s="9">
        <v>125</v>
      </c>
      <c r="FY652" s="9">
        <v>65</v>
      </c>
      <c r="FZ652" s="9"/>
      <c r="GA652" s="9" t="s">
        <v>3</v>
      </c>
      <c r="GB652" s="9"/>
      <c r="GC652" s="9"/>
      <c r="GD652" s="9">
        <v>1</v>
      </c>
      <c r="GE652" s="9"/>
      <c r="GF652" s="9">
        <v>1602794472</v>
      </c>
      <c r="GG652" s="9">
        <v>2</v>
      </c>
      <c r="GH652" s="9">
        <v>1</v>
      </c>
      <c r="GI652" s="9">
        <v>-2</v>
      </c>
      <c r="GJ652" s="9">
        <v>0</v>
      </c>
      <c r="GK652" s="9">
        <v>0</v>
      </c>
      <c r="GL652" s="9">
        <f t="shared" si="171"/>
        <v>0</v>
      </c>
      <c r="GM652" s="9">
        <f t="shared" si="172"/>
        <v>0</v>
      </c>
      <c r="GN652" s="9">
        <f t="shared" si="173"/>
        <v>0</v>
      </c>
      <c r="GO652" s="9">
        <f t="shared" si="174"/>
        <v>0</v>
      </c>
      <c r="GP652" s="9">
        <f t="shared" si="175"/>
        <v>0</v>
      </c>
      <c r="GQ652" s="9"/>
      <c r="GR652" s="9">
        <v>0</v>
      </c>
      <c r="GS652" s="9">
        <v>3</v>
      </c>
      <c r="GT652" s="9">
        <v>0</v>
      </c>
      <c r="GU652" s="9" t="s">
        <v>3</v>
      </c>
      <c r="GV652" s="9">
        <f t="shared" si="176"/>
        <v>0</v>
      </c>
      <c r="GW652" s="9">
        <v>1</v>
      </c>
      <c r="GX652" s="9">
        <f t="shared" si="177"/>
        <v>0</v>
      </c>
      <c r="GY652" s="9"/>
      <c r="GZ652" s="9"/>
      <c r="HA652" s="9">
        <v>0</v>
      </c>
      <c r="HB652" s="9">
        <v>0</v>
      </c>
      <c r="HC652" s="9">
        <f t="shared" si="178"/>
        <v>0</v>
      </c>
      <c r="HD652" s="9"/>
      <c r="HE652" s="9" t="s">
        <v>3</v>
      </c>
      <c r="HF652" s="9" t="s">
        <v>3</v>
      </c>
      <c r="HG652" s="9"/>
      <c r="HH652" s="9"/>
      <c r="HI652" s="9"/>
      <c r="HJ652" s="9"/>
      <c r="HK652" s="9"/>
      <c r="HL652" s="9"/>
      <c r="HM652" s="9" t="s">
        <v>3</v>
      </c>
      <c r="HN652" s="9" t="s">
        <v>3</v>
      </c>
      <c r="HO652" s="9" t="s">
        <v>3</v>
      </c>
      <c r="HP652" s="9" t="s">
        <v>3</v>
      </c>
      <c r="HQ652" s="9" t="s">
        <v>3</v>
      </c>
      <c r="HR652" s="9"/>
      <c r="HS652" s="9">
        <v>0</v>
      </c>
      <c r="HT652" s="9"/>
      <c r="HU652" s="9"/>
      <c r="HV652" s="9"/>
      <c r="HW652" s="9"/>
      <c r="HX652" s="9"/>
      <c r="HY652" s="9"/>
      <c r="HZ652" s="9"/>
      <c r="IA652" s="9"/>
      <c r="IB652" s="9"/>
      <c r="IC652" s="9"/>
      <c r="ID652" s="9"/>
      <c r="IE652" s="9"/>
      <c r="IF652" s="9"/>
      <c r="IG652" s="9"/>
      <c r="IH652" s="9"/>
      <c r="II652" s="9"/>
      <c r="IJ652" s="9"/>
      <c r="IK652" s="9">
        <v>0</v>
      </c>
      <c r="IL652" s="9"/>
      <c r="IM652" s="9"/>
      <c r="IN652" s="9"/>
      <c r="IO652" s="9"/>
      <c r="IP652" s="9"/>
      <c r="IQ652" s="9"/>
      <c r="IR652" s="9"/>
      <c r="IS652" s="9"/>
      <c r="IT652" s="9"/>
      <c r="IU652" s="9"/>
    </row>
    <row r="653" spans="1:255" x14ac:dyDescent="0.2">
      <c r="A653">
        <v>18</v>
      </c>
      <c r="B653">
        <v>1</v>
      </c>
      <c r="C653">
        <v>54</v>
      </c>
      <c r="E653" t="s">
        <v>121</v>
      </c>
      <c r="F653" t="s">
        <v>122</v>
      </c>
      <c r="G653" t="s">
        <v>123</v>
      </c>
      <c r="H653" t="s">
        <v>124</v>
      </c>
      <c r="I653">
        <f>I647*J653</f>
        <v>0</v>
      </c>
      <c r="J653">
        <v>0</v>
      </c>
      <c r="K653">
        <v>0</v>
      </c>
      <c r="L653">
        <v>0</v>
      </c>
      <c r="M653">
        <v>0</v>
      </c>
      <c r="N653">
        <f t="shared" si="156"/>
        <v>0</v>
      </c>
      <c r="O653">
        <f t="shared" si="157"/>
        <v>0</v>
      </c>
      <c r="P653">
        <f t="shared" si="179"/>
        <v>0</v>
      </c>
      <c r="Q653">
        <f t="shared" si="180"/>
        <v>0</v>
      </c>
      <c r="R653">
        <f t="shared" si="181"/>
        <v>0</v>
      </c>
      <c r="S653">
        <f t="shared" si="182"/>
        <v>0</v>
      </c>
      <c r="T653">
        <f t="shared" si="158"/>
        <v>0</v>
      </c>
      <c r="U653">
        <f t="shared" si="183"/>
        <v>0</v>
      </c>
      <c r="V653">
        <f t="shared" si="184"/>
        <v>0</v>
      </c>
      <c r="W653">
        <f t="shared" si="159"/>
        <v>0</v>
      </c>
      <c r="X653">
        <f t="shared" si="160"/>
        <v>0</v>
      </c>
      <c r="Y653">
        <f t="shared" si="161"/>
        <v>0</v>
      </c>
      <c r="AA653">
        <v>53345613</v>
      </c>
      <c r="AB653">
        <f t="shared" si="162"/>
        <v>0</v>
      </c>
      <c r="AC653">
        <f t="shared" si="185"/>
        <v>0</v>
      </c>
      <c r="AD653">
        <f t="shared" si="186"/>
        <v>0</v>
      </c>
      <c r="AE653">
        <f t="shared" si="187"/>
        <v>0</v>
      </c>
      <c r="AF653">
        <f t="shared" si="188"/>
        <v>0</v>
      </c>
      <c r="AG653">
        <f t="shared" si="164"/>
        <v>0</v>
      </c>
      <c r="AH653">
        <f t="shared" si="189"/>
        <v>0</v>
      </c>
      <c r="AI653">
        <f t="shared" si="190"/>
        <v>0</v>
      </c>
      <c r="AJ653">
        <f t="shared" si="165"/>
        <v>0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  <c r="AS653">
        <v>0</v>
      </c>
      <c r="AT653">
        <v>125</v>
      </c>
      <c r="AU653">
        <v>65</v>
      </c>
      <c r="AV653">
        <v>1</v>
      </c>
      <c r="AW653">
        <v>1</v>
      </c>
      <c r="AZ653">
        <v>1</v>
      </c>
      <c r="BA653">
        <v>1</v>
      </c>
      <c r="BB653">
        <v>1</v>
      </c>
      <c r="BC653">
        <v>1</v>
      </c>
      <c r="BD653" t="s">
        <v>3</v>
      </c>
      <c r="BE653" t="s">
        <v>3</v>
      </c>
      <c r="BF653" t="s">
        <v>3</v>
      </c>
      <c r="BG653" t="s">
        <v>3</v>
      </c>
      <c r="BH653">
        <v>3</v>
      </c>
      <c r="BI653">
        <v>4</v>
      </c>
      <c r="BJ653" t="s">
        <v>3</v>
      </c>
      <c r="BM653">
        <v>0</v>
      </c>
      <c r="BN653">
        <v>0</v>
      </c>
      <c r="BO653" t="s">
        <v>3</v>
      </c>
      <c r="BP653">
        <v>0</v>
      </c>
      <c r="BQ653">
        <v>16</v>
      </c>
      <c r="BR653">
        <v>0</v>
      </c>
      <c r="BS653">
        <v>1</v>
      </c>
      <c r="BT653">
        <v>1</v>
      </c>
      <c r="BU653">
        <v>1</v>
      </c>
      <c r="BV653">
        <v>1</v>
      </c>
      <c r="BW653">
        <v>1</v>
      </c>
      <c r="BX653">
        <v>1</v>
      </c>
      <c r="BY653" t="s">
        <v>3</v>
      </c>
      <c r="BZ653">
        <v>125</v>
      </c>
      <c r="CA653">
        <v>65</v>
      </c>
      <c r="CB653" t="s">
        <v>3</v>
      </c>
      <c r="CE653">
        <v>0</v>
      </c>
      <c r="CF653">
        <v>0</v>
      </c>
      <c r="CG653">
        <v>0</v>
      </c>
      <c r="CH653">
        <v>4</v>
      </c>
      <c r="CI653">
        <v>3</v>
      </c>
      <c r="CJ653">
        <v>0</v>
      </c>
      <c r="CK653">
        <v>0</v>
      </c>
      <c r="CL653">
        <v>0</v>
      </c>
      <c r="CM653">
        <v>0</v>
      </c>
      <c r="CN653" t="s">
        <v>3</v>
      </c>
      <c r="CO653">
        <v>0</v>
      </c>
      <c r="CP653">
        <f t="shared" si="166"/>
        <v>0</v>
      </c>
      <c r="CQ653">
        <f t="shared" si="191"/>
        <v>0</v>
      </c>
      <c r="CR653">
        <f t="shared" si="192"/>
        <v>0</v>
      </c>
      <c r="CS653">
        <f t="shared" si="193"/>
        <v>0</v>
      </c>
      <c r="CT653">
        <f t="shared" si="194"/>
        <v>0</v>
      </c>
      <c r="CU653">
        <f t="shared" si="167"/>
        <v>0</v>
      </c>
      <c r="CV653">
        <f t="shared" si="195"/>
        <v>0</v>
      </c>
      <c r="CW653">
        <f t="shared" si="196"/>
        <v>0</v>
      </c>
      <c r="CX653">
        <f t="shared" si="168"/>
        <v>0</v>
      </c>
      <c r="CY653">
        <f t="shared" si="197"/>
        <v>0</v>
      </c>
      <c r="CZ653">
        <f t="shared" si="198"/>
        <v>0</v>
      </c>
      <c r="DC653" t="s">
        <v>3</v>
      </c>
      <c r="DD653" t="s">
        <v>3</v>
      </c>
      <c r="DE653" t="s">
        <v>3</v>
      </c>
      <c r="DF653" t="s">
        <v>3</v>
      </c>
      <c r="DG653" t="s">
        <v>3</v>
      </c>
      <c r="DH653" t="s">
        <v>3</v>
      </c>
      <c r="DI653" t="s">
        <v>3</v>
      </c>
      <c r="DJ653" t="s">
        <v>3</v>
      </c>
      <c r="DK653" t="s">
        <v>3</v>
      </c>
      <c r="DL653" t="s">
        <v>3</v>
      </c>
      <c r="DM653" t="s">
        <v>3</v>
      </c>
      <c r="DN653">
        <v>0</v>
      </c>
      <c r="DO653">
        <v>0</v>
      </c>
      <c r="DP653">
        <v>1</v>
      </c>
      <c r="DQ653">
        <v>1</v>
      </c>
      <c r="DU653">
        <v>1009</v>
      </c>
      <c r="DV653" t="s">
        <v>124</v>
      </c>
      <c r="DW653" t="s">
        <v>124</v>
      </c>
      <c r="DX653">
        <v>1000</v>
      </c>
      <c r="DZ653" t="s">
        <v>3</v>
      </c>
      <c r="EA653" t="s">
        <v>3</v>
      </c>
      <c r="EB653" t="s">
        <v>3</v>
      </c>
      <c r="EC653" t="s">
        <v>3</v>
      </c>
      <c r="EE653">
        <v>51813637</v>
      </c>
      <c r="EF653">
        <v>16</v>
      </c>
      <c r="EG653" t="s">
        <v>118</v>
      </c>
      <c r="EH653">
        <v>0</v>
      </c>
      <c r="EI653" t="s">
        <v>3</v>
      </c>
      <c r="EJ653">
        <v>4</v>
      </c>
      <c r="EK653">
        <v>0</v>
      </c>
      <c r="EL653" t="s">
        <v>119</v>
      </c>
      <c r="EM653" t="s">
        <v>120</v>
      </c>
      <c r="EO653" t="s">
        <v>3</v>
      </c>
      <c r="EQ653">
        <v>0</v>
      </c>
      <c r="ER653">
        <v>0</v>
      </c>
      <c r="ES653">
        <v>0</v>
      </c>
      <c r="ET653">
        <v>0</v>
      </c>
      <c r="EU653">
        <v>0</v>
      </c>
      <c r="EV653">
        <v>0</v>
      </c>
      <c r="EW653">
        <v>0</v>
      </c>
      <c r="EX653">
        <v>0</v>
      </c>
      <c r="FQ653">
        <v>0</v>
      </c>
      <c r="FR653">
        <v>0</v>
      </c>
      <c r="FS653">
        <v>0</v>
      </c>
      <c r="FX653">
        <v>125</v>
      </c>
      <c r="FY653">
        <v>65</v>
      </c>
      <c r="GA653" t="s">
        <v>3</v>
      </c>
      <c r="GD653">
        <v>1</v>
      </c>
      <c r="GF653">
        <v>1602794472</v>
      </c>
      <c r="GG653">
        <v>2</v>
      </c>
      <c r="GH653">
        <v>1</v>
      </c>
      <c r="GI653">
        <v>-2</v>
      </c>
      <c r="GJ653">
        <v>0</v>
      </c>
      <c r="GK653">
        <v>0</v>
      </c>
      <c r="GL653">
        <f t="shared" si="171"/>
        <v>0</v>
      </c>
      <c r="GM653">
        <f t="shared" si="172"/>
        <v>0</v>
      </c>
      <c r="GN653">
        <f t="shared" si="173"/>
        <v>0</v>
      </c>
      <c r="GO653">
        <f t="shared" si="174"/>
        <v>0</v>
      </c>
      <c r="GP653">
        <f t="shared" si="175"/>
        <v>0</v>
      </c>
      <c r="GR653">
        <v>0</v>
      </c>
      <c r="GS653">
        <v>3</v>
      </c>
      <c r="GT653">
        <v>0</v>
      </c>
      <c r="GU653" t="s">
        <v>3</v>
      </c>
      <c r="GV653">
        <f t="shared" si="176"/>
        <v>0</v>
      </c>
      <c r="GW653">
        <v>1</v>
      </c>
      <c r="GX653">
        <f t="shared" si="177"/>
        <v>0</v>
      </c>
      <c r="HA653">
        <v>0</v>
      </c>
      <c r="HB653">
        <v>0</v>
      </c>
      <c r="HC653">
        <f t="shared" si="178"/>
        <v>0</v>
      </c>
      <c r="HE653" t="s">
        <v>3</v>
      </c>
      <c r="HF653" t="s">
        <v>3</v>
      </c>
      <c r="HM653" t="s">
        <v>3</v>
      </c>
      <c r="HN653" t="s">
        <v>3</v>
      </c>
      <c r="HO653" t="s">
        <v>3</v>
      </c>
      <c r="HP653" t="s">
        <v>3</v>
      </c>
      <c r="HQ653" t="s">
        <v>3</v>
      </c>
      <c r="HS653">
        <v>0</v>
      </c>
      <c r="IK653">
        <v>0</v>
      </c>
    </row>
    <row r="654" spans="1:255" x14ac:dyDescent="0.2">
      <c r="A654" s="9">
        <v>18</v>
      </c>
      <c r="B654" s="9">
        <v>1</v>
      </c>
      <c r="C654" s="9">
        <v>37</v>
      </c>
      <c r="D654" s="9"/>
      <c r="E654" s="9" t="s">
        <v>125</v>
      </c>
      <c r="F654" s="9" t="s">
        <v>126</v>
      </c>
      <c r="G654" s="9" t="s">
        <v>127</v>
      </c>
      <c r="H654" s="9" t="s">
        <v>110</v>
      </c>
      <c r="I654" s="9">
        <f>I646*J654</f>
        <v>0</v>
      </c>
      <c r="J654" s="9">
        <v>0</v>
      </c>
      <c r="K654" s="9">
        <v>0</v>
      </c>
      <c r="L654" s="9">
        <v>0</v>
      </c>
      <c r="M654" s="9">
        <v>0</v>
      </c>
      <c r="N654" s="9">
        <f t="shared" si="156"/>
        <v>0</v>
      </c>
      <c r="O654" s="9">
        <f t="shared" si="157"/>
        <v>0</v>
      </c>
      <c r="P654" s="9">
        <f t="shared" si="179"/>
        <v>0</v>
      </c>
      <c r="Q654" s="9">
        <f t="shared" si="180"/>
        <v>0</v>
      </c>
      <c r="R654" s="9">
        <f t="shared" si="181"/>
        <v>0</v>
      </c>
      <c r="S654" s="9">
        <f t="shared" si="182"/>
        <v>0</v>
      </c>
      <c r="T654" s="9">
        <f t="shared" si="158"/>
        <v>0</v>
      </c>
      <c r="U654" s="9">
        <f t="shared" si="183"/>
        <v>0</v>
      </c>
      <c r="V654" s="9">
        <f t="shared" si="184"/>
        <v>0</v>
      </c>
      <c r="W654" s="9">
        <f t="shared" si="159"/>
        <v>0</v>
      </c>
      <c r="X654" s="9">
        <f t="shared" si="160"/>
        <v>0</v>
      </c>
      <c r="Y654" s="9">
        <f t="shared" si="161"/>
        <v>0</v>
      </c>
      <c r="Z654" s="9"/>
      <c r="AA654" s="9">
        <v>53345678</v>
      </c>
      <c r="AB654" s="9">
        <f t="shared" si="162"/>
        <v>0</v>
      </c>
      <c r="AC654" s="9">
        <f t="shared" si="185"/>
        <v>0</v>
      </c>
      <c r="AD654" s="9">
        <f t="shared" si="186"/>
        <v>0</v>
      </c>
      <c r="AE654" s="9">
        <f t="shared" si="187"/>
        <v>0</v>
      </c>
      <c r="AF654" s="9">
        <f t="shared" si="188"/>
        <v>0</v>
      </c>
      <c r="AG654" s="9">
        <f t="shared" si="164"/>
        <v>0</v>
      </c>
      <c r="AH654" s="9">
        <f t="shared" si="189"/>
        <v>0</v>
      </c>
      <c r="AI654" s="9">
        <f t="shared" si="190"/>
        <v>0</v>
      </c>
      <c r="AJ654" s="9">
        <f t="shared" si="165"/>
        <v>0</v>
      </c>
      <c r="AK654" s="9">
        <v>0</v>
      </c>
      <c r="AL654" s="9">
        <v>0</v>
      </c>
      <c r="AM654" s="9">
        <v>0</v>
      </c>
      <c r="AN654" s="9">
        <v>0</v>
      </c>
      <c r="AO654" s="9">
        <v>0</v>
      </c>
      <c r="AP654" s="9">
        <v>0</v>
      </c>
      <c r="AQ654" s="9">
        <v>0</v>
      </c>
      <c r="AR654" s="9">
        <v>0</v>
      </c>
      <c r="AS654" s="9">
        <v>0</v>
      </c>
      <c r="AT654" s="9">
        <v>125</v>
      </c>
      <c r="AU654" s="9">
        <v>65</v>
      </c>
      <c r="AV654" s="9">
        <v>1</v>
      </c>
      <c r="AW654" s="9">
        <v>1</v>
      </c>
      <c r="AX654" s="9"/>
      <c r="AY654" s="9"/>
      <c r="AZ654" s="9">
        <v>1</v>
      </c>
      <c r="BA654" s="9">
        <v>1</v>
      </c>
      <c r="BB654" s="9">
        <v>1</v>
      </c>
      <c r="BC654" s="9">
        <v>1</v>
      </c>
      <c r="BD654" s="9" t="s">
        <v>3</v>
      </c>
      <c r="BE654" s="9" t="s">
        <v>3</v>
      </c>
      <c r="BF654" s="9" t="s">
        <v>3</v>
      </c>
      <c r="BG654" s="9" t="s">
        <v>3</v>
      </c>
      <c r="BH654" s="9">
        <v>3</v>
      </c>
      <c r="BI654" s="9">
        <v>4</v>
      </c>
      <c r="BJ654" s="9" t="s">
        <v>3</v>
      </c>
      <c r="BK654" s="9"/>
      <c r="BL654" s="9"/>
      <c r="BM654" s="9">
        <v>0</v>
      </c>
      <c r="BN654" s="9">
        <v>0</v>
      </c>
      <c r="BO654" s="9" t="s">
        <v>3</v>
      </c>
      <c r="BP654" s="9">
        <v>0</v>
      </c>
      <c r="BQ654" s="9">
        <v>16</v>
      </c>
      <c r="BR654" s="9">
        <v>0</v>
      </c>
      <c r="BS654" s="9">
        <v>1</v>
      </c>
      <c r="BT654" s="9">
        <v>1</v>
      </c>
      <c r="BU654" s="9">
        <v>1</v>
      </c>
      <c r="BV654" s="9">
        <v>1</v>
      </c>
      <c r="BW654" s="9">
        <v>1</v>
      </c>
      <c r="BX654" s="9">
        <v>1</v>
      </c>
      <c r="BY654" s="9" t="s">
        <v>3</v>
      </c>
      <c r="BZ654" s="9">
        <v>125</v>
      </c>
      <c r="CA654" s="9">
        <v>65</v>
      </c>
      <c r="CB654" s="9" t="s">
        <v>3</v>
      </c>
      <c r="CC654" s="9"/>
      <c r="CD654" s="9"/>
      <c r="CE654" s="9">
        <v>0</v>
      </c>
      <c r="CF654" s="9">
        <v>0</v>
      </c>
      <c r="CG654" s="9">
        <v>0</v>
      </c>
      <c r="CH654" s="9">
        <v>4</v>
      </c>
      <c r="CI654" s="9">
        <v>4</v>
      </c>
      <c r="CJ654" s="9">
        <v>0</v>
      </c>
      <c r="CK654" s="9">
        <v>0</v>
      </c>
      <c r="CL654" s="9">
        <v>0</v>
      </c>
      <c r="CM654" s="9">
        <v>0</v>
      </c>
      <c r="CN654" s="9" t="s">
        <v>3</v>
      </c>
      <c r="CO654" s="9">
        <v>0</v>
      </c>
      <c r="CP654" s="9">
        <f t="shared" si="166"/>
        <v>0</v>
      </c>
      <c r="CQ654" s="9">
        <f t="shared" si="191"/>
        <v>0</v>
      </c>
      <c r="CR654" s="9">
        <f t="shared" si="192"/>
        <v>0</v>
      </c>
      <c r="CS654" s="9">
        <f t="shared" si="193"/>
        <v>0</v>
      </c>
      <c r="CT654" s="9">
        <f t="shared" si="194"/>
        <v>0</v>
      </c>
      <c r="CU654" s="9">
        <f t="shared" si="167"/>
        <v>0</v>
      </c>
      <c r="CV654" s="9">
        <f t="shared" si="195"/>
        <v>0</v>
      </c>
      <c r="CW654" s="9">
        <f t="shared" si="196"/>
        <v>0</v>
      </c>
      <c r="CX654" s="9">
        <f t="shared" si="168"/>
        <v>0</v>
      </c>
      <c r="CY654" s="9">
        <f t="shared" si="197"/>
        <v>0</v>
      </c>
      <c r="CZ654" s="9">
        <f t="shared" si="198"/>
        <v>0</v>
      </c>
      <c r="DA654" s="9"/>
      <c r="DB654" s="9"/>
      <c r="DC654" s="9" t="s">
        <v>3</v>
      </c>
      <c r="DD654" s="9" t="s">
        <v>3</v>
      </c>
      <c r="DE654" s="9" t="s">
        <v>3</v>
      </c>
      <c r="DF654" s="9" t="s">
        <v>3</v>
      </c>
      <c r="DG654" s="9" t="s">
        <v>3</v>
      </c>
      <c r="DH654" s="9" t="s">
        <v>3</v>
      </c>
      <c r="DI654" s="9" t="s">
        <v>3</v>
      </c>
      <c r="DJ654" s="9" t="s">
        <v>3</v>
      </c>
      <c r="DK654" s="9" t="s">
        <v>3</v>
      </c>
      <c r="DL654" s="9" t="s">
        <v>3</v>
      </c>
      <c r="DM654" s="9" t="s">
        <v>3</v>
      </c>
      <c r="DN654" s="9">
        <v>0</v>
      </c>
      <c r="DO654" s="9">
        <v>0</v>
      </c>
      <c r="DP654" s="9">
        <v>1</v>
      </c>
      <c r="DQ654" s="9">
        <v>1</v>
      </c>
      <c r="DR654" s="9"/>
      <c r="DS654" s="9"/>
      <c r="DT654" s="9"/>
      <c r="DU654" s="9">
        <v>1009</v>
      </c>
      <c r="DV654" s="9" t="s">
        <v>110</v>
      </c>
      <c r="DW654" s="9" t="s">
        <v>110</v>
      </c>
      <c r="DX654" s="9">
        <v>1</v>
      </c>
      <c r="DY654" s="9"/>
      <c r="DZ654" s="9" t="s">
        <v>3</v>
      </c>
      <c r="EA654" s="9" t="s">
        <v>3</v>
      </c>
      <c r="EB654" s="9" t="s">
        <v>3</v>
      </c>
      <c r="EC654" s="9" t="s">
        <v>3</v>
      </c>
      <c r="ED654" s="9"/>
      <c r="EE654" s="9">
        <v>51813637</v>
      </c>
      <c r="EF654" s="9">
        <v>16</v>
      </c>
      <c r="EG654" s="9" t="s">
        <v>118</v>
      </c>
      <c r="EH654" s="9">
        <v>0</v>
      </c>
      <c r="EI654" s="9" t="s">
        <v>3</v>
      </c>
      <c r="EJ654" s="9">
        <v>4</v>
      </c>
      <c r="EK654" s="9">
        <v>0</v>
      </c>
      <c r="EL654" s="9" t="s">
        <v>119</v>
      </c>
      <c r="EM654" s="9" t="s">
        <v>120</v>
      </c>
      <c r="EN654" s="9"/>
      <c r="EO654" s="9" t="s">
        <v>3</v>
      </c>
      <c r="EP654" s="9"/>
      <c r="EQ654" s="9">
        <v>0</v>
      </c>
      <c r="ER654" s="9">
        <v>0</v>
      </c>
      <c r="ES654" s="9">
        <v>0</v>
      </c>
      <c r="ET654" s="9">
        <v>0</v>
      </c>
      <c r="EU654" s="9">
        <v>0</v>
      </c>
      <c r="EV654" s="9">
        <v>0</v>
      </c>
      <c r="EW654" s="9">
        <v>0</v>
      </c>
      <c r="EX654" s="9">
        <v>0</v>
      </c>
      <c r="EY654" s="9"/>
      <c r="EZ654" s="9"/>
      <c r="FA654" s="9"/>
      <c r="FB654" s="9"/>
      <c r="FC654" s="9"/>
      <c r="FD654" s="9"/>
      <c r="FE654" s="9"/>
      <c r="FF654" s="9"/>
      <c r="FG654" s="9"/>
      <c r="FH654" s="9"/>
      <c r="FI654" s="9"/>
      <c r="FJ654" s="9"/>
      <c r="FK654" s="9"/>
      <c r="FL654" s="9"/>
      <c r="FM654" s="9"/>
      <c r="FN654" s="9"/>
      <c r="FO654" s="9"/>
      <c r="FP654" s="9"/>
      <c r="FQ654" s="9">
        <v>0</v>
      </c>
      <c r="FR654" s="9">
        <v>0</v>
      </c>
      <c r="FS654" s="9">
        <v>0</v>
      </c>
      <c r="FT654" s="9"/>
      <c r="FU654" s="9"/>
      <c r="FV654" s="9"/>
      <c r="FW654" s="9"/>
      <c r="FX654" s="9">
        <v>125</v>
      </c>
      <c r="FY654" s="9">
        <v>65</v>
      </c>
      <c r="FZ654" s="9"/>
      <c r="GA654" s="9" t="s">
        <v>3</v>
      </c>
      <c r="GB654" s="9"/>
      <c r="GC654" s="9"/>
      <c r="GD654" s="9">
        <v>1</v>
      </c>
      <c r="GE654" s="9"/>
      <c r="GF654" s="9">
        <v>-1111733769</v>
      </c>
      <c r="GG654" s="9">
        <v>2</v>
      </c>
      <c r="GH654" s="9">
        <v>1</v>
      </c>
      <c r="GI654" s="9">
        <v>-2</v>
      </c>
      <c r="GJ654" s="9">
        <v>0</v>
      </c>
      <c r="GK654" s="9">
        <v>0</v>
      </c>
      <c r="GL654" s="9">
        <f t="shared" si="171"/>
        <v>0</v>
      </c>
      <c r="GM654" s="9">
        <f t="shared" si="172"/>
        <v>0</v>
      </c>
      <c r="GN654" s="9">
        <f t="shared" si="173"/>
        <v>0</v>
      </c>
      <c r="GO654" s="9">
        <f t="shared" si="174"/>
        <v>0</v>
      </c>
      <c r="GP654" s="9">
        <f t="shared" si="175"/>
        <v>0</v>
      </c>
      <c r="GQ654" s="9"/>
      <c r="GR654" s="9">
        <v>0</v>
      </c>
      <c r="GS654" s="9">
        <v>3</v>
      </c>
      <c r="GT654" s="9">
        <v>0</v>
      </c>
      <c r="GU654" s="9" t="s">
        <v>3</v>
      </c>
      <c r="GV654" s="9">
        <f t="shared" si="176"/>
        <v>0</v>
      </c>
      <c r="GW654" s="9">
        <v>1</v>
      </c>
      <c r="GX654" s="9">
        <f t="shared" si="177"/>
        <v>0</v>
      </c>
      <c r="GY654" s="9"/>
      <c r="GZ654" s="9"/>
      <c r="HA654" s="9">
        <v>0</v>
      </c>
      <c r="HB654" s="9">
        <v>0</v>
      </c>
      <c r="HC654" s="9">
        <f t="shared" si="178"/>
        <v>0</v>
      </c>
      <c r="HD654" s="9"/>
      <c r="HE654" s="9" t="s">
        <v>3</v>
      </c>
      <c r="HF654" s="9" t="s">
        <v>3</v>
      </c>
      <c r="HG654" s="9"/>
      <c r="HH654" s="9"/>
      <c r="HI654" s="9"/>
      <c r="HJ654" s="9"/>
      <c r="HK654" s="9"/>
      <c r="HL654" s="9"/>
      <c r="HM654" s="9" t="s">
        <v>3</v>
      </c>
      <c r="HN654" s="9" t="s">
        <v>3</v>
      </c>
      <c r="HO654" s="9" t="s">
        <v>3</v>
      </c>
      <c r="HP654" s="9" t="s">
        <v>3</v>
      </c>
      <c r="HQ654" s="9" t="s">
        <v>3</v>
      </c>
      <c r="HR654" s="9"/>
      <c r="HS654" s="9">
        <v>0</v>
      </c>
      <c r="HT654" s="9"/>
      <c r="HU654" s="9"/>
      <c r="HV654" s="9"/>
      <c r="HW654" s="9"/>
      <c r="HX654" s="9"/>
      <c r="HY654" s="9"/>
      <c r="HZ654" s="9"/>
      <c r="IA654" s="9"/>
      <c r="IB654" s="9"/>
      <c r="IC654" s="9"/>
      <c r="ID654" s="9"/>
      <c r="IE654" s="9"/>
      <c r="IF654" s="9"/>
      <c r="IG654" s="9"/>
      <c r="IH654" s="9"/>
      <c r="II654" s="9"/>
      <c r="IJ654" s="9"/>
      <c r="IK654" s="9">
        <v>0</v>
      </c>
      <c r="IL654" s="9"/>
      <c r="IM654" s="9"/>
      <c r="IN654" s="9"/>
      <c r="IO654" s="9"/>
      <c r="IP654" s="9"/>
      <c r="IQ654" s="9"/>
      <c r="IR654" s="9"/>
      <c r="IS654" s="9"/>
      <c r="IT654" s="9"/>
      <c r="IU654" s="9"/>
    </row>
    <row r="655" spans="1:255" x14ac:dyDescent="0.2">
      <c r="A655">
        <v>18</v>
      </c>
      <c r="B655">
        <v>1</v>
      </c>
      <c r="C655">
        <v>55</v>
      </c>
      <c r="E655" t="s">
        <v>125</v>
      </c>
      <c r="F655" t="s">
        <v>126</v>
      </c>
      <c r="G655" t="s">
        <v>127</v>
      </c>
      <c r="H655" t="s">
        <v>110</v>
      </c>
      <c r="I655">
        <f>I647*J655</f>
        <v>0</v>
      </c>
      <c r="J655">
        <v>0</v>
      </c>
      <c r="K655">
        <v>0</v>
      </c>
      <c r="L655">
        <v>0</v>
      </c>
      <c r="M655">
        <v>0</v>
      </c>
      <c r="N655">
        <f t="shared" si="156"/>
        <v>0</v>
      </c>
      <c r="O655">
        <f t="shared" si="157"/>
        <v>0</v>
      </c>
      <c r="P655">
        <f t="shared" si="179"/>
        <v>0</v>
      </c>
      <c r="Q655">
        <f t="shared" si="180"/>
        <v>0</v>
      </c>
      <c r="R655">
        <f t="shared" si="181"/>
        <v>0</v>
      </c>
      <c r="S655">
        <f t="shared" si="182"/>
        <v>0</v>
      </c>
      <c r="T655">
        <f t="shared" si="158"/>
        <v>0</v>
      </c>
      <c r="U655">
        <f t="shared" si="183"/>
        <v>0</v>
      </c>
      <c r="V655">
        <f t="shared" si="184"/>
        <v>0</v>
      </c>
      <c r="W655">
        <f t="shared" si="159"/>
        <v>0</v>
      </c>
      <c r="X655">
        <f t="shared" si="160"/>
        <v>0</v>
      </c>
      <c r="Y655">
        <f t="shared" si="161"/>
        <v>0</v>
      </c>
      <c r="AA655">
        <v>53345613</v>
      </c>
      <c r="AB655">
        <f t="shared" si="162"/>
        <v>0</v>
      </c>
      <c r="AC655">
        <f t="shared" si="185"/>
        <v>0</v>
      </c>
      <c r="AD655">
        <f t="shared" si="186"/>
        <v>0</v>
      </c>
      <c r="AE655">
        <f t="shared" si="187"/>
        <v>0</v>
      </c>
      <c r="AF655">
        <f t="shared" si="188"/>
        <v>0</v>
      </c>
      <c r="AG655">
        <f t="shared" si="164"/>
        <v>0</v>
      </c>
      <c r="AH655">
        <f t="shared" si="189"/>
        <v>0</v>
      </c>
      <c r="AI655">
        <f t="shared" si="190"/>
        <v>0</v>
      </c>
      <c r="AJ655">
        <f t="shared" si="165"/>
        <v>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  <c r="AS655">
        <v>0</v>
      </c>
      <c r="AT655">
        <v>125</v>
      </c>
      <c r="AU655">
        <v>65</v>
      </c>
      <c r="AV655">
        <v>1</v>
      </c>
      <c r="AW655">
        <v>1</v>
      </c>
      <c r="AZ655">
        <v>1</v>
      </c>
      <c r="BA655">
        <v>1</v>
      </c>
      <c r="BB655">
        <v>1</v>
      </c>
      <c r="BC655">
        <v>1</v>
      </c>
      <c r="BD655" t="s">
        <v>3</v>
      </c>
      <c r="BE655" t="s">
        <v>3</v>
      </c>
      <c r="BF655" t="s">
        <v>3</v>
      </c>
      <c r="BG655" t="s">
        <v>3</v>
      </c>
      <c r="BH655">
        <v>3</v>
      </c>
      <c r="BI655">
        <v>4</v>
      </c>
      <c r="BJ655" t="s">
        <v>3</v>
      </c>
      <c r="BM655">
        <v>0</v>
      </c>
      <c r="BN655">
        <v>0</v>
      </c>
      <c r="BO655" t="s">
        <v>3</v>
      </c>
      <c r="BP655">
        <v>0</v>
      </c>
      <c r="BQ655">
        <v>16</v>
      </c>
      <c r="BR655">
        <v>0</v>
      </c>
      <c r="BS655">
        <v>1</v>
      </c>
      <c r="BT655">
        <v>1</v>
      </c>
      <c r="BU655">
        <v>1</v>
      </c>
      <c r="BV655">
        <v>1</v>
      </c>
      <c r="BW655">
        <v>1</v>
      </c>
      <c r="BX655">
        <v>1</v>
      </c>
      <c r="BY655" t="s">
        <v>3</v>
      </c>
      <c r="BZ655">
        <v>125</v>
      </c>
      <c r="CA655">
        <v>65</v>
      </c>
      <c r="CB655" t="s">
        <v>3</v>
      </c>
      <c r="CE655">
        <v>0</v>
      </c>
      <c r="CF655">
        <v>0</v>
      </c>
      <c r="CG655">
        <v>0</v>
      </c>
      <c r="CH655">
        <v>4</v>
      </c>
      <c r="CI655">
        <v>4</v>
      </c>
      <c r="CJ655">
        <v>0</v>
      </c>
      <c r="CK655">
        <v>0</v>
      </c>
      <c r="CL655">
        <v>0</v>
      </c>
      <c r="CM655">
        <v>0</v>
      </c>
      <c r="CN655" t="s">
        <v>3</v>
      </c>
      <c r="CO655">
        <v>0</v>
      </c>
      <c r="CP655">
        <f t="shared" si="166"/>
        <v>0</v>
      </c>
      <c r="CQ655">
        <f t="shared" si="191"/>
        <v>0</v>
      </c>
      <c r="CR655">
        <f t="shared" si="192"/>
        <v>0</v>
      </c>
      <c r="CS655">
        <f t="shared" si="193"/>
        <v>0</v>
      </c>
      <c r="CT655">
        <f t="shared" si="194"/>
        <v>0</v>
      </c>
      <c r="CU655">
        <f t="shared" si="167"/>
        <v>0</v>
      </c>
      <c r="CV655">
        <f t="shared" si="195"/>
        <v>0</v>
      </c>
      <c r="CW655">
        <f t="shared" si="196"/>
        <v>0</v>
      </c>
      <c r="CX655">
        <f t="shared" si="168"/>
        <v>0</v>
      </c>
      <c r="CY655">
        <f t="shared" si="197"/>
        <v>0</v>
      </c>
      <c r="CZ655">
        <f t="shared" si="198"/>
        <v>0</v>
      </c>
      <c r="DC655" t="s">
        <v>3</v>
      </c>
      <c r="DD655" t="s">
        <v>3</v>
      </c>
      <c r="DE655" t="s">
        <v>3</v>
      </c>
      <c r="DF655" t="s">
        <v>3</v>
      </c>
      <c r="DG655" t="s">
        <v>3</v>
      </c>
      <c r="DH655" t="s">
        <v>3</v>
      </c>
      <c r="DI655" t="s">
        <v>3</v>
      </c>
      <c r="DJ655" t="s">
        <v>3</v>
      </c>
      <c r="DK655" t="s">
        <v>3</v>
      </c>
      <c r="DL655" t="s">
        <v>3</v>
      </c>
      <c r="DM655" t="s">
        <v>3</v>
      </c>
      <c r="DN655">
        <v>0</v>
      </c>
      <c r="DO655">
        <v>0</v>
      </c>
      <c r="DP655">
        <v>1</v>
      </c>
      <c r="DQ655">
        <v>1</v>
      </c>
      <c r="DU655">
        <v>1009</v>
      </c>
      <c r="DV655" t="s">
        <v>110</v>
      </c>
      <c r="DW655" t="s">
        <v>110</v>
      </c>
      <c r="DX655">
        <v>1</v>
      </c>
      <c r="DZ655" t="s">
        <v>3</v>
      </c>
      <c r="EA655" t="s">
        <v>3</v>
      </c>
      <c r="EB655" t="s">
        <v>3</v>
      </c>
      <c r="EC655" t="s">
        <v>3</v>
      </c>
      <c r="EE655">
        <v>51813637</v>
      </c>
      <c r="EF655">
        <v>16</v>
      </c>
      <c r="EG655" t="s">
        <v>118</v>
      </c>
      <c r="EH655">
        <v>0</v>
      </c>
      <c r="EI655" t="s">
        <v>3</v>
      </c>
      <c r="EJ655">
        <v>4</v>
      </c>
      <c r="EK655">
        <v>0</v>
      </c>
      <c r="EL655" t="s">
        <v>119</v>
      </c>
      <c r="EM655" t="s">
        <v>120</v>
      </c>
      <c r="EO655" t="s">
        <v>3</v>
      </c>
      <c r="EQ655">
        <v>0</v>
      </c>
      <c r="ER655">
        <v>0</v>
      </c>
      <c r="ES655">
        <v>0</v>
      </c>
      <c r="ET655">
        <v>0</v>
      </c>
      <c r="EU655">
        <v>0</v>
      </c>
      <c r="EV655">
        <v>0</v>
      </c>
      <c r="EW655">
        <v>0</v>
      </c>
      <c r="EX655">
        <v>0</v>
      </c>
      <c r="FQ655">
        <v>0</v>
      </c>
      <c r="FR655">
        <v>0</v>
      </c>
      <c r="FS655">
        <v>0</v>
      </c>
      <c r="FX655">
        <v>125</v>
      </c>
      <c r="FY655">
        <v>65</v>
      </c>
      <c r="GA655" t="s">
        <v>3</v>
      </c>
      <c r="GD655">
        <v>1</v>
      </c>
      <c r="GF655">
        <v>-1111733769</v>
      </c>
      <c r="GG655">
        <v>2</v>
      </c>
      <c r="GH655">
        <v>1</v>
      </c>
      <c r="GI655">
        <v>-2</v>
      </c>
      <c r="GJ655">
        <v>0</v>
      </c>
      <c r="GK655">
        <v>0</v>
      </c>
      <c r="GL655">
        <f t="shared" si="171"/>
        <v>0</v>
      </c>
      <c r="GM655">
        <f t="shared" si="172"/>
        <v>0</v>
      </c>
      <c r="GN655">
        <f t="shared" si="173"/>
        <v>0</v>
      </c>
      <c r="GO655">
        <f t="shared" si="174"/>
        <v>0</v>
      </c>
      <c r="GP655">
        <f t="shared" si="175"/>
        <v>0</v>
      </c>
      <c r="GR655">
        <v>0</v>
      </c>
      <c r="GS655">
        <v>3</v>
      </c>
      <c r="GT655">
        <v>0</v>
      </c>
      <c r="GU655" t="s">
        <v>3</v>
      </c>
      <c r="GV655">
        <f t="shared" si="176"/>
        <v>0</v>
      </c>
      <c r="GW655">
        <v>1</v>
      </c>
      <c r="GX655">
        <f t="shared" si="177"/>
        <v>0</v>
      </c>
      <c r="HA655">
        <v>0</v>
      </c>
      <c r="HB655">
        <v>0</v>
      </c>
      <c r="HC655">
        <f t="shared" si="178"/>
        <v>0</v>
      </c>
      <c r="HE655" t="s">
        <v>3</v>
      </c>
      <c r="HF655" t="s">
        <v>3</v>
      </c>
      <c r="HM655" t="s">
        <v>3</v>
      </c>
      <c r="HN655" t="s">
        <v>3</v>
      </c>
      <c r="HO655" t="s">
        <v>3</v>
      </c>
      <c r="HP655" t="s">
        <v>3</v>
      </c>
      <c r="HQ655" t="s">
        <v>3</v>
      </c>
      <c r="HS655">
        <v>0</v>
      </c>
      <c r="IK655">
        <v>0</v>
      </c>
    </row>
    <row r="656" spans="1:255" x14ac:dyDescent="0.2">
      <c r="A656" s="9">
        <v>18</v>
      </c>
      <c r="B656" s="9">
        <v>1</v>
      </c>
      <c r="C656" s="9">
        <v>38</v>
      </c>
      <c r="D656" s="9"/>
      <c r="E656" s="9" t="s">
        <v>128</v>
      </c>
      <c r="F656" s="9" t="s">
        <v>129</v>
      </c>
      <c r="G656" s="9" t="s">
        <v>130</v>
      </c>
      <c r="H656" s="9" t="s">
        <v>124</v>
      </c>
      <c r="I656" s="9">
        <f>I646*J656</f>
        <v>0</v>
      </c>
      <c r="J656" s="9">
        <v>0</v>
      </c>
      <c r="K656" s="9">
        <v>0</v>
      </c>
      <c r="L656" s="9">
        <v>0</v>
      </c>
      <c r="M656" s="9">
        <v>0</v>
      </c>
      <c r="N656" s="9">
        <f t="shared" si="156"/>
        <v>0</v>
      </c>
      <c r="O656" s="9">
        <f t="shared" si="157"/>
        <v>0</v>
      </c>
      <c r="P656" s="9">
        <f t="shared" si="179"/>
        <v>0</v>
      </c>
      <c r="Q656" s="9">
        <f t="shared" si="180"/>
        <v>0</v>
      </c>
      <c r="R656" s="9">
        <f t="shared" si="181"/>
        <v>0</v>
      </c>
      <c r="S656" s="9">
        <f t="shared" si="182"/>
        <v>0</v>
      </c>
      <c r="T656" s="9">
        <f t="shared" si="158"/>
        <v>0</v>
      </c>
      <c r="U656" s="9">
        <f t="shared" si="183"/>
        <v>0</v>
      </c>
      <c r="V656" s="9">
        <f t="shared" si="184"/>
        <v>0</v>
      </c>
      <c r="W656" s="9">
        <f t="shared" si="159"/>
        <v>0</v>
      </c>
      <c r="X656" s="9">
        <f t="shared" si="160"/>
        <v>0</v>
      </c>
      <c r="Y656" s="9">
        <f t="shared" si="161"/>
        <v>0</v>
      </c>
      <c r="Z656" s="9"/>
      <c r="AA656" s="9">
        <v>53345678</v>
      </c>
      <c r="AB656" s="9">
        <f t="shared" si="162"/>
        <v>0</v>
      </c>
      <c r="AC656" s="9">
        <f t="shared" si="185"/>
        <v>0</v>
      </c>
      <c r="AD656" s="9">
        <f t="shared" si="186"/>
        <v>0</v>
      </c>
      <c r="AE656" s="9">
        <f t="shared" si="187"/>
        <v>0</v>
      </c>
      <c r="AF656" s="9">
        <f t="shared" si="188"/>
        <v>0</v>
      </c>
      <c r="AG656" s="9">
        <f t="shared" si="164"/>
        <v>0</v>
      </c>
      <c r="AH656" s="9">
        <f t="shared" si="189"/>
        <v>0</v>
      </c>
      <c r="AI656" s="9">
        <f t="shared" si="190"/>
        <v>0</v>
      </c>
      <c r="AJ656" s="9">
        <f t="shared" si="165"/>
        <v>0</v>
      </c>
      <c r="AK656" s="9">
        <v>0</v>
      </c>
      <c r="AL656" s="9">
        <v>0</v>
      </c>
      <c r="AM656" s="9">
        <v>0</v>
      </c>
      <c r="AN656" s="9">
        <v>0</v>
      </c>
      <c r="AO656" s="9">
        <v>0</v>
      </c>
      <c r="AP656" s="9">
        <v>0</v>
      </c>
      <c r="AQ656" s="9">
        <v>0</v>
      </c>
      <c r="AR656" s="9">
        <v>0</v>
      </c>
      <c r="AS656" s="9">
        <v>0</v>
      </c>
      <c r="AT656" s="9">
        <v>125</v>
      </c>
      <c r="AU656" s="9">
        <v>65</v>
      </c>
      <c r="AV656" s="9">
        <v>1</v>
      </c>
      <c r="AW656" s="9">
        <v>1</v>
      </c>
      <c r="AX656" s="9"/>
      <c r="AY656" s="9"/>
      <c r="AZ656" s="9">
        <v>1</v>
      </c>
      <c r="BA656" s="9">
        <v>1</v>
      </c>
      <c r="BB656" s="9">
        <v>1</v>
      </c>
      <c r="BC656" s="9">
        <v>1</v>
      </c>
      <c r="BD656" s="9" t="s">
        <v>3</v>
      </c>
      <c r="BE656" s="9" t="s">
        <v>3</v>
      </c>
      <c r="BF656" s="9" t="s">
        <v>3</v>
      </c>
      <c r="BG656" s="9" t="s">
        <v>3</v>
      </c>
      <c r="BH656" s="9">
        <v>3</v>
      </c>
      <c r="BI656" s="9">
        <v>4</v>
      </c>
      <c r="BJ656" s="9" t="s">
        <v>3</v>
      </c>
      <c r="BK656" s="9"/>
      <c r="BL656" s="9"/>
      <c r="BM656" s="9">
        <v>0</v>
      </c>
      <c r="BN656" s="9">
        <v>0</v>
      </c>
      <c r="BO656" s="9" t="s">
        <v>3</v>
      </c>
      <c r="BP656" s="9">
        <v>0</v>
      </c>
      <c r="BQ656" s="9">
        <v>16</v>
      </c>
      <c r="BR656" s="9">
        <v>0</v>
      </c>
      <c r="BS656" s="9">
        <v>1</v>
      </c>
      <c r="BT656" s="9">
        <v>1</v>
      </c>
      <c r="BU656" s="9">
        <v>1</v>
      </c>
      <c r="BV656" s="9">
        <v>1</v>
      </c>
      <c r="BW656" s="9">
        <v>1</v>
      </c>
      <c r="BX656" s="9">
        <v>1</v>
      </c>
      <c r="BY656" s="9" t="s">
        <v>3</v>
      </c>
      <c r="BZ656" s="9">
        <v>125</v>
      </c>
      <c r="CA656" s="9">
        <v>65</v>
      </c>
      <c r="CB656" s="9" t="s">
        <v>3</v>
      </c>
      <c r="CC656" s="9"/>
      <c r="CD656" s="9"/>
      <c r="CE656" s="9">
        <v>0</v>
      </c>
      <c r="CF656" s="9">
        <v>0</v>
      </c>
      <c r="CG656" s="9">
        <v>0</v>
      </c>
      <c r="CH656" s="9">
        <v>4</v>
      </c>
      <c r="CI656" s="9">
        <v>5</v>
      </c>
      <c r="CJ656" s="9">
        <v>0</v>
      </c>
      <c r="CK656" s="9">
        <v>0</v>
      </c>
      <c r="CL656" s="9">
        <v>0</v>
      </c>
      <c r="CM656" s="9">
        <v>0</v>
      </c>
      <c r="CN656" s="9" t="s">
        <v>3</v>
      </c>
      <c r="CO656" s="9">
        <v>0</v>
      </c>
      <c r="CP656" s="9">
        <f t="shared" si="166"/>
        <v>0</v>
      </c>
      <c r="CQ656" s="9">
        <f t="shared" si="191"/>
        <v>0</v>
      </c>
      <c r="CR656" s="9">
        <f t="shared" si="192"/>
        <v>0</v>
      </c>
      <c r="CS656" s="9">
        <f t="shared" si="193"/>
        <v>0</v>
      </c>
      <c r="CT656" s="9">
        <f t="shared" si="194"/>
        <v>0</v>
      </c>
      <c r="CU656" s="9">
        <f t="shared" si="167"/>
        <v>0</v>
      </c>
      <c r="CV656" s="9">
        <f t="shared" si="195"/>
        <v>0</v>
      </c>
      <c r="CW656" s="9">
        <f t="shared" si="196"/>
        <v>0</v>
      </c>
      <c r="CX656" s="9">
        <f t="shared" si="168"/>
        <v>0</v>
      </c>
      <c r="CY656" s="9">
        <f t="shared" si="197"/>
        <v>0</v>
      </c>
      <c r="CZ656" s="9">
        <f t="shared" si="198"/>
        <v>0</v>
      </c>
      <c r="DA656" s="9"/>
      <c r="DB656" s="9"/>
      <c r="DC656" s="9" t="s">
        <v>3</v>
      </c>
      <c r="DD656" s="9" t="s">
        <v>3</v>
      </c>
      <c r="DE656" s="9" t="s">
        <v>3</v>
      </c>
      <c r="DF656" s="9" t="s">
        <v>3</v>
      </c>
      <c r="DG656" s="9" t="s">
        <v>3</v>
      </c>
      <c r="DH656" s="9" t="s">
        <v>3</v>
      </c>
      <c r="DI656" s="9" t="s">
        <v>3</v>
      </c>
      <c r="DJ656" s="9" t="s">
        <v>3</v>
      </c>
      <c r="DK656" s="9" t="s">
        <v>3</v>
      </c>
      <c r="DL656" s="9" t="s">
        <v>3</v>
      </c>
      <c r="DM656" s="9" t="s">
        <v>3</v>
      </c>
      <c r="DN656" s="9">
        <v>0</v>
      </c>
      <c r="DO656" s="9">
        <v>0</v>
      </c>
      <c r="DP656" s="9">
        <v>1</v>
      </c>
      <c r="DQ656" s="9">
        <v>1</v>
      </c>
      <c r="DR656" s="9"/>
      <c r="DS656" s="9"/>
      <c r="DT656" s="9"/>
      <c r="DU656" s="9">
        <v>1009</v>
      </c>
      <c r="DV656" s="9" t="s">
        <v>124</v>
      </c>
      <c r="DW656" s="9" t="s">
        <v>124</v>
      </c>
      <c r="DX656" s="9">
        <v>1000</v>
      </c>
      <c r="DY656" s="9"/>
      <c r="DZ656" s="9" t="s">
        <v>3</v>
      </c>
      <c r="EA656" s="9" t="s">
        <v>3</v>
      </c>
      <c r="EB656" s="9" t="s">
        <v>3</v>
      </c>
      <c r="EC656" s="9" t="s">
        <v>3</v>
      </c>
      <c r="ED656" s="9"/>
      <c r="EE656" s="9">
        <v>51813637</v>
      </c>
      <c r="EF656" s="9">
        <v>16</v>
      </c>
      <c r="EG656" s="9" t="s">
        <v>118</v>
      </c>
      <c r="EH656" s="9">
        <v>0</v>
      </c>
      <c r="EI656" s="9" t="s">
        <v>3</v>
      </c>
      <c r="EJ656" s="9">
        <v>4</v>
      </c>
      <c r="EK656" s="9">
        <v>0</v>
      </c>
      <c r="EL656" s="9" t="s">
        <v>119</v>
      </c>
      <c r="EM656" s="9" t="s">
        <v>120</v>
      </c>
      <c r="EN656" s="9"/>
      <c r="EO656" s="9" t="s">
        <v>3</v>
      </c>
      <c r="EP656" s="9"/>
      <c r="EQ656" s="9">
        <v>0</v>
      </c>
      <c r="ER656" s="9">
        <v>0</v>
      </c>
      <c r="ES656" s="9">
        <v>0</v>
      </c>
      <c r="ET656" s="9">
        <v>0</v>
      </c>
      <c r="EU656" s="9">
        <v>0</v>
      </c>
      <c r="EV656" s="9">
        <v>0</v>
      </c>
      <c r="EW656" s="9">
        <v>0</v>
      </c>
      <c r="EX656" s="9">
        <v>0</v>
      </c>
      <c r="EY656" s="9"/>
      <c r="EZ656" s="9"/>
      <c r="FA656" s="9"/>
      <c r="FB656" s="9"/>
      <c r="FC656" s="9"/>
      <c r="FD656" s="9"/>
      <c r="FE656" s="9"/>
      <c r="FF656" s="9"/>
      <c r="FG656" s="9"/>
      <c r="FH656" s="9"/>
      <c r="FI656" s="9"/>
      <c r="FJ656" s="9"/>
      <c r="FK656" s="9"/>
      <c r="FL656" s="9"/>
      <c r="FM656" s="9"/>
      <c r="FN656" s="9"/>
      <c r="FO656" s="9"/>
      <c r="FP656" s="9"/>
      <c r="FQ656" s="9">
        <v>0</v>
      </c>
      <c r="FR656" s="9">
        <v>0</v>
      </c>
      <c r="FS656" s="9">
        <v>0</v>
      </c>
      <c r="FT656" s="9"/>
      <c r="FU656" s="9"/>
      <c r="FV656" s="9"/>
      <c r="FW656" s="9"/>
      <c r="FX656" s="9">
        <v>125</v>
      </c>
      <c r="FY656" s="9">
        <v>65</v>
      </c>
      <c r="FZ656" s="9"/>
      <c r="GA656" s="9" t="s">
        <v>3</v>
      </c>
      <c r="GB656" s="9"/>
      <c r="GC656" s="9"/>
      <c r="GD656" s="9">
        <v>1</v>
      </c>
      <c r="GE656" s="9"/>
      <c r="GF656" s="9">
        <v>1613753229</v>
      </c>
      <c r="GG656" s="9">
        <v>2</v>
      </c>
      <c r="GH656" s="9">
        <v>1</v>
      </c>
      <c r="GI656" s="9">
        <v>-2</v>
      </c>
      <c r="GJ656" s="9">
        <v>0</v>
      </c>
      <c r="GK656" s="9">
        <v>0</v>
      </c>
      <c r="GL656" s="9">
        <f t="shared" si="171"/>
        <v>0</v>
      </c>
      <c r="GM656" s="9">
        <f t="shared" si="172"/>
        <v>0</v>
      </c>
      <c r="GN656" s="9">
        <f t="shared" si="173"/>
        <v>0</v>
      </c>
      <c r="GO656" s="9">
        <f t="shared" si="174"/>
        <v>0</v>
      </c>
      <c r="GP656" s="9">
        <f t="shared" si="175"/>
        <v>0</v>
      </c>
      <c r="GQ656" s="9"/>
      <c r="GR656" s="9">
        <v>0</v>
      </c>
      <c r="GS656" s="9">
        <v>3</v>
      </c>
      <c r="GT656" s="9">
        <v>0</v>
      </c>
      <c r="GU656" s="9" t="s">
        <v>3</v>
      </c>
      <c r="GV656" s="9">
        <f t="shared" si="176"/>
        <v>0</v>
      </c>
      <c r="GW656" s="9">
        <v>1</v>
      </c>
      <c r="GX656" s="9">
        <f t="shared" si="177"/>
        <v>0</v>
      </c>
      <c r="GY656" s="9"/>
      <c r="GZ656" s="9"/>
      <c r="HA656" s="9">
        <v>0</v>
      </c>
      <c r="HB656" s="9">
        <v>0</v>
      </c>
      <c r="HC656" s="9">
        <f t="shared" si="178"/>
        <v>0</v>
      </c>
      <c r="HD656" s="9"/>
      <c r="HE656" s="9" t="s">
        <v>3</v>
      </c>
      <c r="HF656" s="9" t="s">
        <v>3</v>
      </c>
      <c r="HG656" s="9"/>
      <c r="HH656" s="9"/>
      <c r="HI656" s="9"/>
      <c r="HJ656" s="9"/>
      <c r="HK656" s="9"/>
      <c r="HL656" s="9"/>
      <c r="HM656" s="9" t="s">
        <v>3</v>
      </c>
      <c r="HN656" s="9" t="s">
        <v>3</v>
      </c>
      <c r="HO656" s="9" t="s">
        <v>3</v>
      </c>
      <c r="HP656" s="9" t="s">
        <v>3</v>
      </c>
      <c r="HQ656" s="9" t="s">
        <v>3</v>
      </c>
      <c r="HR656" s="9"/>
      <c r="HS656" s="9">
        <v>0</v>
      </c>
      <c r="HT656" s="9"/>
      <c r="HU656" s="9"/>
      <c r="HV656" s="9"/>
      <c r="HW656" s="9"/>
      <c r="HX656" s="9"/>
      <c r="HY656" s="9"/>
      <c r="HZ656" s="9"/>
      <c r="IA656" s="9"/>
      <c r="IB656" s="9"/>
      <c r="IC656" s="9"/>
      <c r="ID656" s="9"/>
      <c r="IE656" s="9"/>
      <c r="IF656" s="9"/>
      <c r="IG656" s="9"/>
      <c r="IH656" s="9"/>
      <c r="II656" s="9"/>
      <c r="IJ656" s="9"/>
      <c r="IK656" s="9">
        <v>0</v>
      </c>
      <c r="IL656" s="9"/>
      <c r="IM656" s="9"/>
      <c r="IN656" s="9"/>
      <c r="IO656" s="9"/>
      <c r="IP656" s="9"/>
      <c r="IQ656" s="9"/>
      <c r="IR656" s="9"/>
      <c r="IS656" s="9"/>
      <c r="IT656" s="9"/>
      <c r="IU656" s="9"/>
    </row>
    <row r="657" spans="1:255" x14ac:dyDescent="0.2">
      <c r="A657">
        <v>18</v>
      </c>
      <c r="B657">
        <v>1</v>
      </c>
      <c r="C657">
        <v>56</v>
      </c>
      <c r="E657" t="s">
        <v>128</v>
      </c>
      <c r="F657" t="s">
        <v>129</v>
      </c>
      <c r="G657" t="s">
        <v>130</v>
      </c>
      <c r="H657" t="s">
        <v>124</v>
      </c>
      <c r="I657">
        <f>I647*J657</f>
        <v>0</v>
      </c>
      <c r="J657">
        <v>0</v>
      </c>
      <c r="K657">
        <v>0</v>
      </c>
      <c r="L657">
        <v>0</v>
      </c>
      <c r="M657">
        <v>0</v>
      </c>
      <c r="N657">
        <f t="shared" si="156"/>
        <v>0</v>
      </c>
      <c r="O657">
        <f t="shared" si="157"/>
        <v>0</v>
      </c>
      <c r="P657">
        <f t="shared" si="179"/>
        <v>0</v>
      </c>
      <c r="Q657">
        <f t="shared" si="180"/>
        <v>0</v>
      </c>
      <c r="R657">
        <f t="shared" si="181"/>
        <v>0</v>
      </c>
      <c r="S657">
        <f t="shared" si="182"/>
        <v>0</v>
      </c>
      <c r="T657">
        <f t="shared" si="158"/>
        <v>0</v>
      </c>
      <c r="U657">
        <f t="shared" si="183"/>
        <v>0</v>
      </c>
      <c r="V657">
        <f t="shared" si="184"/>
        <v>0</v>
      </c>
      <c r="W657">
        <f t="shared" si="159"/>
        <v>0</v>
      </c>
      <c r="X657">
        <f t="shared" si="160"/>
        <v>0</v>
      </c>
      <c r="Y657">
        <f t="shared" si="161"/>
        <v>0</v>
      </c>
      <c r="AA657">
        <v>53345613</v>
      </c>
      <c r="AB657">
        <f t="shared" si="162"/>
        <v>0</v>
      </c>
      <c r="AC657">
        <f t="shared" si="185"/>
        <v>0</v>
      </c>
      <c r="AD657">
        <f t="shared" si="186"/>
        <v>0</v>
      </c>
      <c r="AE657">
        <f t="shared" si="187"/>
        <v>0</v>
      </c>
      <c r="AF657">
        <f t="shared" si="188"/>
        <v>0</v>
      </c>
      <c r="AG657">
        <f t="shared" si="164"/>
        <v>0</v>
      </c>
      <c r="AH657">
        <f t="shared" si="189"/>
        <v>0</v>
      </c>
      <c r="AI657">
        <f t="shared" si="190"/>
        <v>0</v>
      </c>
      <c r="AJ657">
        <f t="shared" si="165"/>
        <v>0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>
        <v>0</v>
      </c>
      <c r="AT657">
        <v>125</v>
      </c>
      <c r="AU657">
        <v>65</v>
      </c>
      <c r="AV657">
        <v>1</v>
      </c>
      <c r="AW657">
        <v>1</v>
      </c>
      <c r="AZ657">
        <v>1</v>
      </c>
      <c r="BA657">
        <v>1</v>
      </c>
      <c r="BB657">
        <v>1</v>
      </c>
      <c r="BC657">
        <v>1</v>
      </c>
      <c r="BD657" t="s">
        <v>3</v>
      </c>
      <c r="BE657" t="s">
        <v>3</v>
      </c>
      <c r="BF657" t="s">
        <v>3</v>
      </c>
      <c r="BG657" t="s">
        <v>3</v>
      </c>
      <c r="BH657">
        <v>3</v>
      </c>
      <c r="BI657">
        <v>4</v>
      </c>
      <c r="BJ657" t="s">
        <v>3</v>
      </c>
      <c r="BM657">
        <v>0</v>
      </c>
      <c r="BN657">
        <v>0</v>
      </c>
      <c r="BO657" t="s">
        <v>3</v>
      </c>
      <c r="BP657">
        <v>0</v>
      </c>
      <c r="BQ657">
        <v>16</v>
      </c>
      <c r="BR657">
        <v>0</v>
      </c>
      <c r="BS657">
        <v>1</v>
      </c>
      <c r="BT657">
        <v>1</v>
      </c>
      <c r="BU657">
        <v>1</v>
      </c>
      <c r="BV657">
        <v>1</v>
      </c>
      <c r="BW657">
        <v>1</v>
      </c>
      <c r="BX657">
        <v>1</v>
      </c>
      <c r="BY657" t="s">
        <v>3</v>
      </c>
      <c r="BZ657">
        <v>125</v>
      </c>
      <c r="CA657">
        <v>65</v>
      </c>
      <c r="CB657" t="s">
        <v>3</v>
      </c>
      <c r="CE657">
        <v>0</v>
      </c>
      <c r="CF657">
        <v>0</v>
      </c>
      <c r="CG657">
        <v>0</v>
      </c>
      <c r="CH657">
        <v>4</v>
      </c>
      <c r="CI657">
        <v>5</v>
      </c>
      <c r="CJ657">
        <v>0</v>
      </c>
      <c r="CK657">
        <v>0</v>
      </c>
      <c r="CL657">
        <v>0</v>
      </c>
      <c r="CM657">
        <v>0</v>
      </c>
      <c r="CN657" t="s">
        <v>3</v>
      </c>
      <c r="CO657">
        <v>0</v>
      </c>
      <c r="CP657">
        <f t="shared" si="166"/>
        <v>0</v>
      </c>
      <c r="CQ657">
        <f t="shared" si="191"/>
        <v>0</v>
      </c>
      <c r="CR657">
        <f t="shared" si="192"/>
        <v>0</v>
      </c>
      <c r="CS657">
        <f t="shared" si="193"/>
        <v>0</v>
      </c>
      <c r="CT657">
        <f t="shared" si="194"/>
        <v>0</v>
      </c>
      <c r="CU657">
        <f t="shared" si="167"/>
        <v>0</v>
      </c>
      <c r="CV657">
        <f t="shared" si="195"/>
        <v>0</v>
      </c>
      <c r="CW657">
        <f t="shared" si="196"/>
        <v>0</v>
      </c>
      <c r="CX657">
        <f t="shared" si="168"/>
        <v>0</v>
      </c>
      <c r="CY657">
        <f t="shared" si="197"/>
        <v>0</v>
      </c>
      <c r="CZ657">
        <f t="shared" si="198"/>
        <v>0</v>
      </c>
      <c r="DC657" t="s">
        <v>3</v>
      </c>
      <c r="DD657" t="s">
        <v>3</v>
      </c>
      <c r="DE657" t="s">
        <v>3</v>
      </c>
      <c r="DF657" t="s">
        <v>3</v>
      </c>
      <c r="DG657" t="s">
        <v>3</v>
      </c>
      <c r="DH657" t="s">
        <v>3</v>
      </c>
      <c r="DI657" t="s">
        <v>3</v>
      </c>
      <c r="DJ657" t="s">
        <v>3</v>
      </c>
      <c r="DK657" t="s">
        <v>3</v>
      </c>
      <c r="DL657" t="s">
        <v>3</v>
      </c>
      <c r="DM657" t="s">
        <v>3</v>
      </c>
      <c r="DN657">
        <v>0</v>
      </c>
      <c r="DO657">
        <v>0</v>
      </c>
      <c r="DP657">
        <v>1</v>
      </c>
      <c r="DQ657">
        <v>1</v>
      </c>
      <c r="DU657">
        <v>1009</v>
      </c>
      <c r="DV657" t="s">
        <v>124</v>
      </c>
      <c r="DW657" t="s">
        <v>124</v>
      </c>
      <c r="DX657">
        <v>1000</v>
      </c>
      <c r="DZ657" t="s">
        <v>3</v>
      </c>
      <c r="EA657" t="s">
        <v>3</v>
      </c>
      <c r="EB657" t="s">
        <v>3</v>
      </c>
      <c r="EC657" t="s">
        <v>3</v>
      </c>
      <c r="EE657">
        <v>51813637</v>
      </c>
      <c r="EF657">
        <v>16</v>
      </c>
      <c r="EG657" t="s">
        <v>118</v>
      </c>
      <c r="EH657">
        <v>0</v>
      </c>
      <c r="EI657" t="s">
        <v>3</v>
      </c>
      <c r="EJ657">
        <v>4</v>
      </c>
      <c r="EK657">
        <v>0</v>
      </c>
      <c r="EL657" t="s">
        <v>119</v>
      </c>
      <c r="EM657" t="s">
        <v>120</v>
      </c>
      <c r="EO657" t="s">
        <v>3</v>
      </c>
      <c r="EQ657">
        <v>0</v>
      </c>
      <c r="ER657">
        <v>0</v>
      </c>
      <c r="ES657">
        <v>0</v>
      </c>
      <c r="ET657">
        <v>0</v>
      </c>
      <c r="EU657">
        <v>0</v>
      </c>
      <c r="EV657">
        <v>0</v>
      </c>
      <c r="EW657">
        <v>0</v>
      </c>
      <c r="EX657">
        <v>0</v>
      </c>
      <c r="FQ657">
        <v>0</v>
      </c>
      <c r="FR657">
        <v>0</v>
      </c>
      <c r="FS657">
        <v>0</v>
      </c>
      <c r="FX657">
        <v>125</v>
      </c>
      <c r="FY657">
        <v>65</v>
      </c>
      <c r="GA657" t="s">
        <v>3</v>
      </c>
      <c r="GD657">
        <v>1</v>
      </c>
      <c r="GF657">
        <v>1613753229</v>
      </c>
      <c r="GG657">
        <v>2</v>
      </c>
      <c r="GH657">
        <v>1</v>
      </c>
      <c r="GI657">
        <v>-2</v>
      </c>
      <c r="GJ657">
        <v>0</v>
      </c>
      <c r="GK657">
        <v>0</v>
      </c>
      <c r="GL657">
        <f t="shared" si="171"/>
        <v>0</v>
      </c>
      <c r="GM657">
        <f t="shared" si="172"/>
        <v>0</v>
      </c>
      <c r="GN657">
        <f t="shared" si="173"/>
        <v>0</v>
      </c>
      <c r="GO657">
        <f t="shared" si="174"/>
        <v>0</v>
      </c>
      <c r="GP657">
        <f t="shared" si="175"/>
        <v>0</v>
      </c>
      <c r="GR657">
        <v>0</v>
      </c>
      <c r="GS657">
        <v>3</v>
      </c>
      <c r="GT657">
        <v>0</v>
      </c>
      <c r="GU657" t="s">
        <v>3</v>
      </c>
      <c r="GV657">
        <f t="shared" si="176"/>
        <v>0</v>
      </c>
      <c r="GW657">
        <v>1</v>
      </c>
      <c r="GX657">
        <f t="shared" si="177"/>
        <v>0</v>
      </c>
      <c r="HA657">
        <v>0</v>
      </c>
      <c r="HB657">
        <v>0</v>
      </c>
      <c r="HC657">
        <f t="shared" si="178"/>
        <v>0</v>
      </c>
      <c r="HE657" t="s">
        <v>3</v>
      </c>
      <c r="HF657" t="s">
        <v>3</v>
      </c>
      <c r="HM657" t="s">
        <v>3</v>
      </c>
      <c r="HN657" t="s">
        <v>3</v>
      </c>
      <c r="HO657" t="s">
        <v>3</v>
      </c>
      <c r="HP657" t="s">
        <v>3</v>
      </c>
      <c r="HQ657" t="s">
        <v>3</v>
      </c>
      <c r="HS657">
        <v>0</v>
      </c>
      <c r="IK657">
        <v>0</v>
      </c>
    </row>
    <row r="658" spans="1:255" x14ac:dyDescent="0.2">
      <c r="A658" s="9">
        <v>18</v>
      </c>
      <c r="B658" s="9">
        <v>1</v>
      </c>
      <c r="C658" s="9">
        <v>42</v>
      </c>
      <c r="D658" s="9"/>
      <c r="E658" s="9" t="s">
        <v>131</v>
      </c>
      <c r="F658" s="9" t="s">
        <v>132</v>
      </c>
      <c r="G658" s="9" t="s">
        <v>133</v>
      </c>
      <c r="H658" s="9" t="s">
        <v>87</v>
      </c>
      <c r="I658" s="9">
        <f>I646*J658</f>
        <v>0</v>
      </c>
      <c r="J658" s="9">
        <v>0</v>
      </c>
      <c r="K658" s="9">
        <v>0</v>
      </c>
      <c r="L658" s="9">
        <v>0</v>
      </c>
      <c r="M658" s="9">
        <v>0</v>
      </c>
      <c r="N658" s="9">
        <f t="shared" si="156"/>
        <v>0</v>
      </c>
      <c r="O658" s="9">
        <f t="shared" si="157"/>
        <v>0</v>
      </c>
      <c r="P658" s="9">
        <f t="shared" si="179"/>
        <v>0</v>
      </c>
      <c r="Q658" s="9">
        <f t="shared" si="180"/>
        <v>0</v>
      </c>
      <c r="R658" s="9">
        <f t="shared" si="181"/>
        <v>0</v>
      </c>
      <c r="S658" s="9">
        <f t="shared" si="182"/>
        <v>0</v>
      </c>
      <c r="T658" s="9">
        <f t="shared" si="158"/>
        <v>0</v>
      </c>
      <c r="U658" s="9">
        <f t="shared" si="183"/>
        <v>0</v>
      </c>
      <c r="V658" s="9">
        <f t="shared" si="184"/>
        <v>0</v>
      </c>
      <c r="W658" s="9">
        <f t="shared" si="159"/>
        <v>0</v>
      </c>
      <c r="X658" s="9">
        <f t="shared" si="160"/>
        <v>0</v>
      </c>
      <c r="Y658" s="9">
        <f t="shared" si="161"/>
        <v>0</v>
      </c>
      <c r="Z658" s="9"/>
      <c r="AA658" s="9">
        <v>53345678</v>
      </c>
      <c r="AB658" s="9">
        <f t="shared" si="162"/>
        <v>0</v>
      </c>
      <c r="AC658" s="9">
        <f t="shared" si="185"/>
        <v>0</v>
      </c>
      <c r="AD658" s="9">
        <f t="shared" si="186"/>
        <v>0</v>
      </c>
      <c r="AE658" s="9">
        <f t="shared" si="187"/>
        <v>0</v>
      </c>
      <c r="AF658" s="9">
        <f t="shared" si="188"/>
        <v>0</v>
      </c>
      <c r="AG658" s="9">
        <f t="shared" si="164"/>
        <v>0</v>
      </c>
      <c r="AH658" s="9">
        <f t="shared" si="189"/>
        <v>0</v>
      </c>
      <c r="AI658" s="9">
        <f t="shared" si="190"/>
        <v>0</v>
      </c>
      <c r="AJ658" s="9">
        <f t="shared" si="165"/>
        <v>0</v>
      </c>
      <c r="AK658" s="9">
        <v>0</v>
      </c>
      <c r="AL658" s="9">
        <v>0</v>
      </c>
      <c r="AM658" s="9">
        <v>0</v>
      </c>
      <c r="AN658" s="9">
        <v>0</v>
      </c>
      <c r="AO658" s="9">
        <v>0</v>
      </c>
      <c r="AP658" s="9">
        <v>0</v>
      </c>
      <c r="AQ658" s="9">
        <v>0</v>
      </c>
      <c r="AR658" s="9">
        <v>0</v>
      </c>
      <c r="AS658" s="9">
        <v>0</v>
      </c>
      <c r="AT658" s="9">
        <v>125</v>
      </c>
      <c r="AU658" s="9">
        <v>65</v>
      </c>
      <c r="AV658" s="9">
        <v>1</v>
      </c>
      <c r="AW658" s="9">
        <v>1</v>
      </c>
      <c r="AX658" s="9"/>
      <c r="AY658" s="9"/>
      <c r="AZ658" s="9">
        <v>1</v>
      </c>
      <c r="BA658" s="9">
        <v>1</v>
      </c>
      <c r="BB658" s="9">
        <v>1</v>
      </c>
      <c r="BC658" s="9">
        <v>1</v>
      </c>
      <c r="BD658" s="9" t="s">
        <v>3</v>
      </c>
      <c r="BE658" s="9" t="s">
        <v>3</v>
      </c>
      <c r="BF658" s="9" t="s">
        <v>3</v>
      </c>
      <c r="BG658" s="9" t="s">
        <v>3</v>
      </c>
      <c r="BH658" s="9">
        <v>3</v>
      </c>
      <c r="BI658" s="9">
        <v>4</v>
      </c>
      <c r="BJ658" s="9" t="s">
        <v>3</v>
      </c>
      <c r="BK658" s="9"/>
      <c r="BL658" s="9"/>
      <c r="BM658" s="9">
        <v>0</v>
      </c>
      <c r="BN658" s="9">
        <v>0</v>
      </c>
      <c r="BO658" s="9" t="s">
        <v>3</v>
      </c>
      <c r="BP658" s="9">
        <v>0</v>
      </c>
      <c r="BQ658" s="9">
        <v>16</v>
      </c>
      <c r="BR658" s="9">
        <v>0</v>
      </c>
      <c r="BS658" s="9">
        <v>1</v>
      </c>
      <c r="BT658" s="9">
        <v>1</v>
      </c>
      <c r="BU658" s="9">
        <v>1</v>
      </c>
      <c r="BV658" s="9">
        <v>1</v>
      </c>
      <c r="BW658" s="9">
        <v>1</v>
      </c>
      <c r="BX658" s="9">
        <v>1</v>
      </c>
      <c r="BY658" s="9" t="s">
        <v>3</v>
      </c>
      <c r="BZ658" s="9">
        <v>125</v>
      </c>
      <c r="CA658" s="9">
        <v>65</v>
      </c>
      <c r="CB658" s="9" t="s">
        <v>3</v>
      </c>
      <c r="CC658" s="9"/>
      <c r="CD658" s="9"/>
      <c r="CE658" s="9">
        <v>0</v>
      </c>
      <c r="CF658" s="9">
        <v>0</v>
      </c>
      <c r="CG658" s="9">
        <v>0</v>
      </c>
      <c r="CH658" s="9">
        <v>4</v>
      </c>
      <c r="CI658" s="9">
        <v>6</v>
      </c>
      <c r="CJ658" s="9">
        <v>0</v>
      </c>
      <c r="CK658" s="9">
        <v>0</v>
      </c>
      <c r="CL658" s="9">
        <v>0</v>
      </c>
      <c r="CM658" s="9">
        <v>0</v>
      </c>
      <c r="CN658" s="9" t="s">
        <v>3</v>
      </c>
      <c r="CO658" s="9">
        <v>0</v>
      </c>
      <c r="CP658" s="9">
        <f t="shared" si="166"/>
        <v>0</v>
      </c>
      <c r="CQ658" s="9">
        <f t="shared" si="191"/>
        <v>0</v>
      </c>
      <c r="CR658" s="9">
        <f t="shared" si="192"/>
        <v>0</v>
      </c>
      <c r="CS658" s="9">
        <f t="shared" si="193"/>
        <v>0</v>
      </c>
      <c r="CT658" s="9">
        <f t="shared" si="194"/>
        <v>0</v>
      </c>
      <c r="CU658" s="9">
        <f t="shared" si="167"/>
        <v>0</v>
      </c>
      <c r="CV658" s="9">
        <f t="shared" si="195"/>
        <v>0</v>
      </c>
      <c r="CW658" s="9">
        <f t="shared" si="196"/>
        <v>0</v>
      </c>
      <c r="CX658" s="9">
        <f t="shared" si="168"/>
        <v>0</v>
      </c>
      <c r="CY658" s="9">
        <f t="shared" si="197"/>
        <v>0</v>
      </c>
      <c r="CZ658" s="9">
        <f t="shared" si="198"/>
        <v>0</v>
      </c>
      <c r="DA658" s="9"/>
      <c r="DB658" s="9"/>
      <c r="DC658" s="9" t="s">
        <v>3</v>
      </c>
      <c r="DD658" s="9" t="s">
        <v>3</v>
      </c>
      <c r="DE658" s="9" t="s">
        <v>3</v>
      </c>
      <c r="DF658" s="9" t="s">
        <v>3</v>
      </c>
      <c r="DG658" s="9" t="s">
        <v>3</v>
      </c>
      <c r="DH658" s="9" t="s">
        <v>3</v>
      </c>
      <c r="DI658" s="9" t="s">
        <v>3</v>
      </c>
      <c r="DJ658" s="9" t="s">
        <v>3</v>
      </c>
      <c r="DK658" s="9" t="s">
        <v>3</v>
      </c>
      <c r="DL658" s="9" t="s">
        <v>3</v>
      </c>
      <c r="DM658" s="9" t="s">
        <v>3</v>
      </c>
      <c r="DN658" s="9">
        <v>0</v>
      </c>
      <c r="DO658" s="9">
        <v>0</v>
      </c>
      <c r="DP658" s="9">
        <v>1</v>
      </c>
      <c r="DQ658" s="9">
        <v>1</v>
      </c>
      <c r="DR658" s="9"/>
      <c r="DS658" s="9"/>
      <c r="DT658" s="9"/>
      <c r="DU658" s="9">
        <v>1013</v>
      </c>
      <c r="DV658" s="9" t="s">
        <v>87</v>
      </c>
      <c r="DW658" s="9" t="s">
        <v>87</v>
      </c>
      <c r="DX658" s="9">
        <v>1</v>
      </c>
      <c r="DY658" s="9"/>
      <c r="DZ658" s="9" t="s">
        <v>3</v>
      </c>
      <c r="EA658" s="9" t="s">
        <v>3</v>
      </c>
      <c r="EB658" s="9" t="s">
        <v>3</v>
      </c>
      <c r="EC658" s="9" t="s">
        <v>3</v>
      </c>
      <c r="ED658" s="9"/>
      <c r="EE658" s="9">
        <v>51813637</v>
      </c>
      <c r="EF658" s="9">
        <v>16</v>
      </c>
      <c r="EG658" s="9" t="s">
        <v>118</v>
      </c>
      <c r="EH658" s="9">
        <v>0</v>
      </c>
      <c r="EI658" s="9" t="s">
        <v>3</v>
      </c>
      <c r="EJ658" s="9">
        <v>4</v>
      </c>
      <c r="EK658" s="9">
        <v>0</v>
      </c>
      <c r="EL658" s="9" t="s">
        <v>119</v>
      </c>
      <c r="EM658" s="9" t="s">
        <v>120</v>
      </c>
      <c r="EN658" s="9"/>
      <c r="EO658" s="9" t="s">
        <v>3</v>
      </c>
      <c r="EP658" s="9"/>
      <c r="EQ658" s="9">
        <v>0</v>
      </c>
      <c r="ER658" s="9">
        <v>0</v>
      </c>
      <c r="ES658" s="9">
        <v>0</v>
      </c>
      <c r="ET658" s="9">
        <v>0</v>
      </c>
      <c r="EU658" s="9">
        <v>0</v>
      </c>
      <c r="EV658" s="9">
        <v>0</v>
      </c>
      <c r="EW658" s="9">
        <v>0</v>
      </c>
      <c r="EX658" s="9">
        <v>0</v>
      </c>
      <c r="EY658" s="9"/>
      <c r="EZ658" s="9"/>
      <c r="FA658" s="9"/>
      <c r="FB658" s="9"/>
      <c r="FC658" s="9"/>
      <c r="FD658" s="9"/>
      <c r="FE658" s="9"/>
      <c r="FF658" s="9"/>
      <c r="FG658" s="9"/>
      <c r="FH658" s="9"/>
      <c r="FI658" s="9"/>
      <c r="FJ658" s="9"/>
      <c r="FK658" s="9"/>
      <c r="FL658" s="9"/>
      <c r="FM658" s="9"/>
      <c r="FN658" s="9"/>
      <c r="FO658" s="9"/>
      <c r="FP658" s="9"/>
      <c r="FQ658" s="9">
        <v>0</v>
      </c>
      <c r="FR658" s="9">
        <v>0</v>
      </c>
      <c r="FS658" s="9">
        <v>0</v>
      </c>
      <c r="FT658" s="9"/>
      <c r="FU658" s="9"/>
      <c r="FV658" s="9"/>
      <c r="FW658" s="9"/>
      <c r="FX658" s="9">
        <v>125</v>
      </c>
      <c r="FY658" s="9">
        <v>65</v>
      </c>
      <c r="FZ658" s="9"/>
      <c r="GA658" s="9" t="s">
        <v>3</v>
      </c>
      <c r="GB658" s="9"/>
      <c r="GC658" s="9"/>
      <c r="GD658" s="9">
        <v>1</v>
      </c>
      <c r="GE658" s="9"/>
      <c r="GF658" s="9">
        <v>-950997571</v>
      </c>
      <c r="GG658" s="9">
        <v>2</v>
      </c>
      <c r="GH658" s="9">
        <v>1</v>
      </c>
      <c r="GI658" s="9">
        <v>-2</v>
      </c>
      <c r="GJ658" s="9">
        <v>0</v>
      </c>
      <c r="GK658" s="9">
        <v>0</v>
      </c>
      <c r="GL658" s="9">
        <f t="shared" si="171"/>
        <v>0</v>
      </c>
      <c r="GM658" s="9">
        <f t="shared" si="172"/>
        <v>0</v>
      </c>
      <c r="GN658" s="9">
        <f t="shared" si="173"/>
        <v>0</v>
      </c>
      <c r="GO658" s="9">
        <f t="shared" si="174"/>
        <v>0</v>
      </c>
      <c r="GP658" s="9">
        <f t="shared" si="175"/>
        <v>0</v>
      </c>
      <c r="GQ658" s="9"/>
      <c r="GR658" s="9">
        <v>0</v>
      </c>
      <c r="GS658" s="9">
        <v>3</v>
      </c>
      <c r="GT658" s="9">
        <v>0</v>
      </c>
      <c r="GU658" s="9" t="s">
        <v>3</v>
      </c>
      <c r="GV658" s="9">
        <f t="shared" si="176"/>
        <v>0</v>
      </c>
      <c r="GW658" s="9">
        <v>1</v>
      </c>
      <c r="GX658" s="9">
        <f t="shared" si="177"/>
        <v>0</v>
      </c>
      <c r="GY658" s="9"/>
      <c r="GZ658" s="9"/>
      <c r="HA658" s="9">
        <v>0</v>
      </c>
      <c r="HB658" s="9">
        <v>0</v>
      </c>
      <c r="HC658" s="9">
        <f t="shared" si="178"/>
        <v>0</v>
      </c>
      <c r="HD658" s="9"/>
      <c r="HE658" s="9" t="s">
        <v>3</v>
      </c>
      <c r="HF658" s="9" t="s">
        <v>3</v>
      </c>
      <c r="HG658" s="9"/>
      <c r="HH658" s="9"/>
      <c r="HI658" s="9"/>
      <c r="HJ658" s="9"/>
      <c r="HK658" s="9"/>
      <c r="HL658" s="9"/>
      <c r="HM658" s="9" t="s">
        <v>3</v>
      </c>
      <c r="HN658" s="9" t="s">
        <v>3</v>
      </c>
      <c r="HO658" s="9" t="s">
        <v>3</v>
      </c>
      <c r="HP658" s="9" t="s">
        <v>3</v>
      </c>
      <c r="HQ658" s="9" t="s">
        <v>3</v>
      </c>
      <c r="HR658" s="9"/>
      <c r="HS658" s="9">
        <v>0</v>
      </c>
      <c r="HT658" s="9"/>
      <c r="HU658" s="9"/>
      <c r="HV658" s="9"/>
      <c r="HW658" s="9"/>
      <c r="HX658" s="9"/>
      <c r="HY658" s="9"/>
      <c r="HZ658" s="9"/>
      <c r="IA658" s="9"/>
      <c r="IB658" s="9"/>
      <c r="IC658" s="9"/>
      <c r="ID658" s="9"/>
      <c r="IE658" s="9"/>
      <c r="IF658" s="9"/>
      <c r="IG658" s="9"/>
      <c r="IH658" s="9"/>
      <c r="II658" s="9"/>
      <c r="IJ658" s="9"/>
      <c r="IK658" s="9">
        <v>0</v>
      </c>
      <c r="IL658" s="9"/>
      <c r="IM658" s="9"/>
      <c r="IN658" s="9"/>
      <c r="IO658" s="9"/>
      <c r="IP658" s="9"/>
      <c r="IQ658" s="9"/>
      <c r="IR658" s="9"/>
      <c r="IS658" s="9"/>
      <c r="IT658" s="9"/>
      <c r="IU658" s="9"/>
    </row>
    <row r="659" spans="1:255" x14ac:dyDescent="0.2">
      <c r="A659">
        <v>18</v>
      </c>
      <c r="B659">
        <v>1</v>
      </c>
      <c r="C659">
        <v>60</v>
      </c>
      <c r="E659" t="s">
        <v>131</v>
      </c>
      <c r="F659" t="s">
        <v>132</v>
      </c>
      <c r="G659" t="s">
        <v>133</v>
      </c>
      <c r="H659" t="s">
        <v>87</v>
      </c>
      <c r="I659">
        <f>I647*J659</f>
        <v>0</v>
      </c>
      <c r="J659">
        <v>0</v>
      </c>
      <c r="K659">
        <v>0</v>
      </c>
      <c r="L659">
        <v>0</v>
      </c>
      <c r="M659">
        <v>0</v>
      </c>
      <c r="N659">
        <f t="shared" si="156"/>
        <v>0</v>
      </c>
      <c r="O659">
        <f t="shared" si="157"/>
        <v>0</v>
      </c>
      <c r="P659">
        <f t="shared" si="179"/>
        <v>0</v>
      </c>
      <c r="Q659">
        <f t="shared" si="180"/>
        <v>0</v>
      </c>
      <c r="R659">
        <f t="shared" si="181"/>
        <v>0</v>
      </c>
      <c r="S659">
        <f t="shared" si="182"/>
        <v>0</v>
      </c>
      <c r="T659">
        <f t="shared" si="158"/>
        <v>0</v>
      </c>
      <c r="U659">
        <f t="shared" si="183"/>
        <v>0</v>
      </c>
      <c r="V659">
        <f t="shared" si="184"/>
        <v>0</v>
      </c>
      <c r="W659">
        <f t="shared" si="159"/>
        <v>0</v>
      </c>
      <c r="X659">
        <f t="shared" si="160"/>
        <v>0</v>
      </c>
      <c r="Y659">
        <f t="shared" si="161"/>
        <v>0</v>
      </c>
      <c r="AA659">
        <v>53345613</v>
      </c>
      <c r="AB659">
        <f t="shared" si="162"/>
        <v>0</v>
      </c>
      <c r="AC659">
        <f t="shared" si="185"/>
        <v>0</v>
      </c>
      <c r="AD659">
        <f t="shared" si="186"/>
        <v>0</v>
      </c>
      <c r="AE659">
        <f t="shared" si="187"/>
        <v>0</v>
      </c>
      <c r="AF659">
        <f t="shared" si="188"/>
        <v>0</v>
      </c>
      <c r="AG659">
        <f t="shared" si="164"/>
        <v>0</v>
      </c>
      <c r="AH659">
        <f t="shared" si="189"/>
        <v>0</v>
      </c>
      <c r="AI659">
        <f t="shared" si="190"/>
        <v>0</v>
      </c>
      <c r="AJ659">
        <f t="shared" si="165"/>
        <v>0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  <c r="AS659">
        <v>0</v>
      </c>
      <c r="AT659">
        <v>125</v>
      </c>
      <c r="AU659">
        <v>65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3</v>
      </c>
      <c r="BI659">
        <v>4</v>
      </c>
      <c r="BJ659" t="s">
        <v>3</v>
      </c>
      <c r="BM659">
        <v>0</v>
      </c>
      <c r="BN659">
        <v>0</v>
      </c>
      <c r="BO659" t="s">
        <v>3</v>
      </c>
      <c r="BP659">
        <v>0</v>
      </c>
      <c r="BQ659">
        <v>16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125</v>
      </c>
      <c r="CA659">
        <v>65</v>
      </c>
      <c r="CB659" t="s">
        <v>3</v>
      </c>
      <c r="CE659">
        <v>0</v>
      </c>
      <c r="CF659">
        <v>0</v>
      </c>
      <c r="CG659">
        <v>0</v>
      </c>
      <c r="CH659">
        <v>4</v>
      </c>
      <c r="CI659">
        <v>6</v>
      </c>
      <c r="CJ659">
        <v>0</v>
      </c>
      <c r="CK659">
        <v>0</v>
      </c>
      <c r="CL659">
        <v>0</v>
      </c>
      <c r="CM659">
        <v>0</v>
      </c>
      <c r="CN659" t="s">
        <v>3</v>
      </c>
      <c r="CO659">
        <v>0</v>
      </c>
      <c r="CP659">
        <f t="shared" si="166"/>
        <v>0</v>
      </c>
      <c r="CQ659">
        <f t="shared" si="191"/>
        <v>0</v>
      </c>
      <c r="CR659">
        <f t="shared" si="192"/>
        <v>0</v>
      </c>
      <c r="CS659">
        <f t="shared" si="193"/>
        <v>0</v>
      </c>
      <c r="CT659">
        <f t="shared" si="194"/>
        <v>0</v>
      </c>
      <c r="CU659">
        <f t="shared" si="167"/>
        <v>0</v>
      </c>
      <c r="CV659">
        <f t="shared" si="195"/>
        <v>0</v>
      </c>
      <c r="CW659">
        <f t="shared" si="196"/>
        <v>0</v>
      </c>
      <c r="CX659">
        <f t="shared" si="168"/>
        <v>0</v>
      </c>
      <c r="CY659">
        <f t="shared" si="197"/>
        <v>0</v>
      </c>
      <c r="CZ659">
        <f t="shared" si="198"/>
        <v>0</v>
      </c>
      <c r="DC659" t="s">
        <v>3</v>
      </c>
      <c r="DD659" t="s">
        <v>3</v>
      </c>
      <c r="DE659" t="s">
        <v>3</v>
      </c>
      <c r="DF659" t="s">
        <v>3</v>
      </c>
      <c r="DG659" t="s">
        <v>3</v>
      </c>
      <c r="DH659" t="s">
        <v>3</v>
      </c>
      <c r="DI659" t="s">
        <v>3</v>
      </c>
      <c r="DJ659" t="s">
        <v>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87</v>
      </c>
      <c r="DW659" t="s">
        <v>87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51813637</v>
      </c>
      <c r="EF659">
        <v>16</v>
      </c>
      <c r="EG659" t="s">
        <v>118</v>
      </c>
      <c r="EH659">
        <v>0</v>
      </c>
      <c r="EI659" t="s">
        <v>3</v>
      </c>
      <c r="EJ659">
        <v>4</v>
      </c>
      <c r="EK659">
        <v>0</v>
      </c>
      <c r="EL659" t="s">
        <v>119</v>
      </c>
      <c r="EM659" t="s">
        <v>120</v>
      </c>
      <c r="EO659" t="s">
        <v>3</v>
      </c>
      <c r="EQ659">
        <v>0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0</v>
      </c>
      <c r="EX659">
        <v>0</v>
      </c>
      <c r="FQ659">
        <v>0</v>
      </c>
      <c r="FR659">
        <v>0</v>
      </c>
      <c r="FS659">
        <v>0</v>
      </c>
      <c r="FX659">
        <v>125</v>
      </c>
      <c r="FY659">
        <v>65</v>
      </c>
      <c r="GA659" t="s">
        <v>3</v>
      </c>
      <c r="GD659">
        <v>1</v>
      </c>
      <c r="GF659">
        <v>-950997571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171"/>
        <v>0</v>
      </c>
      <c r="GM659">
        <f t="shared" si="172"/>
        <v>0</v>
      </c>
      <c r="GN659">
        <f t="shared" si="173"/>
        <v>0</v>
      </c>
      <c r="GO659">
        <f t="shared" si="174"/>
        <v>0</v>
      </c>
      <c r="GP659">
        <f t="shared" si="175"/>
        <v>0</v>
      </c>
      <c r="GR659">
        <v>0</v>
      </c>
      <c r="GS659">
        <v>3</v>
      </c>
      <c r="GT659">
        <v>0</v>
      </c>
      <c r="GU659" t="s">
        <v>3</v>
      </c>
      <c r="GV659">
        <f t="shared" si="176"/>
        <v>0</v>
      </c>
      <c r="GW659">
        <v>1</v>
      </c>
      <c r="GX659">
        <f t="shared" si="177"/>
        <v>0</v>
      </c>
      <c r="HA659">
        <v>0</v>
      </c>
      <c r="HB659">
        <v>0</v>
      </c>
      <c r="HC659">
        <f t="shared" si="178"/>
        <v>0</v>
      </c>
      <c r="HE659" t="s">
        <v>3</v>
      </c>
      <c r="HF659" t="s">
        <v>3</v>
      </c>
      <c r="HM659" t="s">
        <v>3</v>
      </c>
      <c r="HN659" t="s">
        <v>3</v>
      </c>
      <c r="HO659" t="s">
        <v>3</v>
      </c>
      <c r="HP659" t="s">
        <v>3</v>
      </c>
      <c r="HQ659" t="s">
        <v>3</v>
      </c>
      <c r="HS659">
        <v>0</v>
      </c>
      <c r="IK659">
        <v>0</v>
      </c>
    </row>
    <row r="660" spans="1:255" x14ac:dyDescent="0.2">
      <c r="A660" s="9">
        <v>18</v>
      </c>
      <c r="B660" s="9">
        <v>1</v>
      </c>
      <c r="C660" s="9">
        <v>43</v>
      </c>
      <c r="D660" s="9"/>
      <c r="E660" s="9" t="s">
        <v>134</v>
      </c>
      <c r="F660" s="9" t="s">
        <v>135</v>
      </c>
      <c r="G660" s="9" t="s">
        <v>136</v>
      </c>
      <c r="H660" s="9" t="s">
        <v>87</v>
      </c>
      <c r="I660" s="9">
        <f>I646*J660</f>
        <v>0</v>
      </c>
      <c r="J660" s="9">
        <v>0</v>
      </c>
      <c r="K660" s="9">
        <v>0</v>
      </c>
      <c r="L660" s="9">
        <v>0</v>
      </c>
      <c r="M660" s="9">
        <v>0</v>
      </c>
      <c r="N660" s="9">
        <f t="shared" si="156"/>
        <v>0</v>
      </c>
      <c r="O660" s="9">
        <f t="shared" si="157"/>
        <v>0</v>
      </c>
      <c r="P660" s="9">
        <f t="shared" si="179"/>
        <v>0</v>
      </c>
      <c r="Q660" s="9">
        <f t="shared" si="180"/>
        <v>0</v>
      </c>
      <c r="R660" s="9">
        <f t="shared" si="181"/>
        <v>0</v>
      </c>
      <c r="S660" s="9">
        <f t="shared" si="182"/>
        <v>0</v>
      </c>
      <c r="T660" s="9">
        <f t="shared" si="158"/>
        <v>0</v>
      </c>
      <c r="U660" s="9">
        <f t="shared" si="183"/>
        <v>0</v>
      </c>
      <c r="V660" s="9">
        <f t="shared" si="184"/>
        <v>0</v>
      </c>
      <c r="W660" s="9">
        <f t="shared" si="159"/>
        <v>0</v>
      </c>
      <c r="X660" s="9">
        <f t="shared" si="160"/>
        <v>0</v>
      </c>
      <c r="Y660" s="9">
        <f t="shared" si="161"/>
        <v>0</v>
      </c>
      <c r="Z660" s="9"/>
      <c r="AA660" s="9">
        <v>53345678</v>
      </c>
      <c r="AB660" s="9">
        <f t="shared" si="162"/>
        <v>0</v>
      </c>
      <c r="AC660" s="9">
        <f t="shared" si="185"/>
        <v>0</v>
      </c>
      <c r="AD660" s="9">
        <f t="shared" si="186"/>
        <v>0</v>
      </c>
      <c r="AE660" s="9">
        <f t="shared" si="187"/>
        <v>0</v>
      </c>
      <c r="AF660" s="9">
        <f t="shared" si="188"/>
        <v>0</v>
      </c>
      <c r="AG660" s="9">
        <f t="shared" si="164"/>
        <v>0</v>
      </c>
      <c r="AH660" s="9">
        <f t="shared" si="189"/>
        <v>0</v>
      </c>
      <c r="AI660" s="9">
        <f t="shared" si="190"/>
        <v>0</v>
      </c>
      <c r="AJ660" s="9">
        <f t="shared" si="165"/>
        <v>0</v>
      </c>
      <c r="AK660" s="9">
        <v>0</v>
      </c>
      <c r="AL660" s="9">
        <v>0</v>
      </c>
      <c r="AM660" s="9">
        <v>0</v>
      </c>
      <c r="AN660" s="9">
        <v>0</v>
      </c>
      <c r="AO660" s="9">
        <v>0</v>
      </c>
      <c r="AP660" s="9">
        <v>0</v>
      </c>
      <c r="AQ660" s="9">
        <v>0</v>
      </c>
      <c r="AR660" s="9">
        <v>0</v>
      </c>
      <c r="AS660" s="9">
        <v>0</v>
      </c>
      <c r="AT660" s="9">
        <v>125</v>
      </c>
      <c r="AU660" s="9">
        <v>65</v>
      </c>
      <c r="AV660" s="9">
        <v>1</v>
      </c>
      <c r="AW660" s="9">
        <v>1</v>
      </c>
      <c r="AX660" s="9"/>
      <c r="AY660" s="9"/>
      <c r="AZ660" s="9">
        <v>1</v>
      </c>
      <c r="BA660" s="9">
        <v>1</v>
      </c>
      <c r="BB660" s="9">
        <v>1</v>
      </c>
      <c r="BC660" s="9">
        <v>1</v>
      </c>
      <c r="BD660" s="9" t="s">
        <v>3</v>
      </c>
      <c r="BE660" s="9" t="s">
        <v>3</v>
      </c>
      <c r="BF660" s="9" t="s">
        <v>3</v>
      </c>
      <c r="BG660" s="9" t="s">
        <v>3</v>
      </c>
      <c r="BH660" s="9">
        <v>3</v>
      </c>
      <c r="BI660" s="9">
        <v>4</v>
      </c>
      <c r="BJ660" s="9" t="s">
        <v>3</v>
      </c>
      <c r="BK660" s="9"/>
      <c r="BL660" s="9"/>
      <c r="BM660" s="9">
        <v>0</v>
      </c>
      <c r="BN660" s="9">
        <v>0</v>
      </c>
      <c r="BO660" s="9" t="s">
        <v>3</v>
      </c>
      <c r="BP660" s="9">
        <v>0</v>
      </c>
      <c r="BQ660" s="9">
        <v>16</v>
      </c>
      <c r="BR660" s="9">
        <v>0</v>
      </c>
      <c r="BS660" s="9">
        <v>1</v>
      </c>
      <c r="BT660" s="9">
        <v>1</v>
      </c>
      <c r="BU660" s="9">
        <v>1</v>
      </c>
      <c r="BV660" s="9">
        <v>1</v>
      </c>
      <c r="BW660" s="9">
        <v>1</v>
      </c>
      <c r="BX660" s="9">
        <v>1</v>
      </c>
      <c r="BY660" s="9" t="s">
        <v>3</v>
      </c>
      <c r="BZ660" s="9">
        <v>125</v>
      </c>
      <c r="CA660" s="9">
        <v>65</v>
      </c>
      <c r="CB660" s="9" t="s">
        <v>3</v>
      </c>
      <c r="CC660" s="9"/>
      <c r="CD660" s="9"/>
      <c r="CE660" s="9">
        <v>0</v>
      </c>
      <c r="CF660" s="9">
        <v>0</v>
      </c>
      <c r="CG660" s="9">
        <v>0</v>
      </c>
      <c r="CH660" s="9">
        <v>4</v>
      </c>
      <c r="CI660" s="9">
        <v>7</v>
      </c>
      <c r="CJ660" s="9">
        <v>0</v>
      </c>
      <c r="CK660" s="9">
        <v>0</v>
      </c>
      <c r="CL660" s="9">
        <v>0</v>
      </c>
      <c r="CM660" s="9">
        <v>0</v>
      </c>
      <c r="CN660" s="9" t="s">
        <v>3</v>
      </c>
      <c r="CO660" s="9">
        <v>0</v>
      </c>
      <c r="CP660" s="9">
        <f t="shared" si="166"/>
        <v>0</v>
      </c>
      <c r="CQ660" s="9">
        <f t="shared" si="191"/>
        <v>0</v>
      </c>
      <c r="CR660" s="9">
        <f t="shared" si="192"/>
        <v>0</v>
      </c>
      <c r="CS660" s="9">
        <f t="shared" si="193"/>
        <v>0</v>
      </c>
      <c r="CT660" s="9">
        <f t="shared" si="194"/>
        <v>0</v>
      </c>
      <c r="CU660" s="9">
        <f t="shared" si="167"/>
        <v>0</v>
      </c>
      <c r="CV660" s="9">
        <f t="shared" si="195"/>
        <v>0</v>
      </c>
      <c r="CW660" s="9">
        <f t="shared" si="196"/>
        <v>0</v>
      </c>
      <c r="CX660" s="9">
        <f t="shared" si="168"/>
        <v>0</v>
      </c>
      <c r="CY660" s="9">
        <f t="shared" si="197"/>
        <v>0</v>
      </c>
      <c r="CZ660" s="9">
        <f t="shared" si="198"/>
        <v>0</v>
      </c>
      <c r="DA660" s="9"/>
      <c r="DB660" s="9"/>
      <c r="DC660" s="9" t="s">
        <v>3</v>
      </c>
      <c r="DD660" s="9" t="s">
        <v>3</v>
      </c>
      <c r="DE660" s="9" t="s">
        <v>3</v>
      </c>
      <c r="DF660" s="9" t="s">
        <v>3</v>
      </c>
      <c r="DG660" s="9" t="s">
        <v>3</v>
      </c>
      <c r="DH660" s="9" t="s">
        <v>3</v>
      </c>
      <c r="DI660" s="9" t="s">
        <v>3</v>
      </c>
      <c r="DJ660" s="9" t="s">
        <v>3</v>
      </c>
      <c r="DK660" s="9" t="s">
        <v>3</v>
      </c>
      <c r="DL660" s="9" t="s">
        <v>3</v>
      </c>
      <c r="DM660" s="9" t="s">
        <v>3</v>
      </c>
      <c r="DN660" s="9">
        <v>0</v>
      </c>
      <c r="DO660" s="9">
        <v>0</v>
      </c>
      <c r="DP660" s="9">
        <v>1</v>
      </c>
      <c r="DQ660" s="9">
        <v>1</v>
      </c>
      <c r="DR660" s="9"/>
      <c r="DS660" s="9"/>
      <c r="DT660" s="9"/>
      <c r="DU660" s="9">
        <v>1013</v>
      </c>
      <c r="DV660" s="9" t="s">
        <v>87</v>
      </c>
      <c r="DW660" s="9" t="s">
        <v>87</v>
      </c>
      <c r="DX660" s="9">
        <v>1</v>
      </c>
      <c r="DY660" s="9"/>
      <c r="DZ660" s="9" t="s">
        <v>3</v>
      </c>
      <c r="EA660" s="9" t="s">
        <v>3</v>
      </c>
      <c r="EB660" s="9" t="s">
        <v>3</v>
      </c>
      <c r="EC660" s="9" t="s">
        <v>3</v>
      </c>
      <c r="ED660" s="9"/>
      <c r="EE660" s="9">
        <v>51813637</v>
      </c>
      <c r="EF660" s="9">
        <v>16</v>
      </c>
      <c r="EG660" s="9" t="s">
        <v>118</v>
      </c>
      <c r="EH660" s="9">
        <v>0</v>
      </c>
      <c r="EI660" s="9" t="s">
        <v>3</v>
      </c>
      <c r="EJ660" s="9">
        <v>4</v>
      </c>
      <c r="EK660" s="9">
        <v>0</v>
      </c>
      <c r="EL660" s="9" t="s">
        <v>119</v>
      </c>
      <c r="EM660" s="9" t="s">
        <v>120</v>
      </c>
      <c r="EN660" s="9"/>
      <c r="EO660" s="9" t="s">
        <v>3</v>
      </c>
      <c r="EP660" s="9"/>
      <c r="EQ660" s="9">
        <v>0</v>
      </c>
      <c r="ER660" s="9">
        <v>0</v>
      </c>
      <c r="ES660" s="9">
        <v>0</v>
      </c>
      <c r="ET660" s="9">
        <v>0</v>
      </c>
      <c r="EU660" s="9">
        <v>0</v>
      </c>
      <c r="EV660" s="9">
        <v>0</v>
      </c>
      <c r="EW660" s="9">
        <v>0</v>
      </c>
      <c r="EX660" s="9">
        <v>0</v>
      </c>
      <c r="EY660" s="9"/>
      <c r="EZ660" s="9"/>
      <c r="FA660" s="9"/>
      <c r="FB660" s="9"/>
      <c r="FC660" s="9"/>
      <c r="FD660" s="9"/>
      <c r="FE660" s="9"/>
      <c r="FF660" s="9"/>
      <c r="FG660" s="9"/>
      <c r="FH660" s="9"/>
      <c r="FI660" s="9"/>
      <c r="FJ660" s="9"/>
      <c r="FK660" s="9"/>
      <c r="FL660" s="9"/>
      <c r="FM660" s="9"/>
      <c r="FN660" s="9"/>
      <c r="FO660" s="9"/>
      <c r="FP660" s="9"/>
      <c r="FQ660" s="9">
        <v>0</v>
      </c>
      <c r="FR660" s="9">
        <v>0</v>
      </c>
      <c r="FS660" s="9">
        <v>0</v>
      </c>
      <c r="FT660" s="9"/>
      <c r="FU660" s="9"/>
      <c r="FV660" s="9"/>
      <c r="FW660" s="9"/>
      <c r="FX660" s="9">
        <v>125</v>
      </c>
      <c r="FY660" s="9">
        <v>65</v>
      </c>
      <c r="FZ660" s="9"/>
      <c r="GA660" s="9" t="s">
        <v>3</v>
      </c>
      <c r="GB660" s="9"/>
      <c r="GC660" s="9"/>
      <c r="GD660" s="9">
        <v>1</v>
      </c>
      <c r="GE660" s="9"/>
      <c r="GF660" s="9">
        <v>-320198552</v>
      </c>
      <c r="GG660" s="9">
        <v>2</v>
      </c>
      <c r="GH660" s="9">
        <v>1</v>
      </c>
      <c r="GI660" s="9">
        <v>-2</v>
      </c>
      <c r="GJ660" s="9">
        <v>0</v>
      </c>
      <c r="GK660" s="9">
        <v>0</v>
      </c>
      <c r="GL660" s="9">
        <f t="shared" si="171"/>
        <v>0</v>
      </c>
      <c r="GM660" s="9">
        <f t="shared" si="172"/>
        <v>0</v>
      </c>
      <c r="GN660" s="9">
        <f t="shared" si="173"/>
        <v>0</v>
      </c>
      <c r="GO660" s="9">
        <f t="shared" si="174"/>
        <v>0</v>
      </c>
      <c r="GP660" s="9">
        <f t="shared" si="175"/>
        <v>0</v>
      </c>
      <c r="GQ660" s="9"/>
      <c r="GR660" s="9">
        <v>0</v>
      </c>
      <c r="GS660" s="9">
        <v>3</v>
      </c>
      <c r="GT660" s="9">
        <v>0</v>
      </c>
      <c r="GU660" s="9" t="s">
        <v>3</v>
      </c>
      <c r="GV660" s="9">
        <f t="shared" si="176"/>
        <v>0</v>
      </c>
      <c r="GW660" s="9">
        <v>1</v>
      </c>
      <c r="GX660" s="9">
        <f t="shared" si="177"/>
        <v>0</v>
      </c>
      <c r="GY660" s="9"/>
      <c r="GZ660" s="9"/>
      <c r="HA660" s="9">
        <v>0</v>
      </c>
      <c r="HB660" s="9">
        <v>0</v>
      </c>
      <c r="HC660" s="9">
        <f t="shared" si="178"/>
        <v>0</v>
      </c>
      <c r="HD660" s="9"/>
      <c r="HE660" s="9" t="s">
        <v>3</v>
      </c>
      <c r="HF660" s="9" t="s">
        <v>3</v>
      </c>
      <c r="HG660" s="9"/>
      <c r="HH660" s="9"/>
      <c r="HI660" s="9"/>
      <c r="HJ660" s="9"/>
      <c r="HK660" s="9"/>
      <c r="HL660" s="9"/>
      <c r="HM660" s="9" t="s">
        <v>3</v>
      </c>
      <c r="HN660" s="9" t="s">
        <v>3</v>
      </c>
      <c r="HO660" s="9" t="s">
        <v>3</v>
      </c>
      <c r="HP660" s="9" t="s">
        <v>3</v>
      </c>
      <c r="HQ660" s="9" t="s">
        <v>3</v>
      </c>
      <c r="HR660" s="9"/>
      <c r="HS660" s="9">
        <v>0</v>
      </c>
      <c r="HT660" s="9"/>
      <c r="HU660" s="9"/>
      <c r="HV660" s="9"/>
      <c r="HW660" s="9"/>
      <c r="HX660" s="9"/>
      <c r="HY660" s="9"/>
      <c r="HZ660" s="9"/>
      <c r="IA660" s="9"/>
      <c r="IB660" s="9"/>
      <c r="IC660" s="9"/>
      <c r="ID660" s="9"/>
      <c r="IE660" s="9"/>
      <c r="IF660" s="9"/>
      <c r="IG660" s="9"/>
      <c r="IH660" s="9"/>
      <c r="II660" s="9"/>
      <c r="IJ660" s="9"/>
      <c r="IK660" s="9">
        <v>0</v>
      </c>
      <c r="IL660" s="9"/>
      <c r="IM660" s="9"/>
      <c r="IN660" s="9"/>
      <c r="IO660" s="9"/>
      <c r="IP660" s="9"/>
      <c r="IQ660" s="9"/>
      <c r="IR660" s="9"/>
      <c r="IS660" s="9"/>
      <c r="IT660" s="9"/>
      <c r="IU660" s="9"/>
    </row>
    <row r="661" spans="1:255" x14ac:dyDescent="0.2">
      <c r="A661">
        <v>18</v>
      </c>
      <c r="B661">
        <v>1</v>
      </c>
      <c r="C661">
        <v>61</v>
      </c>
      <c r="E661" t="s">
        <v>134</v>
      </c>
      <c r="F661" t="s">
        <v>135</v>
      </c>
      <c r="G661" t="s">
        <v>136</v>
      </c>
      <c r="H661" t="s">
        <v>87</v>
      </c>
      <c r="I661">
        <f>I647*J661</f>
        <v>0</v>
      </c>
      <c r="J661">
        <v>0</v>
      </c>
      <c r="K661">
        <v>0</v>
      </c>
      <c r="L661">
        <v>0</v>
      </c>
      <c r="M661">
        <v>0</v>
      </c>
      <c r="N661">
        <f t="shared" si="156"/>
        <v>0</v>
      </c>
      <c r="O661">
        <f t="shared" si="157"/>
        <v>0</v>
      </c>
      <c r="P661">
        <f t="shared" si="179"/>
        <v>0</v>
      </c>
      <c r="Q661">
        <f t="shared" si="180"/>
        <v>0</v>
      </c>
      <c r="R661">
        <f t="shared" si="181"/>
        <v>0</v>
      </c>
      <c r="S661">
        <f t="shared" si="182"/>
        <v>0</v>
      </c>
      <c r="T661">
        <f t="shared" si="158"/>
        <v>0</v>
      </c>
      <c r="U661">
        <f t="shared" si="183"/>
        <v>0</v>
      </c>
      <c r="V661">
        <f t="shared" si="184"/>
        <v>0</v>
      </c>
      <c r="W661">
        <f t="shared" si="159"/>
        <v>0</v>
      </c>
      <c r="X661">
        <f t="shared" si="160"/>
        <v>0</v>
      </c>
      <c r="Y661">
        <f t="shared" si="161"/>
        <v>0</v>
      </c>
      <c r="AA661">
        <v>53345613</v>
      </c>
      <c r="AB661">
        <f t="shared" si="162"/>
        <v>0</v>
      </c>
      <c r="AC661">
        <f t="shared" si="185"/>
        <v>0</v>
      </c>
      <c r="AD661">
        <f t="shared" si="186"/>
        <v>0</v>
      </c>
      <c r="AE661">
        <f t="shared" si="187"/>
        <v>0</v>
      </c>
      <c r="AF661">
        <f t="shared" si="188"/>
        <v>0</v>
      </c>
      <c r="AG661">
        <f t="shared" si="164"/>
        <v>0</v>
      </c>
      <c r="AH661">
        <f t="shared" si="189"/>
        <v>0</v>
      </c>
      <c r="AI661">
        <f t="shared" si="190"/>
        <v>0</v>
      </c>
      <c r="AJ661">
        <f t="shared" si="165"/>
        <v>0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  <c r="AS661">
        <v>0</v>
      </c>
      <c r="AT661">
        <v>125</v>
      </c>
      <c r="AU661">
        <v>65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3</v>
      </c>
      <c r="BI661">
        <v>4</v>
      </c>
      <c r="BJ661" t="s">
        <v>3</v>
      </c>
      <c r="BM661">
        <v>0</v>
      </c>
      <c r="BN661">
        <v>0</v>
      </c>
      <c r="BO661" t="s">
        <v>3</v>
      </c>
      <c r="BP661">
        <v>0</v>
      </c>
      <c r="BQ661">
        <v>16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125</v>
      </c>
      <c r="CA661">
        <v>65</v>
      </c>
      <c r="CB661" t="s">
        <v>3</v>
      </c>
      <c r="CE661">
        <v>0</v>
      </c>
      <c r="CF661">
        <v>0</v>
      </c>
      <c r="CG661">
        <v>0</v>
      </c>
      <c r="CH661">
        <v>4</v>
      </c>
      <c r="CI661">
        <v>7</v>
      </c>
      <c r="CJ661">
        <v>0</v>
      </c>
      <c r="CK661">
        <v>0</v>
      </c>
      <c r="CL661">
        <v>0</v>
      </c>
      <c r="CM661">
        <v>0</v>
      </c>
      <c r="CN661" t="s">
        <v>3</v>
      </c>
      <c r="CO661">
        <v>0</v>
      </c>
      <c r="CP661">
        <f t="shared" si="166"/>
        <v>0</v>
      </c>
      <c r="CQ661">
        <f t="shared" si="191"/>
        <v>0</v>
      </c>
      <c r="CR661">
        <f t="shared" si="192"/>
        <v>0</v>
      </c>
      <c r="CS661">
        <f t="shared" si="193"/>
        <v>0</v>
      </c>
      <c r="CT661">
        <f t="shared" si="194"/>
        <v>0</v>
      </c>
      <c r="CU661">
        <f t="shared" si="167"/>
        <v>0</v>
      </c>
      <c r="CV661">
        <f t="shared" si="195"/>
        <v>0</v>
      </c>
      <c r="CW661">
        <f t="shared" si="196"/>
        <v>0</v>
      </c>
      <c r="CX661">
        <f t="shared" si="168"/>
        <v>0</v>
      </c>
      <c r="CY661">
        <f t="shared" si="197"/>
        <v>0</v>
      </c>
      <c r="CZ661">
        <f t="shared" si="198"/>
        <v>0</v>
      </c>
      <c r="DC661" t="s">
        <v>3</v>
      </c>
      <c r="DD661" t="s">
        <v>3</v>
      </c>
      <c r="DE661" t="s">
        <v>3</v>
      </c>
      <c r="DF661" t="s">
        <v>3</v>
      </c>
      <c r="DG661" t="s">
        <v>3</v>
      </c>
      <c r="DH661" t="s">
        <v>3</v>
      </c>
      <c r="DI661" t="s">
        <v>3</v>
      </c>
      <c r="DJ661" t="s">
        <v>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87</v>
      </c>
      <c r="DW661" t="s">
        <v>87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51813637</v>
      </c>
      <c r="EF661">
        <v>16</v>
      </c>
      <c r="EG661" t="s">
        <v>118</v>
      </c>
      <c r="EH661">
        <v>0</v>
      </c>
      <c r="EI661" t="s">
        <v>3</v>
      </c>
      <c r="EJ661">
        <v>4</v>
      </c>
      <c r="EK661">
        <v>0</v>
      </c>
      <c r="EL661" t="s">
        <v>119</v>
      </c>
      <c r="EM661" t="s">
        <v>120</v>
      </c>
      <c r="EO661" t="s">
        <v>3</v>
      </c>
      <c r="EQ661">
        <v>0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0</v>
      </c>
      <c r="EX661">
        <v>0</v>
      </c>
      <c r="FQ661">
        <v>0</v>
      </c>
      <c r="FR661">
        <v>0</v>
      </c>
      <c r="FS661">
        <v>0</v>
      </c>
      <c r="FX661">
        <v>125</v>
      </c>
      <c r="FY661">
        <v>65</v>
      </c>
      <c r="GA661" t="s">
        <v>3</v>
      </c>
      <c r="GD661">
        <v>1</v>
      </c>
      <c r="GF661">
        <v>-320198552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171"/>
        <v>0</v>
      </c>
      <c r="GM661">
        <f t="shared" si="172"/>
        <v>0</v>
      </c>
      <c r="GN661">
        <f t="shared" si="173"/>
        <v>0</v>
      </c>
      <c r="GO661">
        <f t="shared" si="174"/>
        <v>0</v>
      </c>
      <c r="GP661">
        <f t="shared" si="175"/>
        <v>0</v>
      </c>
      <c r="GR661">
        <v>0</v>
      </c>
      <c r="GS661">
        <v>3</v>
      </c>
      <c r="GT661">
        <v>0</v>
      </c>
      <c r="GU661" t="s">
        <v>3</v>
      </c>
      <c r="GV661">
        <f t="shared" si="176"/>
        <v>0</v>
      </c>
      <c r="GW661">
        <v>1</v>
      </c>
      <c r="GX661">
        <f t="shared" si="177"/>
        <v>0</v>
      </c>
      <c r="HA661">
        <v>0</v>
      </c>
      <c r="HB661">
        <v>0</v>
      </c>
      <c r="HC661">
        <f t="shared" si="178"/>
        <v>0</v>
      </c>
      <c r="HE661" t="s">
        <v>3</v>
      </c>
      <c r="HF661" t="s">
        <v>3</v>
      </c>
      <c r="HM661" t="s">
        <v>3</v>
      </c>
      <c r="HN661" t="s">
        <v>3</v>
      </c>
      <c r="HO661" t="s">
        <v>3</v>
      </c>
      <c r="HP661" t="s">
        <v>3</v>
      </c>
      <c r="HQ661" t="s">
        <v>3</v>
      </c>
      <c r="HS661">
        <v>0</v>
      </c>
      <c r="IK661">
        <v>0</v>
      </c>
    </row>
    <row r="662" spans="1:255" x14ac:dyDescent="0.2">
      <c r="A662" s="9">
        <v>18</v>
      </c>
      <c r="B662" s="9">
        <v>1</v>
      </c>
      <c r="C662" s="9">
        <v>44</v>
      </c>
      <c r="D662" s="9"/>
      <c r="E662" s="9" t="s">
        <v>137</v>
      </c>
      <c r="F662" s="9" t="s">
        <v>138</v>
      </c>
      <c r="G662" s="9" t="s">
        <v>139</v>
      </c>
      <c r="H662" s="9" t="s">
        <v>87</v>
      </c>
      <c r="I662" s="9">
        <f>I646*J662</f>
        <v>0</v>
      </c>
      <c r="J662" s="9">
        <v>0</v>
      </c>
      <c r="K662" s="9">
        <v>0</v>
      </c>
      <c r="L662" s="9">
        <v>0</v>
      </c>
      <c r="M662" s="9">
        <v>0</v>
      </c>
      <c r="N662" s="9">
        <f t="shared" si="156"/>
        <v>0</v>
      </c>
      <c r="O662" s="9">
        <f t="shared" si="157"/>
        <v>0</v>
      </c>
      <c r="P662" s="9">
        <f t="shared" si="179"/>
        <v>0</v>
      </c>
      <c r="Q662" s="9">
        <f t="shared" si="180"/>
        <v>0</v>
      </c>
      <c r="R662" s="9">
        <f t="shared" si="181"/>
        <v>0</v>
      </c>
      <c r="S662" s="9">
        <f t="shared" si="182"/>
        <v>0</v>
      </c>
      <c r="T662" s="9">
        <f t="shared" si="158"/>
        <v>0</v>
      </c>
      <c r="U662" s="9">
        <f t="shared" si="183"/>
        <v>0</v>
      </c>
      <c r="V662" s="9">
        <f t="shared" si="184"/>
        <v>0</v>
      </c>
      <c r="W662" s="9">
        <f t="shared" si="159"/>
        <v>0</v>
      </c>
      <c r="X662" s="9">
        <f t="shared" si="160"/>
        <v>0</v>
      </c>
      <c r="Y662" s="9">
        <f t="shared" si="161"/>
        <v>0</v>
      </c>
      <c r="Z662" s="9"/>
      <c r="AA662" s="9">
        <v>53345678</v>
      </c>
      <c r="AB662" s="9">
        <f t="shared" si="162"/>
        <v>0</v>
      </c>
      <c r="AC662" s="9">
        <f t="shared" si="185"/>
        <v>0</v>
      </c>
      <c r="AD662" s="9">
        <f t="shared" si="186"/>
        <v>0</v>
      </c>
      <c r="AE662" s="9">
        <f t="shared" si="187"/>
        <v>0</v>
      </c>
      <c r="AF662" s="9">
        <f t="shared" si="188"/>
        <v>0</v>
      </c>
      <c r="AG662" s="9">
        <f t="shared" si="164"/>
        <v>0</v>
      </c>
      <c r="AH662" s="9">
        <f t="shared" si="189"/>
        <v>0</v>
      </c>
      <c r="AI662" s="9">
        <f t="shared" si="190"/>
        <v>0</v>
      </c>
      <c r="AJ662" s="9">
        <f t="shared" si="165"/>
        <v>0</v>
      </c>
      <c r="AK662" s="9">
        <v>0</v>
      </c>
      <c r="AL662" s="9">
        <v>0</v>
      </c>
      <c r="AM662" s="9">
        <v>0</v>
      </c>
      <c r="AN662" s="9">
        <v>0</v>
      </c>
      <c r="AO662" s="9">
        <v>0</v>
      </c>
      <c r="AP662" s="9">
        <v>0</v>
      </c>
      <c r="AQ662" s="9">
        <v>0</v>
      </c>
      <c r="AR662" s="9">
        <v>0</v>
      </c>
      <c r="AS662" s="9">
        <v>0</v>
      </c>
      <c r="AT662" s="9">
        <v>125</v>
      </c>
      <c r="AU662" s="9">
        <v>65</v>
      </c>
      <c r="AV662" s="9">
        <v>1</v>
      </c>
      <c r="AW662" s="9">
        <v>1</v>
      </c>
      <c r="AX662" s="9"/>
      <c r="AY662" s="9"/>
      <c r="AZ662" s="9">
        <v>1</v>
      </c>
      <c r="BA662" s="9">
        <v>1</v>
      </c>
      <c r="BB662" s="9">
        <v>1</v>
      </c>
      <c r="BC662" s="9">
        <v>1</v>
      </c>
      <c r="BD662" s="9" t="s">
        <v>3</v>
      </c>
      <c r="BE662" s="9" t="s">
        <v>3</v>
      </c>
      <c r="BF662" s="9" t="s">
        <v>3</v>
      </c>
      <c r="BG662" s="9" t="s">
        <v>3</v>
      </c>
      <c r="BH662" s="9">
        <v>3</v>
      </c>
      <c r="BI662" s="9">
        <v>4</v>
      </c>
      <c r="BJ662" s="9" t="s">
        <v>3</v>
      </c>
      <c r="BK662" s="9"/>
      <c r="BL662" s="9"/>
      <c r="BM662" s="9">
        <v>0</v>
      </c>
      <c r="BN662" s="9">
        <v>0</v>
      </c>
      <c r="BO662" s="9" t="s">
        <v>3</v>
      </c>
      <c r="BP662" s="9">
        <v>0</v>
      </c>
      <c r="BQ662" s="9">
        <v>16</v>
      </c>
      <c r="BR662" s="9">
        <v>0</v>
      </c>
      <c r="BS662" s="9">
        <v>1</v>
      </c>
      <c r="BT662" s="9">
        <v>1</v>
      </c>
      <c r="BU662" s="9">
        <v>1</v>
      </c>
      <c r="BV662" s="9">
        <v>1</v>
      </c>
      <c r="BW662" s="9">
        <v>1</v>
      </c>
      <c r="BX662" s="9">
        <v>1</v>
      </c>
      <c r="BY662" s="9" t="s">
        <v>3</v>
      </c>
      <c r="BZ662" s="9">
        <v>125</v>
      </c>
      <c r="CA662" s="9">
        <v>65</v>
      </c>
      <c r="CB662" s="9" t="s">
        <v>3</v>
      </c>
      <c r="CC662" s="9"/>
      <c r="CD662" s="9"/>
      <c r="CE662" s="9">
        <v>0</v>
      </c>
      <c r="CF662" s="9">
        <v>0</v>
      </c>
      <c r="CG662" s="9">
        <v>0</v>
      </c>
      <c r="CH662" s="9">
        <v>4</v>
      </c>
      <c r="CI662" s="9">
        <v>8</v>
      </c>
      <c r="CJ662" s="9">
        <v>0</v>
      </c>
      <c r="CK662" s="9">
        <v>0</v>
      </c>
      <c r="CL662" s="9">
        <v>0</v>
      </c>
      <c r="CM662" s="9">
        <v>0</v>
      </c>
      <c r="CN662" s="9" t="s">
        <v>3</v>
      </c>
      <c r="CO662" s="9">
        <v>0</v>
      </c>
      <c r="CP662" s="9">
        <f t="shared" si="166"/>
        <v>0</v>
      </c>
      <c r="CQ662" s="9">
        <f t="shared" si="191"/>
        <v>0</v>
      </c>
      <c r="CR662" s="9">
        <f t="shared" si="192"/>
        <v>0</v>
      </c>
      <c r="CS662" s="9">
        <f t="shared" si="193"/>
        <v>0</v>
      </c>
      <c r="CT662" s="9">
        <f t="shared" si="194"/>
        <v>0</v>
      </c>
      <c r="CU662" s="9">
        <f t="shared" si="167"/>
        <v>0</v>
      </c>
      <c r="CV662" s="9">
        <f t="shared" si="195"/>
        <v>0</v>
      </c>
      <c r="CW662" s="9">
        <f t="shared" si="196"/>
        <v>0</v>
      </c>
      <c r="CX662" s="9">
        <f t="shared" si="168"/>
        <v>0</v>
      </c>
      <c r="CY662" s="9">
        <f t="shared" si="197"/>
        <v>0</v>
      </c>
      <c r="CZ662" s="9">
        <f t="shared" si="198"/>
        <v>0</v>
      </c>
      <c r="DA662" s="9"/>
      <c r="DB662" s="9"/>
      <c r="DC662" s="9" t="s">
        <v>3</v>
      </c>
      <c r="DD662" s="9" t="s">
        <v>3</v>
      </c>
      <c r="DE662" s="9" t="s">
        <v>3</v>
      </c>
      <c r="DF662" s="9" t="s">
        <v>3</v>
      </c>
      <c r="DG662" s="9" t="s">
        <v>3</v>
      </c>
      <c r="DH662" s="9" t="s">
        <v>3</v>
      </c>
      <c r="DI662" s="9" t="s">
        <v>3</v>
      </c>
      <c r="DJ662" s="9" t="s">
        <v>3</v>
      </c>
      <c r="DK662" s="9" t="s">
        <v>3</v>
      </c>
      <c r="DL662" s="9" t="s">
        <v>3</v>
      </c>
      <c r="DM662" s="9" t="s">
        <v>3</v>
      </c>
      <c r="DN662" s="9">
        <v>0</v>
      </c>
      <c r="DO662" s="9">
        <v>0</v>
      </c>
      <c r="DP662" s="9">
        <v>1</v>
      </c>
      <c r="DQ662" s="9">
        <v>1</v>
      </c>
      <c r="DR662" s="9"/>
      <c r="DS662" s="9"/>
      <c r="DT662" s="9"/>
      <c r="DU662" s="9">
        <v>1013</v>
      </c>
      <c r="DV662" s="9" t="s">
        <v>87</v>
      </c>
      <c r="DW662" s="9" t="s">
        <v>87</v>
      </c>
      <c r="DX662" s="9">
        <v>1</v>
      </c>
      <c r="DY662" s="9"/>
      <c r="DZ662" s="9" t="s">
        <v>3</v>
      </c>
      <c r="EA662" s="9" t="s">
        <v>3</v>
      </c>
      <c r="EB662" s="9" t="s">
        <v>3</v>
      </c>
      <c r="EC662" s="9" t="s">
        <v>3</v>
      </c>
      <c r="ED662" s="9"/>
      <c r="EE662" s="9">
        <v>51813637</v>
      </c>
      <c r="EF662" s="9">
        <v>16</v>
      </c>
      <c r="EG662" s="9" t="s">
        <v>118</v>
      </c>
      <c r="EH662" s="9">
        <v>0</v>
      </c>
      <c r="EI662" s="9" t="s">
        <v>3</v>
      </c>
      <c r="EJ662" s="9">
        <v>4</v>
      </c>
      <c r="EK662" s="9">
        <v>0</v>
      </c>
      <c r="EL662" s="9" t="s">
        <v>119</v>
      </c>
      <c r="EM662" s="9" t="s">
        <v>120</v>
      </c>
      <c r="EN662" s="9"/>
      <c r="EO662" s="9" t="s">
        <v>3</v>
      </c>
      <c r="EP662" s="9"/>
      <c r="EQ662" s="9">
        <v>0</v>
      </c>
      <c r="ER662" s="9">
        <v>0</v>
      </c>
      <c r="ES662" s="9">
        <v>0</v>
      </c>
      <c r="ET662" s="9">
        <v>0</v>
      </c>
      <c r="EU662" s="9">
        <v>0</v>
      </c>
      <c r="EV662" s="9">
        <v>0</v>
      </c>
      <c r="EW662" s="9">
        <v>0</v>
      </c>
      <c r="EX662" s="9">
        <v>0</v>
      </c>
      <c r="EY662" s="9"/>
      <c r="EZ662" s="9"/>
      <c r="FA662" s="9"/>
      <c r="FB662" s="9"/>
      <c r="FC662" s="9"/>
      <c r="FD662" s="9"/>
      <c r="FE662" s="9"/>
      <c r="FF662" s="9"/>
      <c r="FG662" s="9"/>
      <c r="FH662" s="9"/>
      <c r="FI662" s="9"/>
      <c r="FJ662" s="9"/>
      <c r="FK662" s="9"/>
      <c r="FL662" s="9"/>
      <c r="FM662" s="9"/>
      <c r="FN662" s="9"/>
      <c r="FO662" s="9"/>
      <c r="FP662" s="9"/>
      <c r="FQ662" s="9">
        <v>0</v>
      </c>
      <c r="FR662" s="9">
        <v>0</v>
      </c>
      <c r="FS662" s="9">
        <v>0</v>
      </c>
      <c r="FT662" s="9"/>
      <c r="FU662" s="9"/>
      <c r="FV662" s="9"/>
      <c r="FW662" s="9"/>
      <c r="FX662" s="9">
        <v>125</v>
      </c>
      <c r="FY662" s="9">
        <v>65</v>
      </c>
      <c r="FZ662" s="9"/>
      <c r="GA662" s="9" t="s">
        <v>3</v>
      </c>
      <c r="GB662" s="9"/>
      <c r="GC662" s="9"/>
      <c r="GD662" s="9">
        <v>1</v>
      </c>
      <c r="GE662" s="9"/>
      <c r="GF662" s="9">
        <v>326010188</v>
      </c>
      <c r="GG662" s="9">
        <v>2</v>
      </c>
      <c r="GH662" s="9">
        <v>1</v>
      </c>
      <c r="GI662" s="9">
        <v>-2</v>
      </c>
      <c r="GJ662" s="9">
        <v>0</v>
      </c>
      <c r="GK662" s="9">
        <v>0</v>
      </c>
      <c r="GL662" s="9">
        <f t="shared" si="171"/>
        <v>0</v>
      </c>
      <c r="GM662" s="9">
        <f t="shared" si="172"/>
        <v>0</v>
      </c>
      <c r="GN662" s="9">
        <f t="shared" si="173"/>
        <v>0</v>
      </c>
      <c r="GO662" s="9">
        <f t="shared" si="174"/>
        <v>0</v>
      </c>
      <c r="GP662" s="9">
        <f t="shared" si="175"/>
        <v>0</v>
      </c>
      <c r="GQ662" s="9"/>
      <c r="GR662" s="9">
        <v>0</v>
      </c>
      <c r="GS662" s="9">
        <v>3</v>
      </c>
      <c r="GT662" s="9">
        <v>0</v>
      </c>
      <c r="GU662" s="9" t="s">
        <v>3</v>
      </c>
      <c r="GV662" s="9">
        <f t="shared" si="176"/>
        <v>0</v>
      </c>
      <c r="GW662" s="9">
        <v>1</v>
      </c>
      <c r="GX662" s="9">
        <f t="shared" si="177"/>
        <v>0</v>
      </c>
      <c r="GY662" s="9"/>
      <c r="GZ662" s="9"/>
      <c r="HA662" s="9">
        <v>0</v>
      </c>
      <c r="HB662" s="9">
        <v>0</v>
      </c>
      <c r="HC662" s="9">
        <f t="shared" si="178"/>
        <v>0</v>
      </c>
      <c r="HD662" s="9"/>
      <c r="HE662" s="9" t="s">
        <v>3</v>
      </c>
      <c r="HF662" s="9" t="s">
        <v>3</v>
      </c>
      <c r="HG662" s="9"/>
      <c r="HH662" s="9"/>
      <c r="HI662" s="9"/>
      <c r="HJ662" s="9"/>
      <c r="HK662" s="9"/>
      <c r="HL662" s="9"/>
      <c r="HM662" s="9" t="s">
        <v>3</v>
      </c>
      <c r="HN662" s="9" t="s">
        <v>3</v>
      </c>
      <c r="HO662" s="9" t="s">
        <v>3</v>
      </c>
      <c r="HP662" s="9" t="s">
        <v>3</v>
      </c>
      <c r="HQ662" s="9" t="s">
        <v>3</v>
      </c>
      <c r="HR662" s="9"/>
      <c r="HS662" s="9">
        <v>0</v>
      </c>
      <c r="HT662" s="9"/>
      <c r="HU662" s="9"/>
      <c r="HV662" s="9"/>
      <c r="HW662" s="9"/>
      <c r="HX662" s="9"/>
      <c r="HY662" s="9"/>
      <c r="HZ662" s="9"/>
      <c r="IA662" s="9"/>
      <c r="IB662" s="9"/>
      <c r="IC662" s="9"/>
      <c r="ID662" s="9"/>
      <c r="IE662" s="9"/>
      <c r="IF662" s="9"/>
      <c r="IG662" s="9"/>
      <c r="IH662" s="9"/>
      <c r="II662" s="9"/>
      <c r="IJ662" s="9"/>
      <c r="IK662" s="9">
        <v>0</v>
      </c>
      <c r="IL662" s="9"/>
      <c r="IM662" s="9"/>
      <c r="IN662" s="9"/>
      <c r="IO662" s="9"/>
      <c r="IP662" s="9"/>
      <c r="IQ662" s="9"/>
      <c r="IR662" s="9"/>
      <c r="IS662" s="9"/>
      <c r="IT662" s="9"/>
      <c r="IU662" s="9"/>
    </row>
    <row r="663" spans="1:255" x14ac:dyDescent="0.2">
      <c r="A663">
        <v>18</v>
      </c>
      <c r="B663">
        <v>1</v>
      </c>
      <c r="C663">
        <v>62</v>
      </c>
      <c r="E663" t="s">
        <v>137</v>
      </c>
      <c r="F663" t="s">
        <v>138</v>
      </c>
      <c r="G663" t="s">
        <v>139</v>
      </c>
      <c r="H663" t="s">
        <v>87</v>
      </c>
      <c r="I663">
        <f>I647*J663</f>
        <v>0</v>
      </c>
      <c r="J663">
        <v>0</v>
      </c>
      <c r="K663">
        <v>0</v>
      </c>
      <c r="L663">
        <v>0</v>
      </c>
      <c r="M663">
        <v>0</v>
      </c>
      <c r="N663">
        <f t="shared" si="156"/>
        <v>0</v>
      </c>
      <c r="O663">
        <f t="shared" si="157"/>
        <v>0</v>
      </c>
      <c r="P663">
        <f t="shared" si="179"/>
        <v>0</v>
      </c>
      <c r="Q663">
        <f t="shared" si="180"/>
        <v>0</v>
      </c>
      <c r="R663">
        <f t="shared" si="181"/>
        <v>0</v>
      </c>
      <c r="S663">
        <f t="shared" si="182"/>
        <v>0</v>
      </c>
      <c r="T663">
        <f t="shared" si="158"/>
        <v>0</v>
      </c>
      <c r="U663">
        <f t="shared" si="183"/>
        <v>0</v>
      </c>
      <c r="V663">
        <f t="shared" si="184"/>
        <v>0</v>
      </c>
      <c r="W663">
        <f t="shared" si="159"/>
        <v>0</v>
      </c>
      <c r="X663">
        <f t="shared" si="160"/>
        <v>0</v>
      </c>
      <c r="Y663">
        <f t="shared" si="161"/>
        <v>0</v>
      </c>
      <c r="AA663">
        <v>53345613</v>
      </c>
      <c r="AB663">
        <f t="shared" si="162"/>
        <v>0</v>
      </c>
      <c r="AC663">
        <f t="shared" si="185"/>
        <v>0</v>
      </c>
      <c r="AD663">
        <f t="shared" si="186"/>
        <v>0</v>
      </c>
      <c r="AE663">
        <f t="shared" si="187"/>
        <v>0</v>
      </c>
      <c r="AF663">
        <f t="shared" si="188"/>
        <v>0</v>
      </c>
      <c r="AG663">
        <f t="shared" si="164"/>
        <v>0</v>
      </c>
      <c r="AH663">
        <f t="shared" si="189"/>
        <v>0</v>
      </c>
      <c r="AI663">
        <f t="shared" si="190"/>
        <v>0</v>
      </c>
      <c r="AJ663">
        <f t="shared" si="165"/>
        <v>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  <c r="AS663">
        <v>0</v>
      </c>
      <c r="AT663">
        <v>125</v>
      </c>
      <c r="AU663">
        <v>65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3</v>
      </c>
      <c r="BI663">
        <v>4</v>
      </c>
      <c r="BJ663" t="s">
        <v>3</v>
      </c>
      <c r="BM663">
        <v>0</v>
      </c>
      <c r="BN663">
        <v>0</v>
      </c>
      <c r="BO663" t="s">
        <v>3</v>
      </c>
      <c r="BP663">
        <v>0</v>
      </c>
      <c r="BQ663">
        <v>16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125</v>
      </c>
      <c r="CA663">
        <v>65</v>
      </c>
      <c r="CB663" t="s">
        <v>3</v>
      </c>
      <c r="CE663">
        <v>0</v>
      </c>
      <c r="CF663">
        <v>0</v>
      </c>
      <c r="CG663">
        <v>0</v>
      </c>
      <c r="CH663">
        <v>4</v>
      </c>
      <c r="CI663">
        <v>8</v>
      </c>
      <c r="CJ663">
        <v>0</v>
      </c>
      <c r="CK663">
        <v>0</v>
      </c>
      <c r="CL663">
        <v>0</v>
      </c>
      <c r="CM663">
        <v>0</v>
      </c>
      <c r="CN663" t="s">
        <v>3</v>
      </c>
      <c r="CO663">
        <v>0</v>
      </c>
      <c r="CP663">
        <f t="shared" si="166"/>
        <v>0</v>
      </c>
      <c r="CQ663">
        <f t="shared" si="191"/>
        <v>0</v>
      </c>
      <c r="CR663">
        <f t="shared" si="192"/>
        <v>0</v>
      </c>
      <c r="CS663">
        <f t="shared" si="193"/>
        <v>0</v>
      </c>
      <c r="CT663">
        <f t="shared" si="194"/>
        <v>0</v>
      </c>
      <c r="CU663">
        <f t="shared" si="167"/>
        <v>0</v>
      </c>
      <c r="CV663">
        <f t="shared" si="195"/>
        <v>0</v>
      </c>
      <c r="CW663">
        <f t="shared" si="196"/>
        <v>0</v>
      </c>
      <c r="CX663">
        <f t="shared" si="168"/>
        <v>0</v>
      </c>
      <c r="CY663">
        <f t="shared" si="197"/>
        <v>0</v>
      </c>
      <c r="CZ663">
        <f t="shared" si="198"/>
        <v>0</v>
      </c>
      <c r="DC663" t="s">
        <v>3</v>
      </c>
      <c r="DD663" t="s">
        <v>3</v>
      </c>
      <c r="DE663" t="s">
        <v>3</v>
      </c>
      <c r="DF663" t="s">
        <v>3</v>
      </c>
      <c r="DG663" t="s">
        <v>3</v>
      </c>
      <c r="DH663" t="s">
        <v>3</v>
      </c>
      <c r="DI663" t="s">
        <v>3</v>
      </c>
      <c r="DJ663" t="s">
        <v>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87</v>
      </c>
      <c r="DW663" t="s">
        <v>87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51813637</v>
      </c>
      <c r="EF663">
        <v>16</v>
      </c>
      <c r="EG663" t="s">
        <v>118</v>
      </c>
      <c r="EH663">
        <v>0</v>
      </c>
      <c r="EI663" t="s">
        <v>3</v>
      </c>
      <c r="EJ663">
        <v>4</v>
      </c>
      <c r="EK663">
        <v>0</v>
      </c>
      <c r="EL663" t="s">
        <v>119</v>
      </c>
      <c r="EM663" t="s">
        <v>120</v>
      </c>
      <c r="EO663" t="s">
        <v>3</v>
      </c>
      <c r="EQ663">
        <v>0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0</v>
      </c>
      <c r="EX663">
        <v>0</v>
      </c>
      <c r="FQ663">
        <v>0</v>
      </c>
      <c r="FR663">
        <v>0</v>
      </c>
      <c r="FS663">
        <v>0</v>
      </c>
      <c r="FX663">
        <v>125</v>
      </c>
      <c r="FY663">
        <v>65</v>
      </c>
      <c r="GA663" t="s">
        <v>3</v>
      </c>
      <c r="GD663">
        <v>1</v>
      </c>
      <c r="GF663">
        <v>326010188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171"/>
        <v>0</v>
      </c>
      <c r="GM663">
        <f t="shared" si="172"/>
        <v>0</v>
      </c>
      <c r="GN663">
        <f t="shared" si="173"/>
        <v>0</v>
      </c>
      <c r="GO663">
        <f t="shared" si="174"/>
        <v>0</v>
      </c>
      <c r="GP663">
        <f t="shared" si="175"/>
        <v>0</v>
      </c>
      <c r="GR663">
        <v>0</v>
      </c>
      <c r="GS663">
        <v>3</v>
      </c>
      <c r="GT663">
        <v>0</v>
      </c>
      <c r="GU663" t="s">
        <v>3</v>
      </c>
      <c r="GV663">
        <f t="shared" si="176"/>
        <v>0</v>
      </c>
      <c r="GW663">
        <v>1</v>
      </c>
      <c r="GX663">
        <f t="shared" si="177"/>
        <v>0</v>
      </c>
      <c r="HA663">
        <v>0</v>
      </c>
      <c r="HB663">
        <v>0</v>
      </c>
      <c r="HC663">
        <f t="shared" si="178"/>
        <v>0</v>
      </c>
      <c r="HE663" t="s">
        <v>3</v>
      </c>
      <c r="HF663" t="s">
        <v>3</v>
      </c>
      <c r="HM663" t="s">
        <v>3</v>
      </c>
      <c r="HN663" t="s">
        <v>3</v>
      </c>
      <c r="HO663" t="s">
        <v>3</v>
      </c>
      <c r="HP663" t="s">
        <v>3</v>
      </c>
      <c r="HQ663" t="s">
        <v>3</v>
      </c>
      <c r="HS663">
        <v>0</v>
      </c>
      <c r="IK663">
        <v>0</v>
      </c>
    </row>
    <row r="664" spans="1:255" x14ac:dyDescent="0.2">
      <c r="A664" s="9">
        <v>17</v>
      </c>
      <c r="B664" s="9">
        <v>1</v>
      </c>
      <c r="C664" s="9">
        <f>ROW(SmtRes!A82)</f>
        <v>82</v>
      </c>
      <c r="D664" s="9">
        <f>ROW(EtalonRes!A82)</f>
        <v>82</v>
      </c>
      <c r="E664" s="9" t="s">
        <v>140</v>
      </c>
      <c r="F664" s="9" t="s">
        <v>141</v>
      </c>
      <c r="G664" s="9" t="s">
        <v>142</v>
      </c>
      <c r="H664" s="9" t="s">
        <v>87</v>
      </c>
      <c r="I664" s="9">
        <v>0</v>
      </c>
      <c r="J664" s="9">
        <v>0</v>
      </c>
      <c r="K664" s="9">
        <v>0</v>
      </c>
      <c r="L664" s="9">
        <v>4</v>
      </c>
      <c r="M664" s="9">
        <v>4</v>
      </c>
      <c r="N664" s="9">
        <f t="shared" si="156"/>
        <v>0</v>
      </c>
      <c r="O664" s="9">
        <f t="shared" si="157"/>
        <v>0</v>
      </c>
      <c r="P664" s="9">
        <f>SUMIF(SmtRes!AQ63:'SmtRes'!AQ82,"=1",SmtRes!DF63:'SmtRes'!DF82)</f>
        <v>0</v>
      </c>
      <c r="Q664" s="9">
        <f>SUMIF(SmtRes!AQ63:'SmtRes'!AQ82,"=1",SmtRes!DG63:'SmtRes'!DG82)</f>
        <v>0</v>
      </c>
      <c r="R664" s="9">
        <f>SUMIF(SmtRes!AQ63:'SmtRes'!AQ82,"=1",SmtRes!DH63:'SmtRes'!DH82)</f>
        <v>0</v>
      </c>
      <c r="S664" s="9">
        <f>SUMIF(SmtRes!AQ63:'SmtRes'!AQ82,"=1",SmtRes!DI63:'SmtRes'!DI82)</f>
        <v>0</v>
      </c>
      <c r="T664" s="9">
        <f t="shared" si="158"/>
        <v>0</v>
      </c>
      <c r="U664" s="9">
        <f>SUMIF(SmtRes!AQ63:'SmtRes'!AQ82,"=1",SmtRes!CV63:'SmtRes'!CV82)</f>
        <v>0</v>
      </c>
      <c r="V664" s="9">
        <f>SUMIF(SmtRes!AQ63:'SmtRes'!AQ82,"=1",SmtRes!CW63:'SmtRes'!CW82)</f>
        <v>0</v>
      </c>
      <c r="W664" s="9">
        <f t="shared" si="159"/>
        <v>0</v>
      </c>
      <c r="X664" s="9">
        <f t="shared" si="160"/>
        <v>0</v>
      </c>
      <c r="Y664" s="9">
        <f t="shared" si="161"/>
        <v>0</v>
      </c>
      <c r="Z664" s="9"/>
      <c r="AA664" s="9">
        <v>53345678</v>
      </c>
      <c r="AB664" s="9">
        <f t="shared" si="162"/>
        <v>8193.9500000000007</v>
      </c>
      <c r="AC664" s="9">
        <f>ROUND((SUM(SmtRes!BQ63:'SmtRes'!BQ82)),2)</f>
        <v>121.12</v>
      </c>
      <c r="AD664" s="9">
        <f>ROUND((((SUM(SmtRes!BR63:'SmtRes'!BR82))-(SUM(SmtRes!BS63:'SmtRes'!BS82)))+AE664),2)</f>
        <v>3598.71</v>
      </c>
      <c r="AE664" s="9">
        <f>ROUND((SUM(SmtRes!BS63:'SmtRes'!BS82)),2)</f>
        <v>1258.99</v>
      </c>
      <c r="AF664" s="9">
        <f>ROUND((SUM(SmtRes!BT63:'SmtRes'!BT82)),2)</f>
        <v>4474.12</v>
      </c>
      <c r="AG664" s="9">
        <f t="shared" si="164"/>
        <v>0</v>
      </c>
      <c r="AH664" s="9">
        <f>(SUM(SmtRes!BU63:'SmtRes'!BU82))</f>
        <v>5.98</v>
      </c>
      <c r="AI664" s="9">
        <f>(SUM(SmtRes!BV63:'SmtRes'!BV82))</f>
        <v>2</v>
      </c>
      <c r="AJ664" s="9">
        <f t="shared" si="165"/>
        <v>0</v>
      </c>
      <c r="AK664" s="9">
        <v>9452.9355539999997</v>
      </c>
      <c r="AL664" s="9">
        <v>121.11915399999999</v>
      </c>
      <c r="AM664" s="9">
        <v>3598.712</v>
      </c>
      <c r="AN664" s="9">
        <v>1258.9880000000001</v>
      </c>
      <c r="AO664" s="9">
        <v>4474.1163999999999</v>
      </c>
      <c r="AP664" s="9">
        <v>0</v>
      </c>
      <c r="AQ664" s="9">
        <v>5.98</v>
      </c>
      <c r="AR664" s="9">
        <v>2</v>
      </c>
      <c r="AS664" s="9">
        <v>0</v>
      </c>
      <c r="AT664" s="9">
        <v>103</v>
      </c>
      <c r="AU664" s="9">
        <v>60</v>
      </c>
      <c r="AV664" s="9">
        <v>1</v>
      </c>
      <c r="AW664" s="9">
        <v>1</v>
      </c>
      <c r="AX664" s="9"/>
      <c r="AY664" s="9"/>
      <c r="AZ664" s="9">
        <v>1</v>
      </c>
      <c r="BA664" s="9">
        <v>1</v>
      </c>
      <c r="BB664" s="9">
        <v>1</v>
      </c>
      <c r="BC664" s="9">
        <v>1</v>
      </c>
      <c r="BD664" s="9" t="s">
        <v>3</v>
      </c>
      <c r="BE664" s="9" t="s">
        <v>3</v>
      </c>
      <c r="BF664" s="9" t="s">
        <v>3</v>
      </c>
      <c r="BG664" s="9" t="s">
        <v>3</v>
      </c>
      <c r="BH664" s="9">
        <v>0</v>
      </c>
      <c r="BI664" s="9">
        <v>1</v>
      </c>
      <c r="BJ664" s="9" t="s">
        <v>143</v>
      </c>
      <c r="BK664" s="9"/>
      <c r="BL664" s="9"/>
      <c r="BM664" s="9">
        <v>33001</v>
      </c>
      <c r="BN664" s="9">
        <v>0</v>
      </c>
      <c r="BO664" s="9" t="s">
        <v>3</v>
      </c>
      <c r="BP664" s="9">
        <v>0</v>
      </c>
      <c r="BQ664" s="9">
        <v>2</v>
      </c>
      <c r="BR664" s="9">
        <v>0</v>
      </c>
      <c r="BS664" s="9">
        <v>1</v>
      </c>
      <c r="BT664" s="9">
        <v>1</v>
      </c>
      <c r="BU664" s="9">
        <v>1</v>
      </c>
      <c r="BV664" s="9">
        <v>1</v>
      </c>
      <c r="BW664" s="9">
        <v>1</v>
      </c>
      <c r="BX664" s="9">
        <v>1</v>
      </c>
      <c r="BY664" s="9" t="s">
        <v>3</v>
      </c>
      <c r="BZ664" s="9">
        <v>103</v>
      </c>
      <c r="CA664" s="9">
        <v>60</v>
      </c>
      <c r="CB664" s="9" t="s">
        <v>3</v>
      </c>
      <c r="CC664" s="9"/>
      <c r="CD664" s="9"/>
      <c r="CE664" s="9">
        <v>0</v>
      </c>
      <c r="CF664" s="9">
        <v>0</v>
      </c>
      <c r="CG664" s="9">
        <v>0</v>
      </c>
      <c r="CH664" s="9">
        <v>5</v>
      </c>
      <c r="CI664" s="9">
        <v>0</v>
      </c>
      <c r="CJ664" s="9">
        <v>0</v>
      </c>
      <c r="CK664" s="9">
        <v>0</v>
      </c>
      <c r="CL664" s="9">
        <v>0</v>
      </c>
      <c r="CM664" s="9">
        <v>0</v>
      </c>
      <c r="CN664" s="9" t="s">
        <v>89</v>
      </c>
      <c r="CO664" s="9">
        <v>0</v>
      </c>
      <c r="CP664" s="9">
        <f t="shared" si="166"/>
        <v>0</v>
      </c>
      <c r="CQ664" s="9">
        <f>SUMIF(SmtRes!AQ63:'SmtRes'!AQ82,"=1",SmtRes!AA63:'SmtRes'!AA82)</f>
        <v>193362.11000000002</v>
      </c>
      <c r="CR664" s="9">
        <f>SUMIF(SmtRes!AQ63:'SmtRes'!AQ82,"=1",SmtRes!AB63:'SmtRes'!AB82)</f>
        <v>3377.99</v>
      </c>
      <c r="CS664" s="9">
        <f>SUMIF(SmtRes!AQ63:'SmtRes'!AQ82,"=1",SmtRes!AC63:'SmtRes'!AC82)</f>
        <v>1395.71</v>
      </c>
      <c r="CT664" s="9">
        <f>SUMIF(SmtRes!AQ63:'SmtRes'!AQ82,"=1",SmtRes!AD63:'SmtRes'!AD82)</f>
        <v>748.18</v>
      </c>
      <c r="CU664" s="9">
        <f t="shared" si="167"/>
        <v>0</v>
      </c>
      <c r="CV664" s="9">
        <f>SUMIF(SmtRes!AQ63:'SmtRes'!AQ82,"=1",SmtRes!BU63:'SmtRes'!BU82)</f>
        <v>5.98</v>
      </c>
      <c r="CW664" s="9">
        <f>SUMIF(SmtRes!AQ63:'SmtRes'!AQ82,"=1",SmtRes!BV63:'SmtRes'!BV82)</f>
        <v>2</v>
      </c>
      <c r="CX664" s="9">
        <f t="shared" si="168"/>
        <v>0</v>
      </c>
      <c r="CY664" s="9">
        <f t="shared" si="197"/>
        <v>0</v>
      </c>
      <c r="CZ664" s="9">
        <f t="shared" si="198"/>
        <v>0</v>
      </c>
      <c r="DA664" s="9"/>
      <c r="DB664" s="9"/>
      <c r="DC664" s="9" t="s">
        <v>3</v>
      </c>
      <c r="DD664" s="9" t="s">
        <v>3</v>
      </c>
      <c r="DE664" s="9" t="s">
        <v>3</v>
      </c>
      <c r="DF664" s="9" t="s">
        <v>3</v>
      </c>
      <c r="DG664" s="9" t="s">
        <v>3</v>
      </c>
      <c r="DH664" s="9" t="s">
        <v>3</v>
      </c>
      <c r="DI664" s="9" t="s">
        <v>3</v>
      </c>
      <c r="DJ664" s="9" t="s">
        <v>3</v>
      </c>
      <c r="DK664" s="9" t="s">
        <v>3</v>
      </c>
      <c r="DL664" s="9" t="s">
        <v>3</v>
      </c>
      <c r="DM664" s="9" t="s">
        <v>3</v>
      </c>
      <c r="DN664" s="9">
        <v>0</v>
      </c>
      <c r="DO664" s="9">
        <v>0</v>
      </c>
      <c r="DP664" s="9">
        <v>1</v>
      </c>
      <c r="DQ664" s="9">
        <v>1</v>
      </c>
      <c r="DR664" s="9"/>
      <c r="DS664" s="9"/>
      <c r="DT664" s="9"/>
      <c r="DU664" s="9">
        <v>1013</v>
      </c>
      <c r="DV664" s="9" t="s">
        <v>87</v>
      </c>
      <c r="DW664" s="9" t="s">
        <v>87</v>
      </c>
      <c r="DX664" s="9">
        <v>1</v>
      </c>
      <c r="DY664" s="9"/>
      <c r="DZ664" s="9" t="s">
        <v>3</v>
      </c>
      <c r="EA664" s="9" t="s">
        <v>3</v>
      </c>
      <c r="EB664" s="9" t="s">
        <v>3</v>
      </c>
      <c r="EC664" s="9" t="s">
        <v>3</v>
      </c>
      <c r="ED664" s="9"/>
      <c r="EE664" s="9">
        <v>51813750</v>
      </c>
      <c r="EF664" s="9">
        <v>2</v>
      </c>
      <c r="EG664" s="9" t="s">
        <v>90</v>
      </c>
      <c r="EH664" s="9">
        <v>27</v>
      </c>
      <c r="EI664" s="9" t="s">
        <v>91</v>
      </c>
      <c r="EJ664" s="9">
        <v>1</v>
      </c>
      <c r="EK664" s="9">
        <v>33001</v>
      </c>
      <c r="EL664" s="9" t="s">
        <v>91</v>
      </c>
      <c r="EM664" s="9" t="s">
        <v>92</v>
      </c>
      <c r="EN664" s="9"/>
      <c r="EO664" s="9" t="s">
        <v>3</v>
      </c>
      <c r="EP664" s="9"/>
      <c r="EQ664" s="9">
        <v>0</v>
      </c>
      <c r="ER664" s="9">
        <v>0</v>
      </c>
      <c r="ES664" s="9">
        <v>0</v>
      </c>
      <c r="ET664" s="9">
        <v>0</v>
      </c>
      <c r="EU664" s="9">
        <v>0</v>
      </c>
      <c r="EV664" s="9">
        <v>0</v>
      </c>
      <c r="EW664" s="9">
        <v>5.98</v>
      </c>
      <c r="EX664" s="9">
        <v>2</v>
      </c>
      <c r="EY664" s="9">
        <v>0</v>
      </c>
      <c r="EZ664" s="9"/>
      <c r="FA664" s="9"/>
      <c r="FB664" s="9"/>
      <c r="FC664" s="9"/>
      <c r="FD664" s="9"/>
      <c r="FE664" s="9"/>
      <c r="FF664" s="9"/>
      <c r="FG664" s="9"/>
      <c r="FH664" s="9"/>
      <c r="FI664" s="9"/>
      <c r="FJ664" s="9"/>
      <c r="FK664" s="9"/>
      <c r="FL664" s="9"/>
      <c r="FM664" s="9"/>
      <c r="FN664" s="9"/>
      <c r="FO664" s="9"/>
      <c r="FP664" s="9"/>
      <c r="FQ664" s="9">
        <v>0</v>
      </c>
      <c r="FR664" s="9">
        <v>0</v>
      </c>
      <c r="FS664" s="9">
        <v>0</v>
      </c>
      <c r="FT664" s="9"/>
      <c r="FU664" s="9"/>
      <c r="FV664" s="9"/>
      <c r="FW664" s="9"/>
      <c r="FX664" s="9">
        <v>103</v>
      </c>
      <c r="FY664" s="9">
        <v>60</v>
      </c>
      <c r="FZ664" s="9"/>
      <c r="GA664" s="9" t="s">
        <v>3</v>
      </c>
      <c r="GB664" s="9"/>
      <c r="GC664" s="9"/>
      <c r="GD664" s="9">
        <v>1</v>
      </c>
      <c r="GE664" s="9"/>
      <c r="GF664" s="9">
        <v>-653163879</v>
      </c>
      <c r="GG664" s="9">
        <v>2</v>
      </c>
      <c r="GH664" s="9">
        <v>1</v>
      </c>
      <c r="GI664" s="9">
        <v>-2</v>
      </c>
      <c r="GJ664" s="9">
        <v>0</v>
      </c>
      <c r="GK664" s="9">
        <v>0</v>
      </c>
      <c r="GL664" s="9">
        <f t="shared" si="171"/>
        <v>0</v>
      </c>
      <c r="GM664" s="9">
        <f t="shared" si="172"/>
        <v>0</v>
      </c>
      <c r="GN664" s="9">
        <f t="shared" si="173"/>
        <v>0</v>
      </c>
      <c r="GO664" s="9">
        <f t="shared" si="174"/>
        <v>0</v>
      </c>
      <c r="GP664" s="9">
        <f t="shared" si="175"/>
        <v>0</v>
      </c>
      <c r="GQ664" s="9"/>
      <c r="GR664" s="9">
        <v>0</v>
      </c>
      <c r="GS664" s="9">
        <v>3</v>
      </c>
      <c r="GT664" s="9">
        <v>0</v>
      </c>
      <c r="GU664" s="9" t="s">
        <v>3</v>
      </c>
      <c r="GV664" s="9">
        <f t="shared" si="176"/>
        <v>0</v>
      </c>
      <c r="GW664" s="9">
        <v>1</v>
      </c>
      <c r="GX664" s="9">
        <f t="shared" si="177"/>
        <v>0</v>
      </c>
      <c r="GY664" s="9"/>
      <c r="GZ664" s="9"/>
      <c r="HA664" s="9">
        <v>0</v>
      </c>
      <c r="HB664" s="9">
        <v>0</v>
      </c>
      <c r="HC664" s="9">
        <f t="shared" si="178"/>
        <v>0</v>
      </c>
      <c r="HD664" s="9"/>
      <c r="HE664" s="9" t="s">
        <v>3</v>
      </c>
      <c r="HF664" s="9" t="s">
        <v>3</v>
      </c>
      <c r="HG664" s="9"/>
      <c r="HH664" s="9"/>
      <c r="HI664" s="9"/>
      <c r="HJ664" s="9"/>
      <c r="HK664" s="9"/>
      <c r="HL664" s="9"/>
      <c r="HM664" s="9" t="s">
        <v>3</v>
      </c>
      <c r="HN664" s="9" t="s">
        <v>93</v>
      </c>
      <c r="HO664" s="9" t="s">
        <v>94</v>
      </c>
      <c r="HP664" s="9" t="s">
        <v>91</v>
      </c>
      <c r="HQ664" s="9" t="s">
        <v>91</v>
      </c>
      <c r="HR664" s="9"/>
      <c r="HS664" s="9">
        <v>0</v>
      </c>
      <c r="HT664" s="9"/>
      <c r="HU664" s="9"/>
      <c r="HV664" s="9"/>
      <c r="HW664" s="9"/>
      <c r="HX664" s="9"/>
      <c r="HY664" s="9"/>
      <c r="HZ664" s="9"/>
      <c r="IA664" s="9"/>
      <c r="IB664" s="9"/>
      <c r="IC664" s="9"/>
      <c r="ID664" s="9"/>
      <c r="IE664" s="9"/>
      <c r="IF664" s="9"/>
      <c r="IG664" s="9"/>
      <c r="IH664" s="9"/>
      <c r="II664" s="9"/>
      <c r="IJ664" s="9"/>
      <c r="IK664" s="9">
        <v>0</v>
      </c>
      <c r="IL664" s="9"/>
      <c r="IM664" s="9"/>
      <c r="IN664" s="9"/>
      <c r="IO664" s="9"/>
      <c r="IP664" s="9"/>
      <c r="IQ664" s="9"/>
      <c r="IR664" s="9"/>
      <c r="IS664" s="9"/>
      <c r="IT664" s="9"/>
      <c r="IU664" s="9"/>
    </row>
    <row r="665" spans="1:255" x14ac:dyDescent="0.2">
      <c r="A665">
        <v>17</v>
      </c>
      <c r="B665">
        <v>1</v>
      </c>
      <c r="C665">
        <f>ROW(SmtRes!A102)</f>
        <v>102</v>
      </c>
      <c r="D665">
        <f>ROW(EtalonRes!A102)</f>
        <v>102</v>
      </c>
      <c r="E665" t="s">
        <v>140</v>
      </c>
      <c r="F665" t="s">
        <v>141</v>
      </c>
      <c r="G665" t="s">
        <v>142</v>
      </c>
      <c r="H665" t="s">
        <v>87</v>
      </c>
      <c r="I665">
        <v>0</v>
      </c>
      <c r="J665">
        <v>0</v>
      </c>
      <c r="K665">
        <v>0</v>
      </c>
      <c r="L665">
        <v>4</v>
      </c>
      <c r="M665">
        <v>4</v>
      </c>
      <c r="N665">
        <f t="shared" si="156"/>
        <v>0</v>
      </c>
      <c r="O665">
        <f t="shared" si="157"/>
        <v>0</v>
      </c>
      <c r="P665">
        <f>SUMIF(SmtRes!AQ83:'SmtRes'!AQ102,"=1",SmtRes!DF83:'SmtRes'!DF102)</f>
        <v>0</v>
      </c>
      <c r="Q665">
        <f>SUMIF(SmtRes!AQ83:'SmtRes'!AQ102,"=1",SmtRes!DG83:'SmtRes'!DG102)</f>
        <v>0</v>
      </c>
      <c r="R665">
        <f>SUMIF(SmtRes!AQ83:'SmtRes'!AQ102,"=1",SmtRes!DH83:'SmtRes'!DH102)</f>
        <v>0</v>
      </c>
      <c r="S665">
        <f>SUMIF(SmtRes!AQ83:'SmtRes'!AQ102,"=1",SmtRes!DI83:'SmtRes'!DI102)</f>
        <v>0</v>
      </c>
      <c r="T665">
        <f t="shared" si="158"/>
        <v>0</v>
      </c>
      <c r="U665">
        <f>SUMIF(SmtRes!AQ83:'SmtRes'!AQ102,"=1",SmtRes!CV83:'SmtRes'!CV102)</f>
        <v>0</v>
      </c>
      <c r="V665">
        <f>SUMIF(SmtRes!AQ83:'SmtRes'!AQ102,"=1",SmtRes!CW83:'SmtRes'!CW102)</f>
        <v>0</v>
      </c>
      <c r="W665">
        <f t="shared" si="159"/>
        <v>0</v>
      </c>
      <c r="X665">
        <f t="shared" si="160"/>
        <v>0</v>
      </c>
      <c r="Y665">
        <f t="shared" si="161"/>
        <v>0</v>
      </c>
      <c r="AA665">
        <v>53345613</v>
      </c>
      <c r="AB665">
        <f t="shared" si="162"/>
        <v>8193.9500000000007</v>
      </c>
      <c r="AC665">
        <f>ROUND((SUM(SmtRes!BQ83:'SmtRes'!BQ102)),2)</f>
        <v>121.12</v>
      </c>
      <c r="AD665">
        <f>ROUND((((SUM(SmtRes!BR83:'SmtRes'!BR102))-(SUM(SmtRes!BS83:'SmtRes'!BS102)))+AE665),2)</f>
        <v>3598.71</v>
      </c>
      <c r="AE665">
        <f>ROUND((SUM(SmtRes!BS83:'SmtRes'!BS102)),2)</f>
        <v>1258.99</v>
      </c>
      <c r="AF665">
        <f>ROUND((SUM(SmtRes!BT83:'SmtRes'!BT102)),2)</f>
        <v>4474.12</v>
      </c>
      <c r="AG665">
        <f t="shared" si="164"/>
        <v>0</v>
      </c>
      <c r="AH665">
        <f>(SUM(SmtRes!BU83:'SmtRes'!BU102))</f>
        <v>5.98</v>
      </c>
      <c r="AI665">
        <f>(SUM(SmtRes!BV83:'SmtRes'!BV102))</f>
        <v>2</v>
      </c>
      <c r="AJ665">
        <f t="shared" si="165"/>
        <v>0</v>
      </c>
      <c r="AK665">
        <v>9452.9355539999997</v>
      </c>
      <c r="AL665">
        <v>121.11915399999999</v>
      </c>
      <c r="AM665">
        <v>3598.712</v>
      </c>
      <c r="AN665">
        <v>1258.9880000000001</v>
      </c>
      <c r="AO665">
        <v>4474.1163999999999</v>
      </c>
      <c r="AP665">
        <v>0</v>
      </c>
      <c r="AQ665">
        <v>5.98</v>
      </c>
      <c r="AR665">
        <v>2</v>
      </c>
      <c r="AS665">
        <v>0</v>
      </c>
      <c r="AT665">
        <v>103</v>
      </c>
      <c r="AU665">
        <v>60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1</v>
      </c>
      <c r="BJ665" t="s">
        <v>143</v>
      </c>
      <c r="BM665">
        <v>33001</v>
      </c>
      <c r="BN665">
        <v>0</v>
      </c>
      <c r="BO665" t="s">
        <v>3</v>
      </c>
      <c r="BP665">
        <v>0</v>
      </c>
      <c r="BQ665">
        <v>2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103</v>
      </c>
      <c r="CA665">
        <v>60</v>
      </c>
      <c r="CB665" t="s">
        <v>3</v>
      </c>
      <c r="CE665">
        <v>0</v>
      </c>
      <c r="CF665">
        <v>0</v>
      </c>
      <c r="CG665">
        <v>0</v>
      </c>
      <c r="CH665">
        <v>5</v>
      </c>
      <c r="CI665">
        <v>0</v>
      </c>
      <c r="CJ665">
        <v>0</v>
      </c>
      <c r="CK665">
        <v>0</v>
      </c>
      <c r="CL665">
        <v>0</v>
      </c>
      <c r="CM665">
        <v>0</v>
      </c>
      <c r="CN665" t="s">
        <v>89</v>
      </c>
      <c r="CO665">
        <v>0</v>
      </c>
      <c r="CP665">
        <f t="shared" si="166"/>
        <v>0</v>
      </c>
      <c r="CQ665">
        <f>SUMIF(SmtRes!AQ83:'SmtRes'!AQ102,"=1",SmtRes!AA83:'SmtRes'!AA102)</f>
        <v>193362.11000000002</v>
      </c>
      <c r="CR665">
        <f>SUMIF(SmtRes!AQ83:'SmtRes'!AQ102,"=1",SmtRes!AB83:'SmtRes'!AB102)</f>
        <v>3377.99</v>
      </c>
      <c r="CS665">
        <f>SUMIF(SmtRes!AQ83:'SmtRes'!AQ102,"=1",SmtRes!AC83:'SmtRes'!AC102)</f>
        <v>1395.71</v>
      </c>
      <c r="CT665">
        <f>SUMIF(SmtRes!AQ83:'SmtRes'!AQ102,"=1",SmtRes!AD83:'SmtRes'!AD102)</f>
        <v>748.18</v>
      </c>
      <c r="CU665">
        <f t="shared" si="167"/>
        <v>0</v>
      </c>
      <c r="CV665">
        <f>SUMIF(SmtRes!AQ83:'SmtRes'!AQ102,"=1",SmtRes!BU83:'SmtRes'!BU102)</f>
        <v>5.98</v>
      </c>
      <c r="CW665">
        <f>SUMIF(SmtRes!AQ83:'SmtRes'!AQ102,"=1",SmtRes!BV83:'SmtRes'!BV102)</f>
        <v>2</v>
      </c>
      <c r="CX665">
        <f t="shared" si="168"/>
        <v>0</v>
      </c>
      <c r="CY665">
        <f t="shared" si="197"/>
        <v>0</v>
      </c>
      <c r="CZ665">
        <f t="shared" si="198"/>
        <v>0</v>
      </c>
      <c r="DC665" t="s">
        <v>3</v>
      </c>
      <c r="DD665" t="s">
        <v>3</v>
      </c>
      <c r="DE665" t="s">
        <v>3</v>
      </c>
      <c r="DF665" t="s">
        <v>3</v>
      </c>
      <c r="DG665" t="s">
        <v>3</v>
      </c>
      <c r="DH665" t="s">
        <v>3</v>
      </c>
      <c r="DI665" t="s">
        <v>3</v>
      </c>
      <c r="DJ665" t="s">
        <v>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87</v>
      </c>
      <c r="DW665" t="s">
        <v>87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51813750</v>
      </c>
      <c r="EF665">
        <v>2</v>
      </c>
      <c r="EG665" t="s">
        <v>90</v>
      </c>
      <c r="EH665">
        <v>27</v>
      </c>
      <c r="EI665" t="s">
        <v>91</v>
      </c>
      <c r="EJ665">
        <v>1</v>
      </c>
      <c r="EK665">
        <v>33001</v>
      </c>
      <c r="EL665" t="s">
        <v>91</v>
      </c>
      <c r="EM665" t="s">
        <v>92</v>
      </c>
      <c r="EO665" t="s">
        <v>3</v>
      </c>
      <c r="EQ665">
        <v>0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5.98</v>
      </c>
      <c r="EX665">
        <v>2</v>
      </c>
      <c r="EY665">
        <v>0</v>
      </c>
      <c r="FQ665">
        <v>0</v>
      </c>
      <c r="FR665">
        <v>0</v>
      </c>
      <c r="FS665">
        <v>0</v>
      </c>
      <c r="FX665">
        <v>103</v>
      </c>
      <c r="FY665">
        <v>60</v>
      </c>
      <c r="GA665" t="s">
        <v>3</v>
      </c>
      <c r="GD665">
        <v>1</v>
      </c>
      <c r="GF665">
        <v>-653163879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171"/>
        <v>0</v>
      </c>
      <c r="GM665">
        <f t="shared" si="172"/>
        <v>0</v>
      </c>
      <c r="GN665">
        <f t="shared" si="173"/>
        <v>0</v>
      </c>
      <c r="GO665">
        <f t="shared" si="174"/>
        <v>0</v>
      </c>
      <c r="GP665">
        <f t="shared" si="175"/>
        <v>0</v>
      </c>
      <c r="GR665">
        <v>0</v>
      </c>
      <c r="GS665">
        <v>3</v>
      </c>
      <c r="GT665">
        <v>0</v>
      </c>
      <c r="GU665" t="s">
        <v>3</v>
      </c>
      <c r="GV665">
        <f t="shared" si="176"/>
        <v>0</v>
      </c>
      <c r="GW665">
        <v>1</v>
      </c>
      <c r="GX665">
        <f t="shared" si="177"/>
        <v>0</v>
      </c>
      <c r="HA665">
        <v>0</v>
      </c>
      <c r="HB665">
        <v>0</v>
      </c>
      <c r="HC665">
        <f t="shared" si="178"/>
        <v>0</v>
      </c>
      <c r="HE665" t="s">
        <v>3</v>
      </c>
      <c r="HF665" t="s">
        <v>3</v>
      </c>
      <c r="HM665" t="s">
        <v>3</v>
      </c>
      <c r="HN665" t="s">
        <v>93</v>
      </c>
      <c r="HO665" t="s">
        <v>94</v>
      </c>
      <c r="HP665" t="s">
        <v>91</v>
      </c>
      <c r="HQ665" t="s">
        <v>91</v>
      </c>
      <c r="HS665">
        <v>0</v>
      </c>
      <c r="IK665">
        <v>0</v>
      </c>
    </row>
    <row r="666" spans="1:255" x14ac:dyDescent="0.2">
      <c r="A666" s="9">
        <v>18</v>
      </c>
      <c r="B666" s="9">
        <v>1</v>
      </c>
      <c r="C666" s="9">
        <v>69</v>
      </c>
      <c r="D666" s="9"/>
      <c r="E666" s="9" t="s">
        <v>144</v>
      </c>
      <c r="F666" s="9" t="s">
        <v>108</v>
      </c>
      <c r="G666" s="9" t="s">
        <v>109</v>
      </c>
      <c r="H666" s="9" t="s">
        <v>110</v>
      </c>
      <c r="I666" s="9">
        <f>I664*J666</f>
        <v>0</v>
      </c>
      <c r="J666" s="9">
        <v>0</v>
      </c>
      <c r="K666" s="9">
        <v>0</v>
      </c>
      <c r="L666" s="9">
        <v>0</v>
      </c>
      <c r="M666" s="9">
        <v>0</v>
      </c>
      <c r="N666" s="9">
        <f t="shared" si="156"/>
        <v>0</v>
      </c>
      <c r="O666" s="9">
        <f t="shared" si="157"/>
        <v>0</v>
      </c>
      <c r="P666" s="9">
        <f t="shared" ref="P666:P685" si="199">ROUND(CQ666*I666,2)</f>
        <v>0</v>
      </c>
      <c r="Q666" s="9">
        <f t="shared" ref="Q666:Q685" si="200">ROUND(CR666*I666,2)</f>
        <v>0</v>
      </c>
      <c r="R666" s="9">
        <f t="shared" ref="R666:R685" si="201">ROUND(CS666*I666,2)</f>
        <v>0</v>
      </c>
      <c r="S666" s="9">
        <f t="shared" ref="S666:S685" si="202">ROUND(CT666*I666,2)</f>
        <v>0</v>
      </c>
      <c r="T666" s="9">
        <f t="shared" si="158"/>
        <v>0</v>
      </c>
      <c r="U666" s="9">
        <f t="shared" ref="U666:U685" si="203">ROUND(CV666*I666,7)</f>
        <v>0</v>
      </c>
      <c r="V666" s="9">
        <f t="shared" ref="V666:V685" si="204">ROUND(CW666*I666,7)</f>
        <v>0</v>
      </c>
      <c r="W666" s="9">
        <f t="shared" si="159"/>
        <v>0</v>
      </c>
      <c r="X666" s="9">
        <f t="shared" si="160"/>
        <v>0</v>
      </c>
      <c r="Y666" s="9">
        <f t="shared" si="161"/>
        <v>0</v>
      </c>
      <c r="Z666" s="9"/>
      <c r="AA666" s="9">
        <v>53345678</v>
      </c>
      <c r="AB666" s="9">
        <f t="shared" si="162"/>
        <v>174.93</v>
      </c>
      <c r="AC666" s="9">
        <f t="shared" ref="AC666:AC685" si="205">ROUND((ES666),2)</f>
        <v>174.93</v>
      </c>
      <c r="AD666" s="9">
        <f t="shared" ref="AD666:AD685" si="206">ROUND((((ET666)-(EU666))+AE666),2)</f>
        <v>0</v>
      </c>
      <c r="AE666" s="9">
        <f t="shared" ref="AE666:AE685" si="207">ROUND((EU666),2)</f>
        <v>0</v>
      </c>
      <c r="AF666" s="9">
        <f t="shared" ref="AF666:AF685" si="208">ROUND((EV666),2)</f>
        <v>0</v>
      </c>
      <c r="AG666" s="9">
        <f t="shared" si="164"/>
        <v>0</v>
      </c>
      <c r="AH666" s="9">
        <f t="shared" ref="AH666:AH685" si="209">(EW666)</f>
        <v>0</v>
      </c>
      <c r="AI666" s="9">
        <f t="shared" ref="AI666:AI685" si="210">(EX666)</f>
        <v>0</v>
      </c>
      <c r="AJ666" s="9">
        <f t="shared" si="165"/>
        <v>0</v>
      </c>
      <c r="AK666" s="9">
        <v>174.93</v>
      </c>
      <c r="AL666" s="9">
        <v>174.93</v>
      </c>
      <c r="AM666" s="9">
        <v>0</v>
      </c>
      <c r="AN666" s="9">
        <v>0</v>
      </c>
      <c r="AO666" s="9">
        <v>0</v>
      </c>
      <c r="AP666" s="9">
        <v>0</v>
      </c>
      <c r="AQ666" s="9">
        <v>0</v>
      </c>
      <c r="AR666" s="9">
        <v>0</v>
      </c>
      <c r="AS666" s="9">
        <v>0</v>
      </c>
      <c r="AT666" s="9">
        <v>0</v>
      </c>
      <c r="AU666" s="9">
        <v>0</v>
      </c>
      <c r="AV666" s="9">
        <v>1</v>
      </c>
      <c r="AW666" s="9">
        <v>1</v>
      </c>
      <c r="AX666" s="9"/>
      <c r="AY666" s="9"/>
      <c r="AZ666" s="9">
        <v>1</v>
      </c>
      <c r="BA666" s="9">
        <v>1</v>
      </c>
      <c r="BB666" s="9">
        <v>1</v>
      </c>
      <c r="BC666" s="9">
        <v>1.08</v>
      </c>
      <c r="BD666" s="9" t="s">
        <v>3</v>
      </c>
      <c r="BE666" s="9" t="s">
        <v>3</v>
      </c>
      <c r="BF666" s="9" t="s">
        <v>3</v>
      </c>
      <c r="BG666" s="9" t="s">
        <v>3</v>
      </c>
      <c r="BH666" s="9">
        <v>3</v>
      </c>
      <c r="BI666" s="9">
        <v>1</v>
      </c>
      <c r="BJ666" s="9" t="s">
        <v>111</v>
      </c>
      <c r="BK666" s="9"/>
      <c r="BL666" s="9"/>
      <c r="BM666" s="9">
        <v>500001</v>
      </c>
      <c r="BN666" s="9">
        <v>0</v>
      </c>
      <c r="BO666" s="9" t="s">
        <v>108</v>
      </c>
      <c r="BP666" s="9">
        <v>1</v>
      </c>
      <c r="BQ666" s="9">
        <v>8</v>
      </c>
      <c r="BR666" s="9">
        <v>0</v>
      </c>
      <c r="BS666" s="9">
        <v>1</v>
      </c>
      <c r="BT666" s="9">
        <v>1</v>
      </c>
      <c r="BU666" s="9">
        <v>1</v>
      </c>
      <c r="BV666" s="9">
        <v>1</v>
      </c>
      <c r="BW666" s="9">
        <v>1</v>
      </c>
      <c r="BX666" s="9">
        <v>1</v>
      </c>
      <c r="BY666" s="9" t="s">
        <v>3</v>
      </c>
      <c r="BZ666" s="9">
        <v>0</v>
      </c>
      <c r="CA666" s="9">
        <v>0</v>
      </c>
      <c r="CB666" s="9" t="s">
        <v>3</v>
      </c>
      <c r="CC666" s="9"/>
      <c r="CD666" s="9"/>
      <c r="CE666" s="9">
        <v>0</v>
      </c>
      <c r="CF666" s="9">
        <v>0</v>
      </c>
      <c r="CG666" s="9">
        <v>0</v>
      </c>
      <c r="CH666" s="9">
        <v>5</v>
      </c>
      <c r="CI666" s="9">
        <v>1</v>
      </c>
      <c r="CJ666" s="9">
        <v>0</v>
      </c>
      <c r="CK666" s="9">
        <v>0</v>
      </c>
      <c r="CL666" s="9">
        <v>0</v>
      </c>
      <c r="CM666" s="9">
        <v>0</v>
      </c>
      <c r="CN666" s="9" t="s">
        <v>3</v>
      </c>
      <c r="CO666" s="9">
        <v>0</v>
      </c>
      <c r="CP666" s="9">
        <f t="shared" si="166"/>
        <v>0</v>
      </c>
      <c r="CQ666" s="9">
        <f t="shared" ref="CQ666:CQ685" si="211">ROUND(AL666*BC666,2)</f>
        <v>188.92</v>
      </c>
      <c r="CR666" s="9">
        <f t="shared" ref="CR666:CR685" si="212">ROUND(AM666*BB666,2)</f>
        <v>0</v>
      </c>
      <c r="CS666" s="9">
        <f t="shared" ref="CS666:CS685" si="213">ROUND(AN666*BS666,2)</f>
        <v>0</v>
      </c>
      <c r="CT666" s="9">
        <f t="shared" ref="CT666:CT685" si="214">ROUND(AO666*BA666,2)</f>
        <v>0</v>
      </c>
      <c r="CU666" s="9">
        <f t="shared" si="167"/>
        <v>0</v>
      </c>
      <c r="CV666" s="9">
        <f t="shared" ref="CV666:CV685" si="215">AH666</f>
        <v>0</v>
      </c>
      <c r="CW666" s="9">
        <f t="shared" ref="CW666:CW685" si="216">AI666</f>
        <v>0</v>
      </c>
      <c r="CX666" s="9">
        <f t="shared" si="168"/>
        <v>0</v>
      </c>
      <c r="CY666" s="9">
        <f>0</f>
        <v>0</v>
      </c>
      <c r="CZ666" s="9">
        <f>0</f>
        <v>0</v>
      </c>
      <c r="DA666" s="9"/>
      <c r="DB666" s="9"/>
      <c r="DC666" s="9" t="s">
        <v>3</v>
      </c>
      <c r="DD666" s="9" t="s">
        <v>3</v>
      </c>
      <c r="DE666" s="9" t="s">
        <v>3</v>
      </c>
      <c r="DF666" s="9" t="s">
        <v>3</v>
      </c>
      <c r="DG666" s="9" t="s">
        <v>3</v>
      </c>
      <c r="DH666" s="9" t="s">
        <v>3</v>
      </c>
      <c r="DI666" s="9" t="s">
        <v>3</v>
      </c>
      <c r="DJ666" s="9" t="s">
        <v>3</v>
      </c>
      <c r="DK666" s="9" t="s">
        <v>3</v>
      </c>
      <c r="DL666" s="9" t="s">
        <v>3</v>
      </c>
      <c r="DM666" s="9" t="s">
        <v>3</v>
      </c>
      <c r="DN666" s="9">
        <v>0</v>
      </c>
      <c r="DO666" s="9">
        <v>0</v>
      </c>
      <c r="DP666" s="9">
        <v>1</v>
      </c>
      <c r="DQ666" s="9">
        <v>1</v>
      </c>
      <c r="DR666" s="9"/>
      <c r="DS666" s="9"/>
      <c r="DT666" s="9"/>
      <c r="DU666" s="9">
        <v>1009</v>
      </c>
      <c r="DV666" s="9" t="s">
        <v>110</v>
      </c>
      <c r="DW666" s="9" t="s">
        <v>110</v>
      </c>
      <c r="DX666" s="9">
        <v>1</v>
      </c>
      <c r="DY666" s="9"/>
      <c r="DZ666" s="9" t="s">
        <v>3</v>
      </c>
      <c r="EA666" s="9" t="s">
        <v>3</v>
      </c>
      <c r="EB666" s="9" t="s">
        <v>3</v>
      </c>
      <c r="EC666" s="9" t="s">
        <v>3</v>
      </c>
      <c r="ED666" s="9"/>
      <c r="EE666" s="9">
        <v>51813629</v>
      </c>
      <c r="EF666" s="9">
        <v>8</v>
      </c>
      <c r="EG666" s="9" t="s">
        <v>112</v>
      </c>
      <c r="EH666" s="9">
        <v>0</v>
      </c>
      <c r="EI666" s="9" t="s">
        <v>3</v>
      </c>
      <c r="EJ666" s="9">
        <v>1</v>
      </c>
      <c r="EK666" s="9">
        <v>500001</v>
      </c>
      <c r="EL666" s="9" t="s">
        <v>113</v>
      </c>
      <c r="EM666" s="9" t="s">
        <v>114</v>
      </c>
      <c r="EN666" s="9"/>
      <c r="EO666" s="9" t="s">
        <v>3</v>
      </c>
      <c r="EP666" s="9"/>
      <c r="EQ666" s="9">
        <v>0</v>
      </c>
      <c r="ER666" s="9">
        <v>174.93</v>
      </c>
      <c r="ES666" s="9">
        <v>174.93</v>
      </c>
      <c r="ET666" s="9">
        <v>0</v>
      </c>
      <c r="EU666" s="9">
        <v>0</v>
      </c>
      <c r="EV666" s="9">
        <v>0</v>
      </c>
      <c r="EW666" s="9">
        <v>0</v>
      </c>
      <c r="EX666" s="9">
        <v>0</v>
      </c>
      <c r="EY666" s="9"/>
      <c r="EZ666" s="9"/>
      <c r="FA666" s="9"/>
      <c r="FB666" s="9"/>
      <c r="FC666" s="9"/>
      <c r="FD666" s="9"/>
      <c r="FE666" s="9"/>
      <c r="FF666" s="9"/>
      <c r="FG666" s="9"/>
      <c r="FH666" s="9"/>
      <c r="FI666" s="9"/>
      <c r="FJ666" s="9"/>
      <c r="FK666" s="9"/>
      <c r="FL666" s="9"/>
      <c r="FM666" s="9"/>
      <c r="FN666" s="9"/>
      <c r="FO666" s="9"/>
      <c r="FP666" s="9"/>
      <c r="FQ666" s="9">
        <v>0</v>
      </c>
      <c r="FR666" s="9">
        <v>0</v>
      </c>
      <c r="FS666" s="9">
        <v>0</v>
      </c>
      <c r="FT666" s="9"/>
      <c r="FU666" s="9"/>
      <c r="FV666" s="9"/>
      <c r="FW666" s="9"/>
      <c r="FX666" s="9">
        <v>0</v>
      </c>
      <c r="FY666" s="9">
        <v>0</v>
      </c>
      <c r="FZ666" s="9"/>
      <c r="GA666" s="9" t="s">
        <v>3</v>
      </c>
      <c r="GB666" s="9"/>
      <c r="GC666" s="9"/>
      <c r="GD666" s="9">
        <v>1</v>
      </c>
      <c r="GE666" s="9"/>
      <c r="GF666" s="9">
        <v>1271338475</v>
      </c>
      <c r="GG666" s="9">
        <v>2</v>
      </c>
      <c r="GH666" s="9">
        <v>1</v>
      </c>
      <c r="GI666" s="9">
        <v>2</v>
      </c>
      <c r="GJ666" s="9">
        <v>0</v>
      </c>
      <c r="GK666" s="9">
        <v>0</v>
      </c>
      <c r="GL666" s="9">
        <f t="shared" si="171"/>
        <v>0</v>
      </c>
      <c r="GM666" s="9">
        <f t="shared" si="172"/>
        <v>0</v>
      </c>
      <c r="GN666" s="9">
        <f t="shared" si="173"/>
        <v>0</v>
      </c>
      <c r="GO666" s="9">
        <f t="shared" si="174"/>
        <v>0</v>
      </c>
      <c r="GP666" s="9">
        <f t="shared" si="175"/>
        <v>0</v>
      </c>
      <c r="GQ666" s="9"/>
      <c r="GR666" s="9">
        <v>0</v>
      </c>
      <c r="GS666" s="9">
        <v>3</v>
      </c>
      <c r="GT666" s="9">
        <v>0</v>
      </c>
      <c r="GU666" s="9" t="s">
        <v>3</v>
      </c>
      <c r="GV666" s="9">
        <f t="shared" si="176"/>
        <v>0</v>
      </c>
      <c r="GW666" s="9">
        <v>1</v>
      </c>
      <c r="GX666" s="9">
        <f t="shared" si="177"/>
        <v>0</v>
      </c>
      <c r="GY666" s="9"/>
      <c r="GZ666" s="9"/>
      <c r="HA666" s="9">
        <v>0</v>
      </c>
      <c r="HB666" s="9">
        <v>0</v>
      </c>
      <c r="HC666" s="9">
        <f t="shared" si="178"/>
        <v>0</v>
      </c>
      <c r="HD666" s="9"/>
      <c r="HE666" s="9" t="s">
        <v>3</v>
      </c>
      <c r="HF666" s="9" t="s">
        <v>3</v>
      </c>
      <c r="HG666" s="9"/>
      <c r="HH666" s="9"/>
      <c r="HI666" s="9"/>
      <c r="HJ666" s="9"/>
      <c r="HK666" s="9"/>
      <c r="HL666" s="9"/>
      <c r="HM666" s="9" t="s">
        <v>3</v>
      </c>
      <c r="HN666" s="9" t="s">
        <v>3</v>
      </c>
      <c r="HO666" s="9" t="s">
        <v>3</v>
      </c>
      <c r="HP666" s="9" t="s">
        <v>3</v>
      </c>
      <c r="HQ666" s="9" t="s">
        <v>3</v>
      </c>
      <c r="HR666" s="9"/>
      <c r="HS666" s="9">
        <v>0</v>
      </c>
      <c r="HT666" s="9"/>
      <c r="HU666" s="9"/>
      <c r="HV666" s="9"/>
      <c r="HW666" s="9"/>
      <c r="HX666" s="9"/>
      <c r="HY666" s="9"/>
      <c r="HZ666" s="9"/>
      <c r="IA666" s="9"/>
      <c r="IB666" s="9"/>
      <c r="IC666" s="9"/>
      <c r="ID666" s="9"/>
      <c r="IE666" s="9"/>
      <c r="IF666" s="9"/>
      <c r="IG666" s="9"/>
      <c r="IH666" s="9"/>
      <c r="II666" s="9"/>
      <c r="IJ666" s="9"/>
      <c r="IK666" s="9">
        <v>0</v>
      </c>
      <c r="IL666" s="9"/>
      <c r="IM666" s="9"/>
      <c r="IN666" s="9"/>
      <c r="IO666" s="9"/>
      <c r="IP666" s="9"/>
      <c r="IQ666" s="9"/>
      <c r="IR666" s="9"/>
      <c r="IS666" s="9"/>
      <c r="IT666" s="9"/>
      <c r="IU666" s="9"/>
    </row>
    <row r="667" spans="1:255" x14ac:dyDescent="0.2">
      <c r="A667">
        <v>18</v>
      </c>
      <c r="B667">
        <v>1</v>
      </c>
      <c r="C667">
        <v>89</v>
      </c>
      <c r="E667" t="s">
        <v>144</v>
      </c>
      <c r="F667" t="s">
        <v>108</v>
      </c>
      <c r="G667" t="s">
        <v>109</v>
      </c>
      <c r="H667" t="s">
        <v>110</v>
      </c>
      <c r="I667">
        <f>I665*J667</f>
        <v>0</v>
      </c>
      <c r="J667">
        <v>0</v>
      </c>
      <c r="K667">
        <v>0</v>
      </c>
      <c r="L667">
        <v>0</v>
      </c>
      <c r="M667">
        <v>0</v>
      </c>
      <c r="N667">
        <f t="shared" si="156"/>
        <v>0</v>
      </c>
      <c r="O667">
        <f t="shared" si="157"/>
        <v>0</v>
      </c>
      <c r="P667">
        <f t="shared" si="199"/>
        <v>0</v>
      </c>
      <c r="Q667">
        <f t="shared" si="200"/>
        <v>0</v>
      </c>
      <c r="R667">
        <f t="shared" si="201"/>
        <v>0</v>
      </c>
      <c r="S667">
        <f t="shared" si="202"/>
        <v>0</v>
      </c>
      <c r="T667">
        <f t="shared" si="158"/>
        <v>0</v>
      </c>
      <c r="U667">
        <f t="shared" si="203"/>
        <v>0</v>
      </c>
      <c r="V667">
        <f t="shared" si="204"/>
        <v>0</v>
      </c>
      <c r="W667">
        <f t="shared" si="159"/>
        <v>0</v>
      </c>
      <c r="X667">
        <f t="shared" si="160"/>
        <v>0</v>
      </c>
      <c r="Y667">
        <f t="shared" si="161"/>
        <v>0</v>
      </c>
      <c r="AA667">
        <v>53345613</v>
      </c>
      <c r="AB667">
        <f t="shared" si="162"/>
        <v>174.93</v>
      </c>
      <c r="AC667">
        <f t="shared" si="205"/>
        <v>174.93</v>
      </c>
      <c r="AD667">
        <f t="shared" si="206"/>
        <v>0</v>
      </c>
      <c r="AE667">
        <f t="shared" si="207"/>
        <v>0</v>
      </c>
      <c r="AF667">
        <f t="shared" si="208"/>
        <v>0</v>
      </c>
      <c r="AG667">
        <f t="shared" si="164"/>
        <v>0</v>
      </c>
      <c r="AH667">
        <f t="shared" si="209"/>
        <v>0</v>
      </c>
      <c r="AI667">
        <f t="shared" si="210"/>
        <v>0</v>
      </c>
      <c r="AJ667">
        <f t="shared" si="165"/>
        <v>0</v>
      </c>
      <c r="AK667">
        <v>174.93</v>
      </c>
      <c r="AL667">
        <v>174.93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>
        <v>0</v>
      </c>
      <c r="AT667">
        <v>0</v>
      </c>
      <c r="AU667">
        <v>0</v>
      </c>
      <c r="AV667">
        <v>1</v>
      </c>
      <c r="AW667">
        <v>1</v>
      </c>
      <c r="AZ667">
        <v>1</v>
      </c>
      <c r="BA667">
        <v>1</v>
      </c>
      <c r="BB667">
        <v>1</v>
      </c>
      <c r="BC667">
        <v>1.08</v>
      </c>
      <c r="BD667" t="s">
        <v>3</v>
      </c>
      <c r="BE667" t="s">
        <v>3</v>
      </c>
      <c r="BF667" t="s">
        <v>3</v>
      </c>
      <c r="BG667" t="s">
        <v>3</v>
      </c>
      <c r="BH667">
        <v>3</v>
      </c>
      <c r="BI667">
        <v>1</v>
      </c>
      <c r="BJ667" t="s">
        <v>111</v>
      </c>
      <c r="BM667">
        <v>500001</v>
      </c>
      <c r="BN667">
        <v>0</v>
      </c>
      <c r="BO667" t="s">
        <v>108</v>
      </c>
      <c r="BP667">
        <v>1</v>
      </c>
      <c r="BQ667">
        <v>8</v>
      </c>
      <c r="BR667">
        <v>0</v>
      </c>
      <c r="BS667">
        <v>1</v>
      </c>
      <c r="BT667">
        <v>1</v>
      </c>
      <c r="BU667">
        <v>1</v>
      </c>
      <c r="BV667">
        <v>1</v>
      </c>
      <c r="BW667">
        <v>1</v>
      </c>
      <c r="BX667">
        <v>1</v>
      </c>
      <c r="BY667" t="s">
        <v>3</v>
      </c>
      <c r="BZ667">
        <v>0</v>
      </c>
      <c r="CA667">
        <v>0</v>
      </c>
      <c r="CB667" t="s">
        <v>3</v>
      </c>
      <c r="CE667">
        <v>0</v>
      </c>
      <c r="CF667">
        <v>0</v>
      </c>
      <c r="CG667">
        <v>0</v>
      </c>
      <c r="CH667">
        <v>5</v>
      </c>
      <c r="CI667">
        <v>1</v>
      </c>
      <c r="CJ667">
        <v>0</v>
      </c>
      <c r="CK667">
        <v>0</v>
      </c>
      <c r="CL667">
        <v>0</v>
      </c>
      <c r="CM667">
        <v>0</v>
      </c>
      <c r="CN667" t="s">
        <v>3</v>
      </c>
      <c r="CO667">
        <v>0</v>
      </c>
      <c r="CP667">
        <f t="shared" si="166"/>
        <v>0</v>
      </c>
      <c r="CQ667">
        <f t="shared" si="211"/>
        <v>188.92</v>
      </c>
      <c r="CR667">
        <f t="shared" si="212"/>
        <v>0</v>
      </c>
      <c r="CS667">
        <f t="shared" si="213"/>
        <v>0</v>
      </c>
      <c r="CT667">
        <f t="shared" si="214"/>
        <v>0</v>
      </c>
      <c r="CU667">
        <f t="shared" si="167"/>
        <v>0</v>
      </c>
      <c r="CV667">
        <f t="shared" si="215"/>
        <v>0</v>
      </c>
      <c r="CW667">
        <f t="shared" si="216"/>
        <v>0</v>
      </c>
      <c r="CX667">
        <f t="shared" si="168"/>
        <v>0</v>
      </c>
      <c r="CY667">
        <f>0</f>
        <v>0</v>
      </c>
      <c r="CZ667">
        <f>0</f>
        <v>0</v>
      </c>
      <c r="DC667" t="s">
        <v>3</v>
      </c>
      <c r="DD667" t="s">
        <v>3</v>
      </c>
      <c r="DE667" t="s">
        <v>3</v>
      </c>
      <c r="DF667" t="s">
        <v>3</v>
      </c>
      <c r="DG667" t="s">
        <v>3</v>
      </c>
      <c r="DH667" t="s">
        <v>3</v>
      </c>
      <c r="DI667" t="s">
        <v>3</v>
      </c>
      <c r="DJ667" t="s">
        <v>3</v>
      </c>
      <c r="DK667" t="s">
        <v>3</v>
      </c>
      <c r="DL667" t="s">
        <v>3</v>
      </c>
      <c r="DM667" t="s">
        <v>3</v>
      </c>
      <c r="DN667">
        <v>0</v>
      </c>
      <c r="DO667">
        <v>0</v>
      </c>
      <c r="DP667">
        <v>1</v>
      </c>
      <c r="DQ667">
        <v>1</v>
      </c>
      <c r="DU667">
        <v>1009</v>
      </c>
      <c r="DV667" t="s">
        <v>110</v>
      </c>
      <c r="DW667" t="s">
        <v>110</v>
      </c>
      <c r="DX667">
        <v>1</v>
      </c>
      <c r="DZ667" t="s">
        <v>3</v>
      </c>
      <c r="EA667" t="s">
        <v>3</v>
      </c>
      <c r="EB667" t="s">
        <v>3</v>
      </c>
      <c r="EC667" t="s">
        <v>3</v>
      </c>
      <c r="EE667">
        <v>51813629</v>
      </c>
      <c r="EF667">
        <v>8</v>
      </c>
      <c r="EG667" t="s">
        <v>112</v>
      </c>
      <c r="EH667">
        <v>0</v>
      </c>
      <c r="EI667" t="s">
        <v>3</v>
      </c>
      <c r="EJ667">
        <v>1</v>
      </c>
      <c r="EK667">
        <v>500001</v>
      </c>
      <c r="EL667" t="s">
        <v>113</v>
      </c>
      <c r="EM667" t="s">
        <v>114</v>
      </c>
      <c r="EO667" t="s">
        <v>3</v>
      </c>
      <c r="EQ667">
        <v>0</v>
      </c>
      <c r="ER667">
        <v>174.93</v>
      </c>
      <c r="ES667">
        <v>174.93</v>
      </c>
      <c r="ET667">
        <v>0</v>
      </c>
      <c r="EU667">
        <v>0</v>
      </c>
      <c r="EV667">
        <v>0</v>
      </c>
      <c r="EW667">
        <v>0</v>
      </c>
      <c r="EX667">
        <v>0</v>
      </c>
      <c r="FQ667">
        <v>0</v>
      </c>
      <c r="FR667">
        <v>0</v>
      </c>
      <c r="FS667">
        <v>0</v>
      </c>
      <c r="FX667">
        <v>0</v>
      </c>
      <c r="FY667">
        <v>0</v>
      </c>
      <c r="GA667" t="s">
        <v>3</v>
      </c>
      <c r="GD667">
        <v>1</v>
      </c>
      <c r="GF667">
        <v>1271338475</v>
      </c>
      <c r="GG667">
        <v>2</v>
      </c>
      <c r="GH667">
        <v>1</v>
      </c>
      <c r="GI667">
        <v>2</v>
      </c>
      <c r="GJ667">
        <v>0</v>
      </c>
      <c r="GK667">
        <v>0</v>
      </c>
      <c r="GL667">
        <f t="shared" si="171"/>
        <v>0</v>
      </c>
      <c r="GM667">
        <f t="shared" si="172"/>
        <v>0</v>
      </c>
      <c r="GN667">
        <f t="shared" si="173"/>
        <v>0</v>
      </c>
      <c r="GO667">
        <f t="shared" si="174"/>
        <v>0</v>
      </c>
      <c r="GP667">
        <f t="shared" si="175"/>
        <v>0</v>
      </c>
      <c r="GR667">
        <v>0</v>
      </c>
      <c r="GS667">
        <v>3</v>
      </c>
      <c r="GT667">
        <v>0</v>
      </c>
      <c r="GU667" t="s">
        <v>3</v>
      </c>
      <c r="GV667">
        <f t="shared" si="176"/>
        <v>0</v>
      </c>
      <c r="GW667">
        <v>1</v>
      </c>
      <c r="GX667">
        <f t="shared" si="177"/>
        <v>0</v>
      </c>
      <c r="HA667">
        <v>0</v>
      </c>
      <c r="HB667">
        <v>0</v>
      </c>
      <c r="HC667">
        <f t="shared" si="178"/>
        <v>0</v>
      </c>
      <c r="HE667" t="s">
        <v>3</v>
      </c>
      <c r="HF667" t="s">
        <v>3</v>
      </c>
      <c r="HM667" t="s">
        <v>3</v>
      </c>
      <c r="HN667" t="s">
        <v>3</v>
      </c>
      <c r="HO667" t="s">
        <v>3</v>
      </c>
      <c r="HP667" t="s">
        <v>3</v>
      </c>
      <c r="HQ667" t="s">
        <v>3</v>
      </c>
      <c r="HS667">
        <v>0</v>
      </c>
      <c r="IK667">
        <v>0</v>
      </c>
    </row>
    <row r="668" spans="1:255" x14ac:dyDescent="0.2">
      <c r="A668" s="9">
        <v>18</v>
      </c>
      <c r="B668" s="9">
        <v>1</v>
      </c>
      <c r="C668" s="9">
        <v>71</v>
      </c>
      <c r="D668" s="9"/>
      <c r="E668" s="9" t="s">
        <v>145</v>
      </c>
      <c r="F668" s="9" t="s">
        <v>116</v>
      </c>
      <c r="G668" s="9" t="s">
        <v>117</v>
      </c>
      <c r="H668" s="9" t="s">
        <v>87</v>
      </c>
      <c r="I668" s="9">
        <f>I664*J668</f>
        <v>0</v>
      </c>
      <c r="J668" s="9">
        <v>0</v>
      </c>
      <c r="K668" s="9">
        <v>0</v>
      </c>
      <c r="L668" s="9">
        <v>0</v>
      </c>
      <c r="M668" s="9">
        <v>0</v>
      </c>
      <c r="N668" s="9">
        <f t="shared" si="156"/>
        <v>0</v>
      </c>
      <c r="O668" s="9">
        <f t="shared" si="157"/>
        <v>0</v>
      </c>
      <c r="P668" s="9">
        <f t="shared" si="199"/>
        <v>0</v>
      </c>
      <c r="Q668" s="9">
        <f t="shared" si="200"/>
        <v>0</v>
      </c>
      <c r="R668" s="9">
        <f t="shared" si="201"/>
        <v>0</v>
      </c>
      <c r="S668" s="9">
        <f t="shared" si="202"/>
        <v>0</v>
      </c>
      <c r="T668" s="9">
        <f t="shared" si="158"/>
        <v>0</v>
      </c>
      <c r="U668" s="9">
        <f t="shared" si="203"/>
        <v>0</v>
      </c>
      <c r="V668" s="9">
        <f t="shared" si="204"/>
        <v>0</v>
      </c>
      <c r="W668" s="9">
        <f t="shared" si="159"/>
        <v>0</v>
      </c>
      <c r="X668" s="9">
        <f t="shared" si="160"/>
        <v>0</v>
      </c>
      <c r="Y668" s="9">
        <f t="shared" si="161"/>
        <v>0</v>
      </c>
      <c r="Z668" s="9"/>
      <c r="AA668" s="9">
        <v>53345678</v>
      </c>
      <c r="AB668" s="9">
        <f t="shared" si="162"/>
        <v>0</v>
      </c>
      <c r="AC668" s="9">
        <f t="shared" si="205"/>
        <v>0</v>
      </c>
      <c r="AD668" s="9">
        <f t="shared" si="206"/>
        <v>0</v>
      </c>
      <c r="AE668" s="9">
        <f t="shared" si="207"/>
        <v>0</v>
      </c>
      <c r="AF668" s="9">
        <f t="shared" si="208"/>
        <v>0</v>
      </c>
      <c r="AG668" s="9">
        <f t="shared" si="164"/>
        <v>0</v>
      </c>
      <c r="AH668" s="9">
        <f t="shared" si="209"/>
        <v>0</v>
      </c>
      <c r="AI668" s="9">
        <f t="shared" si="210"/>
        <v>0</v>
      </c>
      <c r="AJ668" s="9">
        <f t="shared" si="165"/>
        <v>0</v>
      </c>
      <c r="AK668" s="9">
        <v>0</v>
      </c>
      <c r="AL668" s="9">
        <v>0</v>
      </c>
      <c r="AM668" s="9">
        <v>0</v>
      </c>
      <c r="AN668" s="9">
        <v>0</v>
      </c>
      <c r="AO668" s="9">
        <v>0</v>
      </c>
      <c r="AP668" s="9">
        <v>0</v>
      </c>
      <c r="AQ668" s="9">
        <v>0</v>
      </c>
      <c r="AR668" s="9">
        <v>0</v>
      </c>
      <c r="AS668" s="9">
        <v>0</v>
      </c>
      <c r="AT668" s="9">
        <v>125</v>
      </c>
      <c r="AU668" s="9">
        <v>65</v>
      </c>
      <c r="AV668" s="9">
        <v>1</v>
      </c>
      <c r="AW668" s="9">
        <v>1</v>
      </c>
      <c r="AX668" s="9"/>
      <c r="AY668" s="9"/>
      <c r="AZ668" s="9">
        <v>1</v>
      </c>
      <c r="BA668" s="9">
        <v>1</v>
      </c>
      <c r="BB668" s="9">
        <v>1</v>
      </c>
      <c r="BC668" s="9">
        <v>1</v>
      </c>
      <c r="BD668" s="9" t="s">
        <v>3</v>
      </c>
      <c r="BE668" s="9" t="s">
        <v>3</v>
      </c>
      <c r="BF668" s="9" t="s">
        <v>3</v>
      </c>
      <c r="BG668" s="9" t="s">
        <v>3</v>
      </c>
      <c r="BH668" s="9">
        <v>3</v>
      </c>
      <c r="BI668" s="9">
        <v>4</v>
      </c>
      <c r="BJ668" s="9" t="s">
        <v>3</v>
      </c>
      <c r="BK668" s="9"/>
      <c r="BL668" s="9"/>
      <c r="BM668" s="9">
        <v>0</v>
      </c>
      <c r="BN668" s="9">
        <v>0</v>
      </c>
      <c r="BO668" s="9" t="s">
        <v>3</v>
      </c>
      <c r="BP668" s="9">
        <v>0</v>
      </c>
      <c r="BQ668" s="9">
        <v>16</v>
      </c>
      <c r="BR668" s="9">
        <v>0</v>
      </c>
      <c r="BS668" s="9">
        <v>1</v>
      </c>
      <c r="BT668" s="9">
        <v>1</v>
      </c>
      <c r="BU668" s="9">
        <v>1</v>
      </c>
      <c r="BV668" s="9">
        <v>1</v>
      </c>
      <c r="BW668" s="9">
        <v>1</v>
      </c>
      <c r="BX668" s="9">
        <v>1</v>
      </c>
      <c r="BY668" s="9" t="s">
        <v>3</v>
      </c>
      <c r="BZ668" s="9">
        <v>125</v>
      </c>
      <c r="CA668" s="9">
        <v>65</v>
      </c>
      <c r="CB668" s="9" t="s">
        <v>3</v>
      </c>
      <c r="CC668" s="9"/>
      <c r="CD668" s="9"/>
      <c r="CE668" s="9">
        <v>0</v>
      </c>
      <c r="CF668" s="9">
        <v>0</v>
      </c>
      <c r="CG668" s="9">
        <v>0</v>
      </c>
      <c r="CH668" s="9">
        <v>5</v>
      </c>
      <c r="CI668" s="9">
        <v>2</v>
      </c>
      <c r="CJ668" s="9">
        <v>0</v>
      </c>
      <c r="CK668" s="9">
        <v>0</v>
      </c>
      <c r="CL668" s="9">
        <v>0</v>
      </c>
      <c r="CM668" s="9">
        <v>0</v>
      </c>
      <c r="CN668" s="9" t="s">
        <v>3</v>
      </c>
      <c r="CO668" s="9">
        <v>0</v>
      </c>
      <c r="CP668" s="9">
        <f t="shared" si="166"/>
        <v>0</v>
      </c>
      <c r="CQ668" s="9">
        <f t="shared" si="211"/>
        <v>0</v>
      </c>
      <c r="CR668" s="9">
        <f t="shared" si="212"/>
        <v>0</v>
      </c>
      <c r="CS668" s="9">
        <f t="shared" si="213"/>
        <v>0</v>
      </c>
      <c r="CT668" s="9">
        <f t="shared" si="214"/>
        <v>0</v>
      </c>
      <c r="CU668" s="9">
        <f t="shared" si="167"/>
        <v>0</v>
      </c>
      <c r="CV668" s="9">
        <f t="shared" si="215"/>
        <v>0</v>
      </c>
      <c r="CW668" s="9">
        <f t="shared" si="216"/>
        <v>0</v>
      </c>
      <c r="CX668" s="9">
        <f t="shared" si="168"/>
        <v>0</v>
      </c>
      <c r="CY668" s="9">
        <f t="shared" ref="CY668:CY687" si="217">(((S668+R668)*AT668)/100)</f>
        <v>0</v>
      </c>
      <c r="CZ668" s="9">
        <f t="shared" ref="CZ668:CZ687" si="218">(((S668+R668)*AU668)/100)</f>
        <v>0</v>
      </c>
      <c r="DA668" s="9"/>
      <c r="DB668" s="9"/>
      <c r="DC668" s="9" t="s">
        <v>3</v>
      </c>
      <c r="DD668" s="9" t="s">
        <v>3</v>
      </c>
      <c r="DE668" s="9" t="s">
        <v>3</v>
      </c>
      <c r="DF668" s="9" t="s">
        <v>3</v>
      </c>
      <c r="DG668" s="9" t="s">
        <v>3</v>
      </c>
      <c r="DH668" s="9" t="s">
        <v>3</v>
      </c>
      <c r="DI668" s="9" t="s">
        <v>3</v>
      </c>
      <c r="DJ668" s="9" t="s">
        <v>3</v>
      </c>
      <c r="DK668" s="9" t="s">
        <v>3</v>
      </c>
      <c r="DL668" s="9" t="s">
        <v>3</v>
      </c>
      <c r="DM668" s="9" t="s">
        <v>3</v>
      </c>
      <c r="DN668" s="9">
        <v>0</v>
      </c>
      <c r="DO668" s="9">
        <v>0</v>
      </c>
      <c r="DP668" s="9">
        <v>1</v>
      </c>
      <c r="DQ668" s="9">
        <v>1</v>
      </c>
      <c r="DR668" s="9"/>
      <c r="DS668" s="9"/>
      <c r="DT668" s="9"/>
      <c r="DU668" s="9">
        <v>1013</v>
      </c>
      <c r="DV668" s="9" t="s">
        <v>87</v>
      </c>
      <c r="DW668" s="9" t="s">
        <v>87</v>
      </c>
      <c r="DX668" s="9">
        <v>1</v>
      </c>
      <c r="DY668" s="9"/>
      <c r="DZ668" s="9" t="s">
        <v>3</v>
      </c>
      <c r="EA668" s="9" t="s">
        <v>3</v>
      </c>
      <c r="EB668" s="9" t="s">
        <v>3</v>
      </c>
      <c r="EC668" s="9" t="s">
        <v>3</v>
      </c>
      <c r="ED668" s="9"/>
      <c r="EE668" s="9">
        <v>51813637</v>
      </c>
      <c r="EF668" s="9">
        <v>16</v>
      </c>
      <c r="EG668" s="9" t="s">
        <v>118</v>
      </c>
      <c r="EH668" s="9">
        <v>0</v>
      </c>
      <c r="EI668" s="9" t="s">
        <v>3</v>
      </c>
      <c r="EJ668" s="9">
        <v>4</v>
      </c>
      <c r="EK668" s="9">
        <v>0</v>
      </c>
      <c r="EL668" s="9" t="s">
        <v>119</v>
      </c>
      <c r="EM668" s="9" t="s">
        <v>120</v>
      </c>
      <c r="EN668" s="9"/>
      <c r="EO668" s="9" t="s">
        <v>3</v>
      </c>
      <c r="EP668" s="9"/>
      <c r="EQ668" s="9">
        <v>0</v>
      </c>
      <c r="ER668" s="9">
        <v>0</v>
      </c>
      <c r="ES668" s="9">
        <v>0</v>
      </c>
      <c r="ET668" s="9">
        <v>0</v>
      </c>
      <c r="EU668" s="9">
        <v>0</v>
      </c>
      <c r="EV668" s="9">
        <v>0</v>
      </c>
      <c r="EW668" s="9">
        <v>0</v>
      </c>
      <c r="EX668" s="9">
        <v>0</v>
      </c>
      <c r="EY668" s="9"/>
      <c r="EZ668" s="9"/>
      <c r="FA668" s="9"/>
      <c r="FB668" s="9"/>
      <c r="FC668" s="9"/>
      <c r="FD668" s="9"/>
      <c r="FE668" s="9"/>
      <c r="FF668" s="9"/>
      <c r="FG668" s="9"/>
      <c r="FH668" s="9"/>
      <c r="FI668" s="9"/>
      <c r="FJ668" s="9"/>
      <c r="FK668" s="9"/>
      <c r="FL668" s="9"/>
      <c r="FM668" s="9"/>
      <c r="FN668" s="9"/>
      <c r="FO668" s="9"/>
      <c r="FP668" s="9"/>
      <c r="FQ668" s="9">
        <v>0</v>
      </c>
      <c r="FR668" s="9">
        <v>0</v>
      </c>
      <c r="FS668" s="9">
        <v>0</v>
      </c>
      <c r="FT668" s="9"/>
      <c r="FU668" s="9"/>
      <c r="FV668" s="9"/>
      <c r="FW668" s="9"/>
      <c r="FX668" s="9">
        <v>125</v>
      </c>
      <c r="FY668" s="9">
        <v>65</v>
      </c>
      <c r="FZ668" s="9"/>
      <c r="GA668" s="9" t="s">
        <v>3</v>
      </c>
      <c r="GB668" s="9"/>
      <c r="GC668" s="9"/>
      <c r="GD668" s="9">
        <v>1</v>
      </c>
      <c r="GE668" s="9"/>
      <c r="GF668" s="9">
        <v>457934895</v>
      </c>
      <c r="GG668" s="9">
        <v>2</v>
      </c>
      <c r="GH668" s="9">
        <v>1</v>
      </c>
      <c r="GI668" s="9">
        <v>-2</v>
      </c>
      <c r="GJ668" s="9">
        <v>0</v>
      </c>
      <c r="GK668" s="9">
        <v>0</v>
      </c>
      <c r="GL668" s="9">
        <f t="shared" si="171"/>
        <v>0</v>
      </c>
      <c r="GM668" s="9">
        <f t="shared" si="172"/>
        <v>0</v>
      </c>
      <c r="GN668" s="9">
        <f t="shared" si="173"/>
        <v>0</v>
      </c>
      <c r="GO668" s="9">
        <f t="shared" si="174"/>
        <v>0</v>
      </c>
      <c r="GP668" s="9">
        <f t="shared" si="175"/>
        <v>0</v>
      </c>
      <c r="GQ668" s="9"/>
      <c r="GR668" s="9">
        <v>0</v>
      </c>
      <c r="GS668" s="9">
        <v>3</v>
      </c>
      <c r="GT668" s="9">
        <v>0</v>
      </c>
      <c r="GU668" s="9" t="s">
        <v>3</v>
      </c>
      <c r="GV668" s="9">
        <f t="shared" si="176"/>
        <v>0</v>
      </c>
      <c r="GW668" s="9">
        <v>1</v>
      </c>
      <c r="GX668" s="9">
        <f t="shared" si="177"/>
        <v>0</v>
      </c>
      <c r="GY668" s="9"/>
      <c r="GZ668" s="9"/>
      <c r="HA668" s="9">
        <v>0</v>
      </c>
      <c r="HB668" s="9">
        <v>0</v>
      </c>
      <c r="HC668" s="9">
        <f t="shared" si="178"/>
        <v>0</v>
      </c>
      <c r="HD668" s="9"/>
      <c r="HE668" s="9" t="s">
        <v>3</v>
      </c>
      <c r="HF668" s="9" t="s">
        <v>3</v>
      </c>
      <c r="HG668" s="9"/>
      <c r="HH668" s="9"/>
      <c r="HI668" s="9"/>
      <c r="HJ668" s="9"/>
      <c r="HK668" s="9"/>
      <c r="HL668" s="9"/>
      <c r="HM668" s="9" t="s">
        <v>3</v>
      </c>
      <c r="HN668" s="9" t="s">
        <v>3</v>
      </c>
      <c r="HO668" s="9" t="s">
        <v>3</v>
      </c>
      <c r="HP668" s="9" t="s">
        <v>3</v>
      </c>
      <c r="HQ668" s="9" t="s">
        <v>3</v>
      </c>
      <c r="HR668" s="9"/>
      <c r="HS668" s="9">
        <v>0</v>
      </c>
      <c r="HT668" s="9"/>
      <c r="HU668" s="9"/>
      <c r="HV668" s="9"/>
      <c r="HW668" s="9"/>
      <c r="HX668" s="9"/>
      <c r="HY668" s="9"/>
      <c r="HZ668" s="9"/>
      <c r="IA668" s="9"/>
      <c r="IB668" s="9"/>
      <c r="IC668" s="9"/>
      <c r="ID668" s="9"/>
      <c r="IE668" s="9"/>
      <c r="IF668" s="9"/>
      <c r="IG668" s="9"/>
      <c r="IH668" s="9"/>
      <c r="II668" s="9"/>
      <c r="IJ668" s="9"/>
      <c r="IK668" s="9">
        <v>0</v>
      </c>
      <c r="IL668" s="9"/>
      <c r="IM668" s="9"/>
      <c r="IN668" s="9"/>
      <c r="IO668" s="9"/>
      <c r="IP668" s="9"/>
      <c r="IQ668" s="9"/>
      <c r="IR668" s="9"/>
      <c r="IS668" s="9"/>
      <c r="IT668" s="9"/>
      <c r="IU668" s="9"/>
    </row>
    <row r="669" spans="1:255" x14ac:dyDescent="0.2">
      <c r="A669">
        <v>18</v>
      </c>
      <c r="B669">
        <v>1</v>
      </c>
      <c r="C669">
        <v>91</v>
      </c>
      <c r="E669" t="s">
        <v>145</v>
      </c>
      <c r="F669" t="s">
        <v>116</v>
      </c>
      <c r="G669" t="s">
        <v>117</v>
      </c>
      <c r="H669" t="s">
        <v>87</v>
      </c>
      <c r="I669">
        <f>I665*J669</f>
        <v>0</v>
      </c>
      <c r="J669">
        <v>0</v>
      </c>
      <c r="K669">
        <v>0</v>
      </c>
      <c r="L669">
        <v>0</v>
      </c>
      <c r="M669">
        <v>0</v>
      </c>
      <c r="N669">
        <f t="shared" si="156"/>
        <v>0</v>
      </c>
      <c r="O669">
        <f t="shared" si="157"/>
        <v>0</v>
      </c>
      <c r="P669">
        <f t="shared" si="199"/>
        <v>0</v>
      </c>
      <c r="Q669">
        <f t="shared" si="200"/>
        <v>0</v>
      </c>
      <c r="R669">
        <f t="shared" si="201"/>
        <v>0</v>
      </c>
      <c r="S669">
        <f t="shared" si="202"/>
        <v>0</v>
      </c>
      <c r="T669">
        <f t="shared" si="158"/>
        <v>0</v>
      </c>
      <c r="U669">
        <f t="shared" si="203"/>
        <v>0</v>
      </c>
      <c r="V669">
        <f t="shared" si="204"/>
        <v>0</v>
      </c>
      <c r="W669">
        <f t="shared" si="159"/>
        <v>0</v>
      </c>
      <c r="X669">
        <f t="shared" si="160"/>
        <v>0</v>
      </c>
      <c r="Y669">
        <f t="shared" si="161"/>
        <v>0</v>
      </c>
      <c r="AA669">
        <v>53345613</v>
      </c>
      <c r="AB669">
        <f t="shared" si="162"/>
        <v>0</v>
      </c>
      <c r="AC669">
        <f t="shared" si="205"/>
        <v>0</v>
      </c>
      <c r="AD669">
        <f t="shared" si="206"/>
        <v>0</v>
      </c>
      <c r="AE669">
        <f t="shared" si="207"/>
        <v>0</v>
      </c>
      <c r="AF669">
        <f t="shared" si="208"/>
        <v>0</v>
      </c>
      <c r="AG669">
        <f t="shared" si="164"/>
        <v>0</v>
      </c>
      <c r="AH669">
        <f t="shared" si="209"/>
        <v>0</v>
      </c>
      <c r="AI669">
        <f t="shared" si="210"/>
        <v>0</v>
      </c>
      <c r="AJ669">
        <f t="shared" si="165"/>
        <v>0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  <c r="AS669">
        <v>0</v>
      </c>
      <c r="AT669">
        <v>125</v>
      </c>
      <c r="AU669">
        <v>65</v>
      </c>
      <c r="AV669">
        <v>1</v>
      </c>
      <c r="AW669">
        <v>1</v>
      </c>
      <c r="AZ669">
        <v>1</v>
      </c>
      <c r="BA669">
        <v>1</v>
      </c>
      <c r="BB669">
        <v>1</v>
      </c>
      <c r="BC669">
        <v>1</v>
      </c>
      <c r="BD669" t="s">
        <v>3</v>
      </c>
      <c r="BE669" t="s">
        <v>3</v>
      </c>
      <c r="BF669" t="s">
        <v>3</v>
      </c>
      <c r="BG669" t="s">
        <v>3</v>
      </c>
      <c r="BH669">
        <v>3</v>
      </c>
      <c r="BI669">
        <v>4</v>
      </c>
      <c r="BJ669" t="s">
        <v>3</v>
      </c>
      <c r="BM669">
        <v>0</v>
      </c>
      <c r="BN669">
        <v>0</v>
      </c>
      <c r="BO669" t="s">
        <v>3</v>
      </c>
      <c r="BP669">
        <v>0</v>
      </c>
      <c r="BQ669">
        <v>16</v>
      </c>
      <c r="BR669">
        <v>0</v>
      </c>
      <c r="BS669">
        <v>1</v>
      </c>
      <c r="BT669">
        <v>1</v>
      </c>
      <c r="BU669">
        <v>1</v>
      </c>
      <c r="BV669">
        <v>1</v>
      </c>
      <c r="BW669">
        <v>1</v>
      </c>
      <c r="BX669">
        <v>1</v>
      </c>
      <c r="BY669" t="s">
        <v>3</v>
      </c>
      <c r="BZ669">
        <v>125</v>
      </c>
      <c r="CA669">
        <v>65</v>
      </c>
      <c r="CB669" t="s">
        <v>3</v>
      </c>
      <c r="CE669">
        <v>0</v>
      </c>
      <c r="CF669">
        <v>0</v>
      </c>
      <c r="CG669">
        <v>0</v>
      </c>
      <c r="CH669">
        <v>5</v>
      </c>
      <c r="CI669">
        <v>2</v>
      </c>
      <c r="CJ669">
        <v>0</v>
      </c>
      <c r="CK669">
        <v>0</v>
      </c>
      <c r="CL669">
        <v>0</v>
      </c>
      <c r="CM669">
        <v>0</v>
      </c>
      <c r="CN669" t="s">
        <v>3</v>
      </c>
      <c r="CO669">
        <v>0</v>
      </c>
      <c r="CP669">
        <f t="shared" si="166"/>
        <v>0</v>
      </c>
      <c r="CQ669">
        <f t="shared" si="211"/>
        <v>0</v>
      </c>
      <c r="CR669">
        <f t="shared" si="212"/>
        <v>0</v>
      </c>
      <c r="CS669">
        <f t="shared" si="213"/>
        <v>0</v>
      </c>
      <c r="CT669">
        <f t="shared" si="214"/>
        <v>0</v>
      </c>
      <c r="CU669">
        <f t="shared" si="167"/>
        <v>0</v>
      </c>
      <c r="CV669">
        <f t="shared" si="215"/>
        <v>0</v>
      </c>
      <c r="CW669">
        <f t="shared" si="216"/>
        <v>0</v>
      </c>
      <c r="CX669">
        <f t="shared" si="168"/>
        <v>0</v>
      </c>
      <c r="CY669">
        <f t="shared" si="217"/>
        <v>0</v>
      </c>
      <c r="CZ669">
        <f t="shared" si="218"/>
        <v>0</v>
      </c>
      <c r="DC669" t="s">
        <v>3</v>
      </c>
      <c r="DD669" t="s">
        <v>3</v>
      </c>
      <c r="DE669" t="s">
        <v>3</v>
      </c>
      <c r="DF669" t="s">
        <v>3</v>
      </c>
      <c r="DG669" t="s">
        <v>3</v>
      </c>
      <c r="DH669" t="s">
        <v>3</v>
      </c>
      <c r="DI669" t="s">
        <v>3</v>
      </c>
      <c r="DJ669" t="s">
        <v>3</v>
      </c>
      <c r="DK669" t="s">
        <v>3</v>
      </c>
      <c r="DL669" t="s">
        <v>3</v>
      </c>
      <c r="DM669" t="s">
        <v>3</v>
      </c>
      <c r="DN669">
        <v>0</v>
      </c>
      <c r="DO669">
        <v>0</v>
      </c>
      <c r="DP669">
        <v>1</v>
      </c>
      <c r="DQ669">
        <v>1</v>
      </c>
      <c r="DU669">
        <v>1013</v>
      </c>
      <c r="DV669" t="s">
        <v>87</v>
      </c>
      <c r="DW669" t="s">
        <v>87</v>
      </c>
      <c r="DX669">
        <v>1</v>
      </c>
      <c r="DZ669" t="s">
        <v>3</v>
      </c>
      <c r="EA669" t="s">
        <v>3</v>
      </c>
      <c r="EB669" t="s">
        <v>3</v>
      </c>
      <c r="EC669" t="s">
        <v>3</v>
      </c>
      <c r="EE669">
        <v>51813637</v>
      </c>
      <c r="EF669">
        <v>16</v>
      </c>
      <c r="EG669" t="s">
        <v>118</v>
      </c>
      <c r="EH669">
        <v>0</v>
      </c>
      <c r="EI669" t="s">
        <v>3</v>
      </c>
      <c r="EJ669">
        <v>4</v>
      </c>
      <c r="EK669">
        <v>0</v>
      </c>
      <c r="EL669" t="s">
        <v>119</v>
      </c>
      <c r="EM669" t="s">
        <v>120</v>
      </c>
      <c r="EO669" t="s">
        <v>3</v>
      </c>
      <c r="EQ669">
        <v>0</v>
      </c>
      <c r="ER669">
        <v>0</v>
      </c>
      <c r="ES669">
        <v>0</v>
      </c>
      <c r="ET669">
        <v>0</v>
      </c>
      <c r="EU669">
        <v>0</v>
      </c>
      <c r="EV669">
        <v>0</v>
      </c>
      <c r="EW669">
        <v>0</v>
      </c>
      <c r="EX669">
        <v>0</v>
      </c>
      <c r="FQ669">
        <v>0</v>
      </c>
      <c r="FR669">
        <v>0</v>
      </c>
      <c r="FS669">
        <v>0</v>
      </c>
      <c r="FX669">
        <v>125</v>
      </c>
      <c r="FY669">
        <v>65</v>
      </c>
      <c r="GA669" t="s">
        <v>3</v>
      </c>
      <c r="GD669">
        <v>1</v>
      </c>
      <c r="GF669">
        <v>457934895</v>
      </c>
      <c r="GG669">
        <v>2</v>
      </c>
      <c r="GH669">
        <v>1</v>
      </c>
      <c r="GI669">
        <v>-2</v>
      </c>
      <c r="GJ669">
        <v>0</v>
      </c>
      <c r="GK669">
        <v>0</v>
      </c>
      <c r="GL669">
        <f t="shared" si="171"/>
        <v>0</v>
      </c>
      <c r="GM669">
        <f t="shared" si="172"/>
        <v>0</v>
      </c>
      <c r="GN669">
        <f t="shared" si="173"/>
        <v>0</v>
      </c>
      <c r="GO669">
        <f t="shared" si="174"/>
        <v>0</v>
      </c>
      <c r="GP669">
        <f t="shared" si="175"/>
        <v>0</v>
      </c>
      <c r="GR669">
        <v>0</v>
      </c>
      <c r="GS669">
        <v>3</v>
      </c>
      <c r="GT669">
        <v>0</v>
      </c>
      <c r="GU669" t="s">
        <v>3</v>
      </c>
      <c r="GV669">
        <f t="shared" si="176"/>
        <v>0</v>
      </c>
      <c r="GW669">
        <v>1</v>
      </c>
      <c r="GX669">
        <f t="shared" si="177"/>
        <v>0</v>
      </c>
      <c r="HA669">
        <v>0</v>
      </c>
      <c r="HB669">
        <v>0</v>
      </c>
      <c r="HC669">
        <f t="shared" si="178"/>
        <v>0</v>
      </c>
      <c r="HE669" t="s">
        <v>3</v>
      </c>
      <c r="HF669" t="s">
        <v>3</v>
      </c>
      <c r="HM669" t="s">
        <v>3</v>
      </c>
      <c r="HN669" t="s">
        <v>3</v>
      </c>
      <c r="HO669" t="s">
        <v>3</v>
      </c>
      <c r="HP669" t="s">
        <v>3</v>
      </c>
      <c r="HQ669" t="s">
        <v>3</v>
      </c>
      <c r="HS669">
        <v>0</v>
      </c>
      <c r="IK669">
        <v>0</v>
      </c>
    </row>
    <row r="670" spans="1:255" x14ac:dyDescent="0.2">
      <c r="A670" s="9">
        <v>18</v>
      </c>
      <c r="B670" s="9">
        <v>1</v>
      </c>
      <c r="C670" s="9">
        <v>72</v>
      </c>
      <c r="D670" s="9"/>
      <c r="E670" s="9" t="s">
        <v>146</v>
      </c>
      <c r="F670" s="9" t="s">
        <v>122</v>
      </c>
      <c r="G670" s="9" t="s">
        <v>123</v>
      </c>
      <c r="H670" s="9" t="s">
        <v>124</v>
      </c>
      <c r="I670" s="9">
        <f>I664*J670</f>
        <v>0</v>
      </c>
      <c r="J670" s="9">
        <v>0</v>
      </c>
      <c r="K670" s="9">
        <v>0</v>
      </c>
      <c r="L670" s="9">
        <v>0</v>
      </c>
      <c r="M670" s="9">
        <v>0</v>
      </c>
      <c r="N670" s="9">
        <f t="shared" si="156"/>
        <v>0</v>
      </c>
      <c r="O670" s="9">
        <f t="shared" si="157"/>
        <v>0</v>
      </c>
      <c r="P670" s="9">
        <f t="shared" si="199"/>
        <v>0</v>
      </c>
      <c r="Q670" s="9">
        <f t="shared" si="200"/>
        <v>0</v>
      </c>
      <c r="R670" s="9">
        <f t="shared" si="201"/>
        <v>0</v>
      </c>
      <c r="S670" s="9">
        <f t="shared" si="202"/>
        <v>0</v>
      </c>
      <c r="T670" s="9">
        <f t="shared" si="158"/>
        <v>0</v>
      </c>
      <c r="U670" s="9">
        <f t="shared" si="203"/>
        <v>0</v>
      </c>
      <c r="V670" s="9">
        <f t="shared" si="204"/>
        <v>0</v>
      </c>
      <c r="W670" s="9">
        <f t="shared" si="159"/>
        <v>0</v>
      </c>
      <c r="X670" s="9">
        <f t="shared" si="160"/>
        <v>0</v>
      </c>
      <c r="Y670" s="9">
        <f t="shared" si="161"/>
        <v>0</v>
      </c>
      <c r="Z670" s="9"/>
      <c r="AA670" s="9">
        <v>53345678</v>
      </c>
      <c r="AB670" s="9">
        <f t="shared" si="162"/>
        <v>0</v>
      </c>
      <c r="AC670" s="9">
        <f t="shared" si="205"/>
        <v>0</v>
      </c>
      <c r="AD670" s="9">
        <f t="shared" si="206"/>
        <v>0</v>
      </c>
      <c r="AE670" s="9">
        <f t="shared" si="207"/>
        <v>0</v>
      </c>
      <c r="AF670" s="9">
        <f t="shared" si="208"/>
        <v>0</v>
      </c>
      <c r="AG670" s="9">
        <f t="shared" si="164"/>
        <v>0</v>
      </c>
      <c r="AH670" s="9">
        <f t="shared" si="209"/>
        <v>0</v>
      </c>
      <c r="AI670" s="9">
        <f t="shared" si="210"/>
        <v>0</v>
      </c>
      <c r="AJ670" s="9">
        <f t="shared" si="165"/>
        <v>0</v>
      </c>
      <c r="AK670" s="9">
        <v>0</v>
      </c>
      <c r="AL670" s="9">
        <v>0</v>
      </c>
      <c r="AM670" s="9">
        <v>0</v>
      </c>
      <c r="AN670" s="9">
        <v>0</v>
      </c>
      <c r="AO670" s="9">
        <v>0</v>
      </c>
      <c r="AP670" s="9">
        <v>0</v>
      </c>
      <c r="AQ670" s="9">
        <v>0</v>
      </c>
      <c r="AR670" s="9">
        <v>0</v>
      </c>
      <c r="AS670" s="9">
        <v>0</v>
      </c>
      <c r="AT670" s="9">
        <v>125</v>
      </c>
      <c r="AU670" s="9">
        <v>65</v>
      </c>
      <c r="AV670" s="9">
        <v>1</v>
      </c>
      <c r="AW670" s="9">
        <v>1</v>
      </c>
      <c r="AX670" s="9"/>
      <c r="AY670" s="9"/>
      <c r="AZ670" s="9">
        <v>1</v>
      </c>
      <c r="BA670" s="9">
        <v>1</v>
      </c>
      <c r="BB670" s="9">
        <v>1</v>
      </c>
      <c r="BC670" s="9">
        <v>1</v>
      </c>
      <c r="BD670" s="9" t="s">
        <v>3</v>
      </c>
      <c r="BE670" s="9" t="s">
        <v>3</v>
      </c>
      <c r="BF670" s="9" t="s">
        <v>3</v>
      </c>
      <c r="BG670" s="9" t="s">
        <v>3</v>
      </c>
      <c r="BH670" s="9">
        <v>3</v>
      </c>
      <c r="BI670" s="9">
        <v>4</v>
      </c>
      <c r="BJ670" s="9" t="s">
        <v>3</v>
      </c>
      <c r="BK670" s="9"/>
      <c r="BL670" s="9"/>
      <c r="BM670" s="9">
        <v>0</v>
      </c>
      <c r="BN670" s="9">
        <v>0</v>
      </c>
      <c r="BO670" s="9" t="s">
        <v>3</v>
      </c>
      <c r="BP670" s="9">
        <v>0</v>
      </c>
      <c r="BQ670" s="9">
        <v>16</v>
      </c>
      <c r="BR670" s="9">
        <v>0</v>
      </c>
      <c r="BS670" s="9">
        <v>1</v>
      </c>
      <c r="BT670" s="9">
        <v>1</v>
      </c>
      <c r="BU670" s="9">
        <v>1</v>
      </c>
      <c r="BV670" s="9">
        <v>1</v>
      </c>
      <c r="BW670" s="9">
        <v>1</v>
      </c>
      <c r="BX670" s="9">
        <v>1</v>
      </c>
      <c r="BY670" s="9" t="s">
        <v>3</v>
      </c>
      <c r="BZ670" s="9">
        <v>125</v>
      </c>
      <c r="CA670" s="9">
        <v>65</v>
      </c>
      <c r="CB670" s="9" t="s">
        <v>3</v>
      </c>
      <c r="CC670" s="9"/>
      <c r="CD670" s="9"/>
      <c r="CE670" s="9">
        <v>0</v>
      </c>
      <c r="CF670" s="9">
        <v>0</v>
      </c>
      <c r="CG670" s="9">
        <v>0</v>
      </c>
      <c r="CH670" s="9">
        <v>5</v>
      </c>
      <c r="CI670" s="9">
        <v>3</v>
      </c>
      <c r="CJ670" s="9">
        <v>0</v>
      </c>
      <c r="CK670" s="9">
        <v>0</v>
      </c>
      <c r="CL670" s="9">
        <v>0</v>
      </c>
      <c r="CM670" s="9">
        <v>0</v>
      </c>
      <c r="CN670" s="9" t="s">
        <v>3</v>
      </c>
      <c r="CO670" s="9">
        <v>0</v>
      </c>
      <c r="CP670" s="9">
        <f t="shared" si="166"/>
        <v>0</v>
      </c>
      <c r="CQ670" s="9">
        <f t="shared" si="211"/>
        <v>0</v>
      </c>
      <c r="CR670" s="9">
        <f t="shared" si="212"/>
        <v>0</v>
      </c>
      <c r="CS670" s="9">
        <f t="shared" si="213"/>
        <v>0</v>
      </c>
      <c r="CT670" s="9">
        <f t="shared" si="214"/>
        <v>0</v>
      </c>
      <c r="CU670" s="9">
        <f t="shared" si="167"/>
        <v>0</v>
      </c>
      <c r="CV670" s="9">
        <f t="shared" si="215"/>
        <v>0</v>
      </c>
      <c r="CW670" s="9">
        <f t="shared" si="216"/>
        <v>0</v>
      </c>
      <c r="CX670" s="9">
        <f t="shared" si="168"/>
        <v>0</v>
      </c>
      <c r="CY670" s="9">
        <f t="shared" si="217"/>
        <v>0</v>
      </c>
      <c r="CZ670" s="9">
        <f t="shared" si="218"/>
        <v>0</v>
      </c>
      <c r="DA670" s="9"/>
      <c r="DB670" s="9"/>
      <c r="DC670" s="9" t="s">
        <v>3</v>
      </c>
      <c r="DD670" s="9" t="s">
        <v>3</v>
      </c>
      <c r="DE670" s="9" t="s">
        <v>3</v>
      </c>
      <c r="DF670" s="9" t="s">
        <v>3</v>
      </c>
      <c r="DG670" s="9" t="s">
        <v>3</v>
      </c>
      <c r="DH670" s="9" t="s">
        <v>3</v>
      </c>
      <c r="DI670" s="9" t="s">
        <v>3</v>
      </c>
      <c r="DJ670" s="9" t="s">
        <v>3</v>
      </c>
      <c r="DK670" s="9" t="s">
        <v>3</v>
      </c>
      <c r="DL670" s="9" t="s">
        <v>3</v>
      </c>
      <c r="DM670" s="9" t="s">
        <v>3</v>
      </c>
      <c r="DN670" s="9">
        <v>0</v>
      </c>
      <c r="DO670" s="9">
        <v>0</v>
      </c>
      <c r="DP670" s="9">
        <v>1</v>
      </c>
      <c r="DQ670" s="9">
        <v>1</v>
      </c>
      <c r="DR670" s="9"/>
      <c r="DS670" s="9"/>
      <c r="DT670" s="9"/>
      <c r="DU670" s="9">
        <v>1009</v>
      </c>
      <c r="DV670" s="9" t="s">
        <v>124</v>
      </c>
      <c r="DW670" s="9" t="s">
        <v>124</v>
      </c>
      <c r="DX670" s="9">
        <v>1000</v>
      </c>
      <c r="DY670" s="9"/>
      <c r="DZ670" s="9" t="s">
        <v>3</v>
      </c>
      <c r="EA670" s="9" t="s">
        <v>3</v>
      </c>
      <c r="EB670" s="9" t="s">
        <v>3</v>
      </c>
      <c r="EC670" s="9" t="s">
        <v>3</v>
      </c>
      <c r="ED670" s="9"/>
      <c r="EE670" s="9">
        <v>51813637</v>
      </c>
      <c r="EF670" s="9">
        <v>16</v>
      </c>
      <c r="EG670" s="9" t="s">
        <v>118</v>
      </c>
      <c r="EH670" s="9">
        <v>0</v>
      </c>
      <c r="EI670" s="9" t="s">
        <v>3</v>
      </c>
      <c r="EJ670" s="9">
        <v>4</v>
      </c>
      <c r="EK670" s="9">
        <v>0</v>
      </c>
      <c r="EL670" s="9" t="s">
        <v>119</v>
      </c>
      <c r="EM670" s="9" t="s">
        <v>120</v>
      </c>
      <c r="EN670" s="9"/>
      <c r="EO670" s="9" t="s">
        <v>3</v>
      </c>
      <c r="EP670" s="9"/>
      <c r="EQ670" s="9">
        <v>0</v>
      </c>
      <c r="ER670" s="9">
        <v>0</v>
      </c>
      <c r="ES670" s="9">
        <v>0</v>
      </c>
      <c r="ET670" s="9">
        <v>0</v>
      </c>
      <c r="EU670" s="9">
        <v>0</v>
      </c>
      <c r="EV670" s="9">
        <v>0</v>
      </c>
      <c r="EW670" s="9">
        <v>0</v>
      </c>
      <c r="EX670" s="9">
        <v>0</v>
      </c>
      <c r="EY670" s="9"/>
      <c r="EZ670" s="9"/>
      <c r="FA670" s="9"/>
      <c r="FB670" s="9"/>
      <c r="FC670" s="9"/>
      <c r="FD670" s="9"/>
      <c r="FE670" s="9"/>
      <c r="FF670" s="9"/>
      <c r="FG670" s="9"/>
      <c r="FH670" s="9"/>
      <c r="FI670" s="9"/>
      <c r="FJ670" s="9"/>
      <c r="FK670" s="9"/>
      <c r="FL670" s="9"/>
      <c r="FM670" s="9"/>
      <c r="FN670" s="9"/>
      <c r="FO670" s="9"/>
      <c r="FP670" s="9"/>
      <c r="FQ670" s="9">
        <v>0</v>
      </c>
      <c r="FR670" s="9">
        <v>0</v>
      </c>
      <c r="FS670" s="9">
        <v>0</v>
      </c>
      <c r="FT670" s="9"/>
      <c r="FU670" s="9"/>
      <c r="FV670" s="9"/>
      <c r="FW670" s="9"/>
      <c r="FX670" s="9">
        <v>125</v>
      </c>
      <c r="FY670" s="9">
        <v>65</v>
      </c>
      <c r="FZ670" s="9"/>
      <c r="GA670" s="9" t="s">
        <v>3</v>
      </c>
      <c r="GB670" s="9"/>
      <c r="GC670" s="9"/>
      <c r="GD670" s="9">
        <v>1</v>
      </c>
      <c r="GE670" s="9"/>
      <c r="GF670" s="9">
        <v>1602794472</v>
      </c>
      <c r="GG670" s="9">
        <v>2</v>
      </c>
      <c r="GH670" s="9">
        <v>1</v>
      </c>
      <c r="GI670" s="9">
        <v>-2</v>
      </c>
      <c r="GJ670" s="9">
        <v>0</v>
      </c>
      <c r="GK670" s="9">
        <v>0</v>
      </c>
      <c r="GL670" s="9">
        <f t="shared" si="171"/>
        <v>0</v>
      </c>
      <c r="GM670" s="9">
        <f t="shared" si="172"/>
        <v>0</v>
      </c>
      <c r="GN670" s="9">
        <f t="shared" si="173"/>
        <v>0</v>
      </c>
      <c r="GO670" s="9">
        <f t="shared" si="174"/>
        <v>0</v>
      </c>
      <c r="GP670" s="9">
        <f t="shared" si="175"/>
        <v>0</v>
      </c>
      <c r="GQ670" s="9"/>
      <c r="GR670" s="9">
        <v>0</v>
      </c>
      <c r="GS670" s="9">
        <v>3</v>
      </c>
      <c r="GT670" s="9">
        <v>0</v>
      </c>
      <c r="GU670" s="9" t="s">
        <v>3</v>
      </c>
      <c r="GV670" s="9">
        <f t="shared" si="176"/>
        <v>0</v>
      </c>
      <c r="GW670" s="9">
        <v>1</v>
      </c>
      <c r="GX670" s="9">
        <f t="shared" si="177"/>
        <v>0</v>
      </c>
      <c r="GY670" s="9"/>
      <c r="GZ670" s="9"/>
      <c r="HA670" s="9">
        <v>0</v>
      </c>
      <c r="HB670" s="9">
        <v>0</v>
      </c>
      <c r="HC670" s="9">
        <f t="shared" si="178"/>
        <v>0</v>
      </c>
      <c r="HD670" s="9"/>
      <c r="HE670" s="9" t="s">
        <v>3</v>
      </c>
      <c r="HF670" s="9" t="s">
        <v>3</v>
      </c>
      <c r="HG670" s="9"/>
      <c r="HH670" s="9"/>
      <c r="HI670" s="9"/>
      <c r="HJ670" s="9"/>
      <c r="HK670" s="9"/>
      <c r="HL670" s="9"/>
      <c r="HM670" s="9" t="s">
        <v>3</v>
      </c>
      <c r="HN670" s="9" t="s">
        <v>3</v>
      </c>
      <c r="HO670" s="9" t="s">
        <v>3</v>
      </c>
      <c r="HP670" s="9" t="s">
        <v>3</v>
      </c>
      <c r="HQ670" s="9" t="s">
        <v>3</v>
      </c>
      <c r="HR670" s="9"/>
      <c r="HS670" s="9">
        <v>0</v>
      </c>
      <c r="HT670" s="9"/>
      <c r="HU670" s="9"/>
      <c r="HV670" s="9"/>
      <c r="HW670" s="9"/>
      <c r="HX670" s="9"/>
      <c r="HY670" s="9"/>
      <c r="HZ670" s="9"/>
      <c r="IA670" s="9"/>
      <c r="IB670" s="9"/>
      <c r="IC670" s="9"/>
      <c r="ID670" s="9"/>
      <c r="IE670" s="9"/>
      <c r="IF670" s="9"/>
      <c r="IG670" s="9"/>
      <c r="IH670" s="9"/>
      <c r="II670" s="9"/>
      <c r="IJ670" s="9"/>
      <c r="IK670" s="9">
        <v>0</v>
      </c>
      <c r="IL670" s="9"/>
      <c r="IM670" s="9"/>
      <c r="IN670" s="9"/>
      <c r="IO670" s="9"/>
      <c r="IP670" s="9"/>
      <c r="IQ670" s="9"/>
      <c r="IR670" s="9"/>
      <c r="IS670" s="9"/>
      <c r="IT670" s="9"/>
      <c r="IU670" s="9"/>
    </row>
    <row r="671" spans="1:255" x14ac:dyDescent="0.2">
      <c r="A671">
        <v>18</v>
      </c>
      <c r="B671">
        <v>1</v>
      </c>
      <c r="C671">
        <v>92</v>
      </c>
      <c r="E671" t="s">
        <v>146</v>
      </c>
      <c r="F671" t="s">
        <v>122</v>
      </c>
      <c r="G671" t="s">
        <v>123</v>
      </c>
      <c r="H671" t="s">
        <v>124</v>
      </c>
      <c r="I671">
        <f>I665*J671</f>
        <v>0</v>
      </c>
      <c r="J671">
        <v>0</v>
      </c>
      <c r="K671">
        <v>0</v>
      </c>
      <c r="L671">
        <v>0</v>
      </c>
      <c r="M671">
        <v>0</v>
      </c>
      <c r="N671">
        <f t="shared" si="156"/>
        <v>0</v>
      </c>
      <c r="O671">
        <f t="shared" si="157"/>
        <v>0</v>
      </c>
      <c r="P671">
        <f t="shared" si="199"/>
        <v>0</v>
      </c>
      <c r="Q671">
        <f t="shared" si="200"/>
        <v>0</v>
      </c>
      <c r="R671">
        <f t="shared" si="201"/>
        <v>0</v>
      </c>
      <c r="S671">
        <f t="shared" si="202"/>
        <v>0</v>
      </c>
      <c r="T671">
        <f t="shared" si="158"/>
        <v>0</v>
      </c>
      <c r="U671">
        <f t="shared" si="203"/>
        <v>0</v>
      </c>
      <c r="V671">
        <f t="shared" si="204"/>
        <v>0</v>
      </c>
      <c r="W671">
        <f t="shared" si="159"/>
        <v>0</v>
      </c>
      <c r="X671">
        <f t="shared" si="160"/>
        <v>0</v>
      </c>
      <c r="Y671">
        <f t="shared" si="161"/>
        <v>0</v>
      </c>
      <c r="AA671">
        <v>53345613</v>
      </c>
      <c r="AB671">
        <f t="shared" si="162"/>
        <v>0</v>
      </c>
      <c r="AC671">
        <f t="shared" si="205"/>
        <v>0</v>
      </c>
      <c r="AD671">
        <f t="shared" si="206"/>
        <v>0</v>
      </c>
      <c r="AE671">
        <f t="shared" si="207"/>
        <v>0</v>
      </c>
      <c r="AF671">
        <f t="shared" si="208"/>
        <v>0</v>
      </c>
      <c r="AG671">
        <f t="shared" si="164"/>
        <v>0</v>
      </c>
      <c r="AH671">
        <f t="shared" si="209"/>
        <v>0</v>
      </c>
      <c r="AI671">
        <f t="shared" si="210"/>
        <v>0</v>
      </c>
      <c r="AJ671">
        <f t="shared" si="165"/>
        <v>0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  <c r="AS671">
        <v>0</v>
      </c>
      <c r="AT671">
        <v>125</v>
      </c>
      <c r="AU671">
        <v>65</v>
      </c>
      <c r="AV671">
        <v>1</v>
      </c>
      <c r="AW671">
        <v>1</v>
      </c>
      <c r="AZ671">
        <v>1</v>
      </c>
      <c r="BA671">
        <v>1</v>
      </c>
      <c r="BB671">
        <v>1</v>
      </c>
      <c r="BC671">
        <v>1</v>
      </c>
      <c r="BD671" t="s">
        <v>3</v>
      </c>
      <c r="BE671" t="s">
        <v>3</v>
      </c>
      <c r="BF671" t="s">
        <v>3</v>
      </c>
      <c r="BG671" t="s">
        <v>3</v>
      </c>
      <c r="BH671">
        <v>3</v>
      </c>
      <c r="BI671">
        <v>4</v>
      </c>
      <c r="BJ671" t="s">
        <v>3</v>
      </c>
      <c r="BM671">
        <v>0</v>
      </c>
      <c r="BN671">
        <v>0</v>
      </c>
      <c r="BO671" t="s">
        <v>3</v>
      </c>
      <c r="BP671">
        <v>0</v>
      </c>
      <c r="BQ671">
        <v>16</v>
      </c>
      <c r="BR671">
        <v>0</v>
      </c>
      <c r="BS671">
        <v>1</v>
      </c>
      <c r="BT671">
        <v>1</v>
      </c>
      <c r="BU671">
        <v>1</v>
      </c>
      <c r="BV671">
        <v>1</v>
      </c>
      <c r="BW671">
        <v>1</v>
      </c>
      <c r="BX671">
        <v>1</v>
      </c>
      <c r="BY671" t="s">
        <v>3</v>
      </c>
      <c r="BZ671">
        <v>125</v>
      </c>
      <c r="CA671">
        <v>65</v>
      </c>
      <c r="CB671" t="s">
        <v>3</v>
      </c>
      <c r="CE671">
        <v>0</v>
      </c>
      <c r="CF671">
        <v>0</v>
      </c>
      <c r="CG671">
        <v>0</v>
      </c>
      <c r="CH671">
        <v>5</v>
      </c>
      <c r="CI671">
        <v>3</v>
      </c>
      <c r="CJ671">
        <v>0</v>
      </c>
      <c r="CK671">
        <v>0</v>
      </c>
      <c r="CL671">
        <v>0</v>
      </c>
      <c r="CM671">
        <v>0</v>
      </c>
      <c r="CN671" t="s">
        <v>3</v>
      </c>
      <c r="CO671">
        <v>0</v>
      </c>
      <c r="CP671">
        <f t="shared" si="166"/>
        <v>0</v>
      </c>
      <c r="CQ671">
        <f t="shared" si="211"/>
        <v>0</v>
      </c>
      <c r="CR671">
        <f t="shared" si="212"/>
        <v>0</v>
      </c>
      <c r="CS671">
        <f t="shared" si="213"/>
        <v>0</v>
      </c>
      <c r="CT671">
        <f t="shared" si="214"/>
        <v>0</v>
      </c>
      <c r="CU671">
        <f t="shared" si="167"/>
        <v>0</v>
      </c>
      <c r="CV671">
        <f t="shared" si="215"/>
        <v>0</v>
      </c>
      <c r="CW671">
        <f t="shared" si="216"/>
        <v>0</v>
      </c>
      <c r="CX671">
        <f t="shared" si="168"/>
        <v>0</v>
      </c>
      <c r="CY671">
        <f t="shared" si="217"/>
        <v>0</v>
      </c>
      <c r="CZ671">
        <f t="shared" si="218"/>
        <v>0</v>
      </c>
      <c r="DC671" t="s">
        <v>3</v>
      </c>
      <c r="DD671" t="s">
        <v>3</v>
      </c>
      <c r="DE671" t="s">
        <v>3</v>
      </c>
      <c r="DF671" t="s">
        <v>3</v>
      </c>
      <c r="DG671" t="s">
        <v>3</v>
      </c>
      <c r="DH671" t="s">
        <v>3</v>
      </c>
      <c r="DI671" t="s">
        <v>3</v>
      </c>
      <c r="DJ671" t="s">
        <v>3</v>
      </c>
      <c r="DK671" t="s">
        <v>3</v>
      </c>
      <c r="DL671" t="s">
        <v>3</v>
      </c>
      <c r="DM671" t="s">
        <v>3</v>
      </c>
      <c r="DN671">
        <v>0</v>
      </c>
      <c r="DO671">
        <v>0</v>
      </c>
      <c r="DP671">
        <v>1</v>
      </c>
      <c r="DQ671">
        <v>1</v>
      </c>
      <c r="DU671">
        <v>1009</v>
      </c>
      <c r="DV671" t="s">
        <v>124</v>
      </c>
      <c r="DW671" t="s">
        <v>124</v>
      </c>
      <c r="DX671">
        <v>1000</v>
      </c>
      <c r="DZ671" t="s">
        <v>3</v>
      </c>
      <c r="EA671" t="s">
        <v>3</v>
      </c>
      <c r="EB671" t="s">
        <v>3</v>
      </c>
      <c r="EC671" t="s">
        <v>3</v>
      </c>
      <c r="EE671">
        <v>51813637</v>
      </c>
      <c r="EF671">
        <v>16</v>
      </c>
      <c r="EG671" t="s">
        <v>118</v>
      </c>
      <c r="EH671">
        <v>0</v>
      </c>
      <c r="EI671" t="s">
        <v>3</v>
      </c>
      <c r="EJ671">
        <v>4</v>
      </c>
      <c r="EK671">
        <v>0</v>
      </c>
      <c r="EL671" t="s">
        <v>119</v>
      </c>
      <c r="EM671" t="s">
        <v>120</v>
      </c>
      <c r="EO671" t="s">
        <v>3</v>
      </c>
      <c r="EQ671">
        <v>0</v>
      </c>
      <c r="ER671">
        <v>0</v>
      </c>
      <c r="ES671">
        <v>0</v>
      </c>
      <c r="ET671">
        <v>0</v>
      </c>
      <c r="EU671">
        <v>0</v>
      </c>
      <c r="EV671">
        <v>0</v>
      </c>
      <c r="EW671">
        <v>0</v>
      </c>
      <c r="EX671">
        <v>0</v>
      </c>
      <c r="FQ671">
        <v>0</v>
      </c>
      <c r="FR671">
        <v>0</v>
      </c>
      <c r="FS671">
        <v>0</v>
      </c>
      <c r="FX671">
        <v>125</v>
      </c>
      <c r="FY671">
        <v>65</v>
      </c>
      <c r="GA671" t="s">
        <v>3</v>
      </c>
      <c r="GD671">
        <v>1</v>
      </c>
      <c r="GF671">
        <v>1602794472</v>
      </c>
      <c r="GG671">
        <v>2</v>
      </c>
      <c r="GH671">
        <v>1</v>
      </c>
      <c r="GI671">
        <v>-2</v>
      </c>
      <c r="GJ671">
        <v>0</v>
      </c>
      <c r="GK671">
        <v>0</v>
      </c>
      <c r="GL671">
        <f t="shared" si="171"/>
        <v>0</v>
      </c>
      <c r="GM671">
        <f t="shared" si="172"/>
        <v>0</v>
      </c>
      <c r="GN671">
        <f t="shared" si="173"/>
        <v>0</v>
      </c>
      <c r="GO671">
        <f t="shared" si="174"/>
        <v>0</v>
      </c>
      <c r="GP671">
        <f t="shared" si="175"/>
        <v>0</v>
      </c>
      <c r="GR671">
        <v>0</v>
      </c>
      <c r="GS671">
        <v>3</v>
      </c>
      <c r="GT671">
        <v>0</v>
      </c>
      <c r="GU671" t="s">
        <v>3</v>
      </c>
      <c r="GV671">
        <f t="shared" si="176"/>
        <v>0</v>
      </c>
      <c r="GW671">
        <v>1</v>
      </c>
      <c r="GX671">
        <f t="shared" si="177"/>
        <v>0</v>
      </c>
      <c r="HA671">
        <v>0</v>
      </c>
      <c r="HB671">
        <v>0</v>
      </c>
      <c r="HC671">
        <f t="shared" si="178"/>
        <v>0</v>
      </c>
      <c r="HE671" t="s">
        <v>3</v>
      </c>
      <c r="HF671" t="s">
        <v>3</v>
      </c>
      <c r="HM671" t="s">
        <v>3</v>
      </c>
      <c r="HN671" t="s">
        <v>3</v>
      </c>
      <c r="HO671" t="s">
        <v>3</v>
      </c>
      <c r="HP671" t="s">
        <v>3</v>
      </c>
      <c r="HQ671" t="s">
        <v>3</v>
      </c>
      <c r="HS671">
        <v>0</v>
      </c>
      <c r="IK671">
        <v>0</v>
      </c>
    </row>
    <row r="672" spans="1:255" x14ac:dyDescent="0.2">
      <c r="A672" s="9">
        <v>18</v>
      </c>
      <c r="B672" s="9">
        <v>1</v>
      </c>
      <c r="C672" s="9">
        <v>73</v>
      </c>
      <c r="D672" s="9"/>
      <c r="E672" s="9" t="s">
        <v>147</v>
      </c>
      <c r="F672" s="9" t="s">
        <v>126</v>
      </c>
      <c r="G672" s="9" t="s">
        <v>127</v>
      </c>
      <c r="H672" s="9" t="s">
        <v>110</v>
      </c>
      <c r="I672" s="9">
        <f>I664*J672</f>
        <v>0</v>
      </c>
      <c r="J672" s="9">
        <v>0</v>
      </c>
      <c r="K672" s="9">
        <v>0</v>
      </c>
      <c r="L672" s="9">
        <v>0</v>
      </c>
      <c r="M672" s="9">
        <v>0</v>
      </c>
      <c r="N672" s="9">
        <f t="shared" si="156"/>
        <v>0</v>
      </c>
      <c r="O672" s="9">
        <f t="shared" si="157"/>
        <v>0</v>
      </c>
      <c r="P672" s="9">
        <f t="shared" si="199"/>
        <v>0</v>
      </c>
      <c r="Q672" s="9">
        <f t="shared" si="200"/>
        <v>0</v>
      </c>
      <c r="R672" s="9">
        <f t="shared" si="201"/>
        <v>0</v>
      </c>
      <c r="S672" s="9">
        <f t="shared" si="202"/>
        <v>0</v>
      </c>
      <c r="T672" s="9">
        <f t="shared" si="158"/>
        <v>0</v>
      </c>
      <c r="U672" s="9">
        <f t="shared" si="203"/>
        <v>0</v>
      </c>
      <c r="V672" s="9">
        <f t="shared" si="204"/>
        <v>0</v>
      </c>
      <c r="W672" s="9">
        <f t="shared" si="159"/>
        <v>0</v>
      </c>
      <c r="X672" s="9">
        <f t="shared" si="160"/>
        <v>0</v>
      </c>
      <c r="Y672" s="9">
        <f t="shared" si="161"/>
        <v>0</v>
      </c>
      <c r="Z672" s="9"/>
      <c r="AA672" s="9">
        <v>53345678</v>
      </c>
      <c r="AB672" s="9">
        <f t="shared" si="162"/>
        <v>0</v>
      </c>
      <c r="AC672" s="9">
        <f t="shared" si="205"/>
        <v>0</v>
      </c>
      <c r="AD672" s="9">
        <f t="shared" si="206"/>
        <v>0</v>
      </c>
      <c r="AE672" s="9">
        <f t="shared" si="207"/>
        <v>0</v>
      </c>
      <c r="AF672" s="9">
        <f t="shared" si="208"/>
        <v>0</v>
      </c>
      <c r="AG672" s="9">
        <f t="shared" si="164"/>
        <v>0</v>
      </c>
      <c r="AH672" s="9">
        <f t="shared" si="209"/>
        <v>0</v>
      </c>
      <c r="AI672" s="9">
        <f t="shared" si="210"/>
        <v>0</v>
      </c>
      <c r="AJ672" s="9">
        <f t="shared" si="165"/>
        <v>0</v>
      </c>
      <c r="AK672" s="9">
        <v>0</v>
      </c>
      <c r="AL672" s="9">
        <v>0</v>
      </c>
      <c r="AM672" s="9">
        <v>0</v>
      </c>
      <c r="AN672" s="9">
        <v>0</v>
      </c>
      <c r="AO672" s="9">
        <v>0</v>
      </c>
      <c r="AP672" s="9">
        <v>0</v>
      </c>
      <c r="AQ672" s="9">
        <v>0</v>
      </c>
      <c r="AR672" s="9">
        <v>0</v>
      </c>
      <c r="AS672" s="9">
        <v>0</v>
      </c>
      <c r="AT672" s="9">
        <v>125</v>
      </c>
      <c r="AU672" s="9">
        <v>65</v>
      </c>
      <c r="AV672" s="9">
        <v>1</v>
      </c>
      <c r="AW672" s="9">
        <v>1</v>
      </c>
      <c r="AX672" s="9"/>
      <c r="AY672" s="9"/>
      <c r="AZ672" s="9">
        <v>1</v>
      </c>
      <c r="BA672" s="9">
        <v>1</v>
      </c>
      <c r="BB672" s="9">
        <v>1</v>
      </c>
      <c r="BC672" s="9">
        <v>1</v>
      </c>
      <c r="BD672" s="9" t="s">
        <v>3</v>
      </c>
      <c r="BE672" s="9" t="s">
        <v>3</v>
      </c>
      <c r="BF672" s="9" t="s">
        <v>3</v>
      </c>
      <c r="BG672" s="9" t="s">
        <v>3</v>
      </c>
      <c r="BH672" s="9">
        <v>3</v>
      </c>
      <c r="BI672" s="9">
        <v>4</v>
      </c>
      <c r="BJ672" s="9" t="s">
        <v>3</v>
      </c>
      <c r="BK672" s="9"/>
      <c r="BL672" s="9"/>
      <c r="BM672" s="9">
        <v>0</v>
      </c>
      <c r="BN672" s="9">
        <v>0</v>
      </c>
      <c r="BO672" s="9" t="s">
        <v>3</v>
      </c>
      <c r="BP672" s="9">
        <v>0</v>
      </c>
      <c r="BQ672" s="9">
        <v>16</v>
      </c>
      <c r="BR672" s="9">
        <v>0</v>
      </c>
      <c r="BS672" s="9">
        <v>1</v>
      </c>
      <c r="BT672" s="9">
        <v>1</v>
      </c>
      <c r="BU672" s="9">
        <v>1</v>
      </c>
      <c r="BV672" s="9">
        <v>1</v>
      </c>
      <c r="BW672" s="9">
        <v>1</v>
      </c>
      <c r="BX672" s="9">
        <v>1</v>
      </c>
      <c r="BY672" s="9" t="s">
        <v>3</v>
      </c>
      <c r="BZ672" s="9">
        <v>125</v>
      </c>
      <c r="CA672" s="9">
        <v>65</v>
      </c>
      <c r="CB672" s="9" t="s">
        <v>3</v>
      </c>
      <c r="CC672" s="9"/>
      <c r="CD672" s="9"/>
      <c r="CE672" s="9">
        <v>0</v>
      </c>
      <c r="CF672" s="9">
        <v>0</v>
      </c>
      <c r="CG672" s="9">
        <v>0</v>
      </c>
      <c r="CH672" s="9">
        <v>5</v>
      </c>
      <c r="CI672" s="9">
        <v>4</v>
      </c>
      <c r="CJ672" s="9">
        <v>0</v>
      </c>
      <c r="CK672" s="9">
        <v>0</v>
      </c>
      <c r="CL672" s="9">
        <v>0</v>
      </c>
      <c r="CM672" s="9">
        <v>0</v>
      </c>
      <c r="CN672" s="9" t="s">
        <v>3</v>
      </c>
      <c r="CO672" s="9">
        <v>0</v>
      </c>
      <c r="CP672" s="9">
        <f t="shared" si="166"/>
        <v>0</v>
      </c>
      <c r="CQ672" s="9">
        <f t="shared" si="211"/>
        <v>0</v>
      </c>
      <c r="CR672" s="9">
        <f t="shared" si="212"/>
        <v>0</v>
      </c>
      <c r="CS672" s="9">
        <f t="shared" si="213"/>
        <v>0</v>
      </c>
      <c r="CT672" s="9">
        <f t="shared" si="214"/>
        <v>0</v>
      </c>
      <c r="CU672" s="9">
        <f t="shared" si="167"/>
        <v>0</v>
      </c>
      <c r="CV672" s="9">
        <f t="shared" si="215"/>
        <v>0</v>
      </c>
      <c r="CW672" s="9">
        <f t="shared" si="216"/>
        <v>0</v>
      </c>
      <c r="CX672" s="9">
        <f t="shared" si="168"/>
        <v>0</v>
      </c>
      <c r="CY672" s="9">
        <f t="shared" si="217"/>
        <v>0</v>
      </c>
      <c r="CZ672" s="9">
        <f t="shared" si="218"/>
        <v>0</v>
      </c>
      <c r="DA672" s="9"/>
      <c r="DB672" s="9"/>
      <c r="DC672" s="9" t="s">
        <v>3</v>
      </c>
      <c r="DD672" s="9" t="s">
        <v>3</v>
      </c>
      <c r="DE672" s="9" t="s">
        <v>3</v>
      </c>
      <c r="DF672" s="9" t="s">
        <v>3</v>
      </c>
      <c r="DG672" s="9" t="s">
        <v>3</v>
      </c>
      <c r="DH672" s="9" t="s">
        <v>3</v>
      </c>
      <c r="DI672" s="9" t="s">
        <v>3</v>
      </c>
      <c r="DJ672" s="9" t="s">
        <v>3</v>
      </c>
      <c r="DK672" s="9" t="s">
        <v>3</v>
      </c>
      <c r="DL672" s="9" t="s">
        <v>3</v>
      </c>
      <c r="DM672" s="9" t="s">
        <v>3</v>
      </c>
      <c r="DN672" s="9">
        <v>0</v>
      </c>
      <c r="DO672" s="9">
        <v>0</v>
      </c>
      <c r="DP672" s="9">
        <v>1</v>
      </c>
      <c r="DQ672" s="9">
        <v>1</v>
      </c>
      <c r="DR672" s="9"/>
      <c r="DS672" s="9"/>
      <c r="DT672" s="9"/>
      <c r="DU672" s="9">
        <v>1009</v>
      </c>
      <c r="DV672" s="9" t="s">
        <v>110</v>
      </c>
      <c r="DW672" s="9" t="s">
        <v>110</v>
      </c>
      <c r="DX672" s="9">
        <v>1</v>
      </c>
      <c r="DY672" s="9"/>
      <c r="DZ672" s="9" t="s">
        <v>3</v>
      </c>
      <c r="EA672" s="9" t="s">
        <v>3</v>
      </c>
      <c r="EB672" s="9" t="s">
        <v>3</v>
      </c>
      <c r="EC672" s="9" t="s">
        <v>3</v>
      </c>
      <c r="ED672" s="9"/>
      <c r="EE672" s="9">
        <v>51813637</v>
      </c>
      <c r="EF672" s="9">
        <v>16</v>
      </c>
      <c r="EG672" s="9" t="s">
        <v>118</v>
      </c>
      <c r="EH672" s="9">
        <v>0</v>
      </c>
      <c r="EI672" s="9" t="s">
        <v>3</v>
      </c>
      <c r="EJ672" s="9">
        <v>4</v>
      </c>
      <c r="EK672" s="9">
        <v>0</v>
      </c>
      <c r="EL672" s="9" t="s">
        <v>119</v>
      </c>
      <c r="EM672" s="9" t="s">
        <v>120</v>
      </c>
      <c r="EN672" s="9"/>
      <c r="EO672" s="9" t="s">
        <v>3</v>
      </c>
      <c r="EP672" s="9"/>
      <c r="EQ672" s="9">
        <v>0</v>
      </c>
      <c r="ER672" s="9">
        <v>0</v>
      </c>
      <c r="ES672" s="9">
        <v>0</v>
      </c>
      <c r="ET672" s="9">
        <v>0</v>
      </c>
      <c r="EU672" s="9">
        <v>0</v>
      </c>
      <c r="EV672" s="9">
        <v>0</v>
      </c>
      <c r="EW672" s="9">
        <v>0</v>
      </c>
      <c r="EX672" s="9">
        <v>0</v>
      </c>
      <c r="EY672" s="9"/>
      <c r="EZ672" s="9"/>
      <c r="FA672" s="9"/>
      <c r="FB672" s="9"/>
      <c r="FC672" s="9"/>
      <c r="FD672" s="9"/>
      <c r="FE672" s="9"/>
      <c r="FF672" s="9"/>
      <c r="FG672" s="9"/>
      <c r="FH672" s="9"/>
      <c r="FI672" s="9"/>
      <c r="FJ672" s="9"/>
      <c r="FK672" s="9"/>
      <c r="FL672" s="9"/>
      <c r="FM672" s="9"/>
      <c r="FN672" s="9"/>
      <c r="FO672" s="9"/>
      <c r="FP672" s="9"/>
      <c r="FQ672" s="9">
        <v>0</v>
      </c>
      <c r="FR672" s="9">
        <v>0</v>
      </c>
      <c r="FS672" s="9">
        <v>0</v>
      </c>
      <c r="FT672" s="9"/>
      <c r="FU672" s="9"/>
      <c r="FV672" s="9"/>
      <c r="FW672" s="9"/>
      <c r="FX672" s="9">
        <v>125</v>
      </c>
      <c r="FY672" s="9">
        <v>65</v>
      </c>
      <c r="FZ672" s="9"/>
      <c r="GA672" s="9" t="s">
        <v>3</v>
      </c>
      <c r="GB672" s="9"/>
      <c r="GC672" s="9"/>
      <c r="GD672" s="9">
        <v>1</v>
      </c>
      <c r="GE672" s="9"/>
      <c r="GF672" s="9">
        <v>-1111733769</v>
      </c>
      <c r="GG672" s="9">
        <v>2</v>
      </c>
      <c r="GH672" s="9">
        <v>1</v>
      </c>
      <c r="GI672" s="9">
        <v>-2</v>
      </c>
      <c r="GJ672" s="9">
        <v>0</v>
      </c>
      <c r="GK672" s="9">
        <v>0</v>
      </c>
      <c r="GL672" s="9">
        <f t="shared" si="171"/>
        <v>0</v>
      </c>
      <c r="GM672" s="9">
        <f t="shared" si="172"/>
        <v>0</v>
      </c>
      <c r="GN672" s="9">
        <f t="shared" si="173"/>
        <v>0</v>
      </c>
      <c r="GO672" s="9">
        <f t="shared" si="174"/>
        <v>0</v>
      </c>
      <c r="GP672" s="9">
        <f t="shared" si="175"/>
        <v>0</v>
      </c>
      <c r="GQ672" s="9"/>
      <c r="GR672" s="9">
        <v>0</v>
      </c>
      <c r="GS672" s="9">
        <v>3</v>
      </c>
      <c r="GT672" s="9">
        <v>0</v>
      </c>
      <c r="GU672" s="9" t="s">
        <v>3</v>
      </c>
      <c r="GV672" s="9">
        <f t="shared" si="176"/>
        <v>0</v>
      </c>
      <c r="GW672" s="9">
        <v>1</v>
      </c>
      <c r="GX672" s="9">
        <f t="shared" si="177"/>
        <v>0</v>
      </c>
      <c r="GY672" s="9"/>
      <c r="GZ672" s="9"/>
      <c r="HA672" s="9">
        <v>0</v>
      </c>
      <c r="HB672" s="9">
        <v>0</v>
      </c>
      <c r="HC672" s="9">
        <f t="shared" si="178"/>
        <v>0</v>
      </c>
      <c r="HD672" s="9"/>
      <c r="HE672" s="9" t="s">
        <v>3</v>
      </c>
      <c r="HF672" s="9" t="s">
        <v>3</v>
      </c>
      <c r="HG672" s="9"/>
      <c r="HH672" s="9"/>
      <c r="HI672" s="9"/>
      <c r="HJ672" s="9"/>
      <c r="HK672" s="9"/>
      <c r="HL672" s="9"/>
      <c r="HM672" s="9" t="s">
        <v>3</v>
      </c>
      <c r="HN672" s="9" t="s">
        <v>3</v>
      </c>
      <c r="HO672" s="9" t="s">
        <v>3</v>
      </c>
      <c r="HP672" s="9" t="s">
        <v>3</v>
      </c>
      <c r="HQ672" s="9" t="s">
        <v>3</v>
      </c>
      <c r="HR672" s="9"/>
      <c r="HS672" s="9">
        <v>0</v>
      </c>
      <c r="HT672" s="9"/>
      <c r="HU672" s="9"/>
      <c r="HV672" s="9"/>
      <c r="HW672" s="9"/>
      <c r="HX672" s="9"/>
      <c r="HY672" s="9"/>
      <c r="HZ672" s="9"/>
      <c r="IA672" s="9"/>
      <c r="IB672" s="9"/>
      <c r="IC672" s="9"/>
      <c r="ID672" s="9"/>
      <c r="IE672" s="9"/>
      <c r="IF672" s="9"/>
      <c r="IG672" s="9"/>
      <c r="IH672" s="9"/>
      <c r="II672" s="9"/>
      <c r="IJ672" s="9"/>
      <c r="IK672" s="9">
        <v>0</v>
      </c>
      <c r="IL672" s="9"/>
      <c r="IM672" s="9"/>
      <c r="IN672" s="9"/>
      <c r="IO672" s="9"/>
      <c r="IP672" s="9"/>
      <c r="IQ672" s="9"/>
      <c r="IR672" s="9"/>
      <c r="IS672" s="9"/>
      <c r="IT672" s="9"/>
      <c r="IU672" s="9"/>
    </row>
    <row r="673" spans="1:255" x14ac:dyDescent="0.2">
      <c r="A673">
        <v>18</v>
      </c>
      <c r="B673">
        <v>1</v>
      </c>
      <c r="C673">
        <v>93</v>
      </c>
      <c r="E673" t="s">
        <v>147</v>
      </c>
      <c r="F673" t="s">
        <v>126</v>
      </c>
      <c r="G673" t="s">
        <v>127</v>
      </c>
      <c r="H673" t="s">
        <v>110</v>
      </c>
      <c r="I673">
        <f>I665*J673</f>
        <v>0</v>
      </c>
      <c r="J673">
        <v>0</v>
      </c>
      <c r="K673">
        <v>0</v>
      </c>
      <c r="L673">
        <v>0</v>
      </c>
      <c r="M673">
        <v>0</v>
      </c>
      <c r="N673">
        <f t="shared" si="156"/>
        <v>0</v>
      </c>
      <c r="O673">
        <f t="shared" si="157"/>
        <v>0</v>
      </c>
      <c r="P673">
        <f t="shared" si="199"/>
        <v>0</v>
      </c>
      <c r="Q673">
        <f t="shared" si="200"/>
        <v>0</v>
      </c>
      <c r="R673">
        <f t="shared" si="201"/>
        <v>0</v>
      </c>
      <c r="S673">
        <f t="shared" si="202"/>
        <v>0</v>
      </c>
      <c r="T673">
        <f t="shared" si="158"/>
        <v>0</v>
      </c>
      <c r="U673">
        <f t="shared" si="203"/>
        <v>0</v>
      </c>
      <c r="V673">
        <f t="shared" si="204"/>
        <v>0</v>
      </c>
      <c r="W673">
        <f t="shared" si="159"/>
        <v>0</v>
      </c>
      <c r="X673">
        <f t="shared" si="160"/>
        <v>0</v>
      </c>
      <c r="Y673">
        <f t="shared" si="161"/>
        <v>0</v>
      </c>
      <c r="AA673">
        <v>53345613</v>
      </c>
      <c r="AB673">
        <f t="shared" si="162"/>
        <v>0</v>
      </c>
      <c r="AC673">
        <f t="shared" si="205"/>
        <v>0</v>
      </c>
      <c r="AD673">
        <f t="shared" si="206"/>
        <v>0</v>
      </c>
      <c r="AE673">
        <f t="shared" si="207"/>
        <v>0</v>
      </c>
      <c r="AF673">
        <f t="shared" si="208"/>
        <v>0</v>
      </c>
      <c r="AG673">
        <f t="shared" si="164"/>
        <v>0</v>
      </c>
      <c r="AH673">
        <f t="shared" si="209"/>
        <v>0</v>
      </c>
      <c r="AI673">
        <f t="shared" si="210"/>
        <v>0</v>
      </c>
      <c r="AJ673">
        <f t="shared" si="165"/>
        <v>0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  <c r="AS673">
        <v>0</v>
      </c>
      <c r="AT673">
        <v>125</v>
      </c>
      <c r="AU673">
        <v>65</v>
      </c>
      <c r="AV673">
        <v>1</v>
      </c>
      <c r="AW673">
        <v>1</v>
      </c>
      <c r="AZ673">
        <v>1</v>
      </c>
      <c r="BA673">
        <v>1</v>
      </c>
      <c r="BB673">
        <v>1</v>
      </c>
      <c r="BC673">
        <v>1</v>
      </c>
      <c r="BD673" t="s">
        <v>3</v>
      </c>
      <c r="BE673" t="s">
        <v>3</v>
      </c>
      <c r="BF673" t="s">
        <v>3</v>
      </c>
      <c r="BG673" t="s">
        <v>3</v>
      </c>
      <c r="BH673">
        <v>3</v>
      </c>
      <c r="BI673">
        <v>4</v>
      </c>
      <c r="BJ673" t="s">
        <v>3</v>
      </c>
      <c r="BM673">
        <v>0</v>
      </c>
      <c r="BN673">
        <v>0</v>
      </c>
      <c r="BO673" t="s">
        <v>3</v>
      </c>
      <c r="BP673">
        <v>0</v>
      </c>
      <c r="BQ673">
        <v>16</v>
      </c>
      <c r="BR673">
        <v>0</v>
      </c>
      <c r="BS673">
        <v>1</v>
      </c>
      <c r="BT673">
        <v>1</v>
      </c>
      <c r="BU673">
        <v>1</v>
      </c>
      <c r="BV673">
        <v>1</v>
      </c>
      <c r="BW673">
        <v>1</v>
      </c>
      <c r="BX673">
        <v>1</v>
      </c>
      <c r="BY673" t="s">
        <v>3</v>
      </c>
      <c r="BZ673">
        <v>125</v>
      </c>
      <c r="CA673">
        <v>65</v>
      </c>
      <c r="CB673" t="s">
        <v>3</v>
      </c>
      <c r="CE673">
        <v>0</v>
      </c>
      <c r="CF673">
        <v>0</v>
      </c>
      <c r="CG673">
        <v>0</v>
      </c>
      <c r="CH673">
        <v>5</v>
      </c>
      <c r="CI673">
        <v>4</v>
      </c>
      <c r="CJ673">
        <v>0</v>
      </c>
      <c r="CK673">
        <v>0</v>
      </c>
      <c r="CL673">
        <v>0</v>
      </c>
      <c r="CM673">
        <v>0</v>
      </c>
      <c r="CN673" t="s">
        <v>3</v>
      </c>
      <c r="CO673">
        <v>0</v>
      </c>
      <c r="CP673">
        <f t="shared" si="166"/>
        <v>0</v>
      </c>
      <c r="CQ673">
        <f t="shared" si="211"/>
        <v>0</v>
      </c>
      <c r="CR673">
        <f t="shared" si="212"/>
        <v>0</v>
      </c>
      <c r="CS673">
        <f t="shared" si="213"/>
        <v>0</v>
      </c>
      <c r="CT673">
        <f t="shared" si="214"/>
        <v>0</v>
      </c>
      <c r="CU673">
        <f t="shared" si="167"/>
        <v>0</v>
      </c>
      <c r="CV673">
        <f t="shared" si="215"/>
        <v>0</v>
      </c>
      <c r="CW673">
        <f t="shared" si="216"/>
        <v>0</v>
      </c>
      <c r="CX673">
        <f t="shared" si="168"/>
        <v>0</v>
      </c>
      <c r="CY673">
        <f t="shared" si="217"/>
        <v>0</v>
      </c>
      <c r="CZ673">
        <f t="shared" si="218"/>
        <v>0</v>
      </c>
      <c r="DC673" t="s">
        <v>3</v>
      </c>
      <c r="DD673" t="s">
        <v>3</v>
      </c>
      <c r="DE673" t="s">
        <v>3</v>
      </c>
      <c r="DF673" t="s">
        <v>3</v>
      </c>
      <c r="DG673" t="s">
        <v>3</v>
      </c>
      <c r="DH673" t="s">
        <v>3</v>
      </c>
      <c r="DI673" t="s">
        <v>3</v>
      </c>
      <c r="DJ673" t="s">
        <v>3</v>
      </c>
      <c r="DK673" t="s">
        <v>3</v>
      </c>
      <c r="DL673" t="s">
        <v>3</v>
      </c>
      <c r="DM673" t="s">
        <v>3</v>
      </c>
      <c r="DN673">
        <v>0</v>
      </c>
      <c r="DO673">
        <v>0</v>
      </c>
      <c r="DP673">
        <v>1</v>
      </c>
      <c r="DQ673">
        <v>1</v>
      </c>
      <c r="DU673">
        <v>1009</v>
      </c>
      <c r="DV673" t="s">
        <v>110</v>
      </c>
      <c r="DW673" t="s">
        <v>110</v>
      </c>
      <c r="DX673">
        <v>1</v>
      </c>
      <c r="DZ673" t="s">
        <v>3</v>
      </c>
      <c r="EA673" t="s">
        <v>3</v>
      </c>
      <c r="EB673" t="s">
        <v>3</v>
      </c>
      <c r="EC673" t="s">
        <v>3</v>
      </c>
      <c r="EE673">
        <v>51813637</v>
      </c>
      <c r="EF673">
        <v>16</v>
      </c>
      <c r="EG673" t="s">
        <v>118</v>
      </c>
      <c r="EH673">
        <v>0</v>
      </c>
      <c r="EI673" t="s">
        <v>3</v>
      </c>
      <c r="EJ673">
        <v>4</v>
      </c>
      <c r="EK673">
        <v>0</v>
      </c>
      <c r="EL673" t="s">
        <v>119</v>
      </c>
      <c r="EM673" t="s">
        <v>120</v>
      </c>
      <c r="EO673" t="s">
        <v>3</v>
      </c>
      <c r="EQ673">
        <v>0</v>
      </c>
      <c r="ER673">
        <v>0</v>
      </c>
      <c r="ES673">
        <v>0</v>
      </c>
      <c r="ET673">
        <v>0</v>
      </c>
      <c r="EU673">
        <v>0</v>
      </c>
      <c r="EV673">
        <v>0</v>
      </c>
      <c r="EW673">
        <v>0</v>
      </c>
      <c r="EX673">
        <v>0</v>
      </c>
      <c r="FQ673">
        <v>0</v>
      </c>
      <c r="FR673">
        <v>0</v>
      </c>
      <c r="FS673">
        <v>0</v>
      </c>
      <c r="FX673">
        <v>125</v>
      </c>
      <c r="FY673">
        <v>65</v>
      </c>
      <c r="GA673" t="s">
        <v>3</v>
      </c>
      <c r="GD673">
        <v>1</v>
      </c>
      <c r="GF673">
        <v>-1111733769</v>
      </c>
      <c r="GG673">
        <v>2</v>
      </c>
      <c r="GH673">
        <v>1</v>
      </c>
      <c r="GI673">
        <v>-2</v>
      </c>
      <c r="GJ673">
        <v>0</v>
      </c>
      <c r="GK673">
        <v>0</v>
      </c>
      <c r="GL673">
        <f t="shared" si="171"/>
        <v>0</v>
      </c>
      <c r="GM673">
        <f t="shared" si="172"/>
        <v>0</v>
      </c>
      <c r="GN673">
        <f t="shared" si="173"/>
        <v>0</v>
      </c>
      <c r="GO673">
        <f t="shared" si="174"/>
        <v>0</v>
      </c>
      <c r="GP673">
        <f t="shared" si="175"/>
        <v>0</v>
      </c>
      <c r="GR673">
        <v>0</v>
      </c>
      <c r="GS673">
        <v>3</v>
      </c>
      <c r="GT673">
        <v>0</v>
      </c>
      <c r="GU673" t="s">
        <v>3</v>
      </c>
      <c r="GV673">
        <f t="shared" si="176"/>
        <v>0</v>
      </c>
      <c r="GW673">
        <v>1</v>
      </c>
      <c r="GX673">
        <f t="shared" si="177"/>
        <v>0</v>
      </c>
      <c r="HA673">
        <v>0</v>
      </c>
      <c r="HB673">
        <v>0</v>
      </c>
      <c r="HC673">
        <f t="shared" si="178"/>
        <v>0</v>
      </c>
      <c r="HE673" t="s">
        <v>3</v>
      </c>
      <c r="HF673" t="s">
        <v>3</v>
      </c>
      <c r="HM673" t="s">
        <v>3</v>
      </c>
      <c r="HN673" t="s">
        <v>3</v>
      </c>
      <c r="HO673" t="s">
        <v>3</v>
      </c>
      <c r="HP673" t="s">
        <v>3</v>
      </c>
      <c r="HQ673" t="s">
        <v>3</v>
      </c>
      <c r="HS673">
        <v>0</v>
      </c>
      <c r="IK673">
        <v>0</v>
      </c>
    </row>
    <row r="674" spans="1:255" x14ac:dyDescent="0.2">
      <c r="A674" s="9">
        <v>18</v>
      </c>
      <c r="B674" s="9">
        <v>1</v>
      </c>
      <c r="C674" s="9">
        <v>74</v>
      </c>
      <c r="D674" s="9"/>
      <c r="E674" s="9" t="s">
        <v>148</v>
      </c>
      <c r="F674" s="9" t="s">
        <v>129</v>
      </c>
      <c r="G674" s="9" t="s">
        <v>130</v>
      </c>
      <c r="H674" s="9" t="s">
        <v>124</v>
      </c>
      <c r="I674" s="9">
        <f>I664*J674</f>
        <v>0</v>
      </c>
      <c r="J674" s="9">
        <v>0</v>
      </c>
      <c r="K674" s="9">
        <v>0</v>
      </c>
      <c r="L674" s="9">
        <v>0</v>
      </c>
      <c r="M674" s="9">
        <v>0</v>
      </c>
      <c r="N674" s="9">
        <f t="shared" si="156"/>
        <v>0</v>
      </c>
      <c r="O674" s="9">
        <f t="shared" si="157"/>
        <v>0</v>
      </c>
      <c r="P674" s="9">
        <f t="shared" si="199"/>
        <v>0</v>
      </c>
      <c r="Q674" s="9">
        <f t="shared" si="200"/>
        <v>0</v>
      </c>
      <c r="R674" s="9">
        <f t="shared" si="201"/>
        <v>0</v>
      </c>
      <c r="S674" s="9">
        <f t="shared" si="202"/>
        <v>0</v>
      </c>
      <c r="T674" s="9">
        <f t="shared" si="158"/>
        <v>0</v>
      </c>
      <c r="U674" s="9">
        <f t="shared" si="203"/>
        <v>0</v>
      </c>
      <c r="V674" s="9">
        <f t="shared" si="204"/>
        <v>0</v>
      </c>
      <c r="W674" s="9">
        <f t="shared" si="159"/>
        <v>0</v>
      </c>
      <c r="X674" s="9">
        <f t="shared" si="160"/>
        <v>0</v>
      </c>
      <c r="Y674" s="9">
        <f t="shared" si="161"/>
        <v>0</v>
      </c>
      <c r="Z674" s="9"/>
      <c r="AA674" s="9">
        <v>53345678</v>
      </c>
      <c r="AB674" s="9">
        <f t="shared" si="162"/>
        <v>0</v>
      </c>
      <c r="AC674" s="9">
        <f t="shared" si="205"/>
        <v>0</v>
      </c>
      <c r="AD674" s="9">
        <f t="shared" si="206"/>
        <v>0</v>
      </c>
      <c r="AE674" s="9">
        <f t="shared" si="207"/>
        <v>0</v>
      </c>
      <c r="AF674" s="9">
        <f t="shared" si="208"/>
        <v>0</v>
      </c>
      <c r="AG674" s="9">
        <f t="shared" si="164"/>
        <v>0</v>
      </c>
      <c r="AH674" s="9">
        <f t="shared" si="209"/>
        <v>0</v>
      </c>
      <c r="AI674" s="9">
        <f t="shared" si="210"/>
        <v>0</v>
      </c>
      <c r="AJ674" s="9">
        <f t="shared" si="165"/>
        <v>0</v>
      </c>
      <c r="AK674" s="9">
        <v>0</v>
      </c>
      <c r="AL674" s="9">
        <v>0</v>
      </c>
      <c r="AM674" s="9">
        <v>0</v>
      </c>
      <c r="AN674" s="9">
        <v>0</v>
      </c>
      <c r="AO674" s="9">
        <v>0</v>
      </c>
      <c r="AP674" s="9">
        <v>0</v>
      </c>
      <c r="AQ674" s="9">
        <v>0</v>
      </c>
      <c r="AR674" s="9">
        <v>0</v>
      </c>
      <c r="AS674" s="9">
        <v>0</v>
      </c>
      <c r="AT674" s="9">
        <v>125</v>
      </c>
      <c r="AU674" s="9">
        <v>65</v>
      </c>
      <c r="AV674" s="9">
        <v>1</v>
      </c>
      <c r="AW674" s="9">
        <v>1</v>
      </c>
      <c r="AX674" s="9"/>
      <c r="AY674" s="9"/>
      <c r="AZ674" s="9">
        <v>1</v>
      </c>
      <c r="BA674" s="9">
        <v>1</v>
      </c>
      <c r="BB674" s="9">
        <v>1</v>
      </c>
      <c r="BC674" s="9">
        <v>1</v>
      </c>
      <c r="BD674" s="9" t="s">
        <v>3</v>
      </c>
      <c r="BE674" s="9" t="s">
        <v>3</v>
      </c>
      <c r="BF674" s="9" t="s">
        <v>3</v>
      </c>
      <c r="BG674" s="9" t="s">
        <v>3</v>
      </c>
      <c r="BH674" s="9">
        <v>3</v>
      </c>
      <c r="BI674" s="9">
        <v>4</v>
      </c>
      <c r="BJ674" s="9" t="s">
        <v>3</v>
      </c>
      <c r="BK674" s="9"/>
      <c r="BL674" s="9"/>
      <c r="BM674" s="9">
        <v>0</v>
      </c>
      <c r="BN674" s="9">
        <v>0</v>
      </c>
      <c r="BO674" s="9" t="s">
        <v>3</v>
      </c>
      <c r="BP674" s="9">
        <v>0</v>
      </c>
      <c r="BQ674" s="9">
        <v>16</v>
      </c>
      <c r="BR674" s="9">
        <v>0</v>
      </c>
      <c r="BS674" s="9">
        <v>1</v>
      </c>
      <c r="BT674" s="9">
        <v>1</v>
      </c>
      <c r="BU674" s="9">
        <v>1</v>
      </c>
      <c r="BV674" s="9">
        <v>1</v>
      </c>
      <c r="BW674" s="9">
        <v>1</v>
      </c>
      <c r="BX674" s="9">
        <v>1</v>
      </c>
      <c r="BY674" s="9" t="s">
        <v>3</v>
      </c>
      <c r="BZ674" s="9">
        <v>125</v>
      </c>
      <c r="CA674" s="9">
        <v>65</v>
      </c>
      <c r="CB674" s="9" t="s">
        <v>3</v>
      </c>
      <c r="CC674" s="9"/>
      <c r="CD674" s="9"/>
      <c r="CE674" s="9">
        <v>0</v>
      </c>
      <c r="CF674" s="9">
        <v>0</v>
      </c>
      <c r="CG674" s="9">
        <v>0</v>
      </c>
      <c r="CH674" s="9">
        <v>5</v>
      </c>
      <c r="CI674" s="9">
        <v>5</v>
      </c>
      <c r="CJ674" s="9">
        <v>0</v>
      </c>
      <c r="CK674" s="9">
        <v>0</v>
      </c>
      <c r="CL674" s="9">
        <v>0</v>
      </c>
      <c r="CM674" s="9">
        <v>0</v>
      </c>
      <c r="CN674" s="9" t="s">
        <v>3</v>
      </c>
      <c r="CO674" s="9">
        <v>0</v>
      </c>
      <c r="CP674" s="9">
        <f t="shared" si="166"/>
        <v>0</v>
      </c>
      <c r="CQ674" s="9">
        <f t="shared" si="211"/>
        <v>0</v>
      </c>
      <c r="CR674" s="9">
        <f t="shared" si="212"/>
        <v>0</v>
      </c>
      <c r="CS674" s="9">
        <f t="shared" si="213"/>
        <v>0</v>
      </c>
      <c r="CT674" s="9">
        <f t="shared" si="214"/>
        <v>0</v>
      </c>
      <c r="CU674" s="9">
        <f t="shared" si="167"/>
        <v>0</v>
      </c>
      <c r="CV674" s="9">
        <f t="shared" si="215"/>
        <v>0</v>
      </c>
      <c r="CW674" s="9">
        <f t="shared" si="216"/>
        <v>0</v>
      </c>
      <c r="CX674" s="9">
        <f t="shared" si="168"/>
        <v>0</v>
      </c>
      <c r="CY674" s="9">
        <f t="shared" si="217"/>
        <v>0</v>
      </c>
      <c r="CZ674" s="9">
        <f t="shared" si="218"/>
        <v>0</v>
      </c>
      <c r="DA674" s="9"/>
      <c r="DB674" s="9"/>
      <c r="DC674" s="9" t="s">
        <v>3</v>
      </c>
      <c r="DD674" s="9" t="s">
        <v>3</v>
      </c>
      <c r="DE674" s="9" t="s">
        <v>3</v>
      </c>
      <c r="DF674" s="9" t="s">
        <v>3</v>
      </c>
      <c r="DG674" s="9" t="s">
        <v>3</v>
      </c>
      <c r="DH674" s="9" t="s">
        <v>3</v>
      </c>
      <c r="DI674" s="9" t="s">
        <v>3</v>
      </c>
      <c r="DJ674" s="9" t="s">
        <v>3</v>
      </c>
      <c r="DK674" s="9" t="s">
        <v>3</v>
      </c>
      <c r="DL674" s="9" t="s">
        <v>3</v>
      </c>
      <c r="DM674" s="9" t="s">
        <v>3</v>
      </c>
      <c r="DN674" s="9">
        <v>0</v>
      </c>
      <c r="DO674" s="9">
        <v>0</v>
      </c>
      <c r="DP674" s="9">
        <v>1</v>
      </c>
      <c r="DQ674" s="9">
        <v>1</v>
      </c>
      <c r="DR674" s="9"/>
      <c r="DS674" s="9"/>
      <c r="DT674" s="9"/>
      <c r="DU674" s="9">
        <v>1009</v>
      </c>
      <c r="DV674" s="9" t="s">
        <v>124</v>
      </c>
      <c r="DW674" s="9" t="s">
        <v>124</v>
      </c>
      <c r="DX674" s="9">
        <v>1000</v>
      </c>
      <c r="DY674" s="9"/>
      <c r="DZ674" s="9" t="s">
        <v>3</v>
      </c>
      <c r="EA674" s="9" t="s">
        <v>3</v>
      </c>
      <c r="EB674" s="9" t="s">
        <v>3</v>
      </c>
      <c r="EC674" s="9" t="s">
        <v>3</v>
      </c>
      <c r="ED674" s="9"/>
      <c r="EE674" s="9">
        <v>51813637</v>
      </c>
      <c r="EF674" s="9">
        <v>16</v>
      </c>
      <c r="EG674" s="9" t="s">
        <v>118</v>
      </c>
      <c r="EH674" s="9">
        <v>0</v>
      </c>
      <c r="EI674" s="9" t="s">
        <v>3</v>
      </c>
      <c r="EJ674" s="9">
        <v>4</v>
      </c>
      <c r="EK674" s="9">
        <v>0</v>
      </c>
      <c r="EL674" s="9" t="s">
        <v>119</v>
      </c>
      <c r="EM674" s="9" t="s">
        <v>120</v>
      </c>
      <c r="EN674" s="9"/>
      <c r="EO674" s="9" t="s">
        <v>3</v>
      </c>
      <c r="EP674" s="9"/>
      <c r="EQ674" s="9">
        <v>0</v>
      </c>
      <c r="ER674" s="9">
        <v>0</v>
      </c>
      <c r="ES674" s="9">
        <v>0</v>
      </c>
      <c r="ET674" s="9">
        <v>0</v>
      </c>
      <c r="EU674" s="9">
        <v>0</v>
      </c>
      <c r="EV674" s="9">
        <v>0</v>
      </c>
      <c r="EW674" s="9">
        <v>0</v>
      </c>
      <c r="EX674" s="9">
        <v>0</v>
      </c>
      <c r="EY674" s="9"/>
      <c r="EZ674" s="9"/>
      <c r="FA674" s="9"/>
      <c r="FB674" s="9"/>
      <c r="FC674" s="9"/>
      <c r="FD674" s="9"/>
      <c r="FE674" s="9"/>
      <c r="FF674" s="9"/>
      <c r="FG674" s="9"/>
      <c r="FH674" s="9"/>
      <c r="FI674" s="9"/>
      <c r="FJ674" s="9"/>
      <c r="FK674" s="9"/>
      <c r="FL674" s="9"/>
      <c r="FM674" s="9"/>
      <c r="FN674" s="9"/>
      <c r="FO674" s="9"/>
      <c r="FP674" s="9"/>
      <c r="FQ674" s="9">
        <v>0</v>
      </c>
      <c r="FR674" s="9">
        <v>0</v>
      </c>
      <c r="FS674" s="9">
        <v>0</v>
      </c>
      <c r="FT674" s="9"/>
      <c r="FU674" s="9"/>
      <c r="FV674" s="9"/>
      <c r="FW674" s="9"/>
      <c r="FX674" s="9">
        <v>125</v>
      </c>
      <c r="FY674" s="9">
        <v>65</v>
      </c>
      <c r="FZ674" s="9"/>
      <c r="GA674" s="9" t="s">
        <v>3</v>
      </c>
      <c r="GB674" s="9"/>
      <c r="GC674" s="9"/>
      <c r="GD674" s="9">
        <v>1</v>
      </c>
      <c r="GE674" s="9"/>
      <c r="GF674" s="9">
        <v>1613753229</v>
      </c>
      <c r="GG674" s="9">
        <v>2</v>
      </c>
      <c r="GH674" s="9">
        <v>1</v>
      </c>
      <c r="GI674" s="9">
        <v>-2</v>
      </c>
      <c r="GJ674" s="9">
        <v>0</v>
      </c>
      <c r="GK674" s="9">
        <v>0</v>
      </c>
      <c r="GL674" s="9">
        <f t="shared" si="171"/>
        <v>0</v>
      </c>
      <c r="GM674" s="9">
        <f t="shared" si="172"/>
        <v>0</v>
      </c>
      <c r="GN674" s="9">
        <f t="shared" si="173"/>
        <v>0</v>
      </c>
      <c r="GO674" s="9">
        <f t="shared" si="174"/>
        <v>0</v>
      </c>
      <c r="GP674" s="9">
        <f t="shared" si="175"/>
        <v>0</v>
      </c>
      <c r="GQ674" s="9"/>
      <c r="GR674" s="9">
        <v>0</v>
      </c>
      <c r="GS674" s="9">
        <v>3</v>
      </c>
      <c r="GT674" s="9">
        <v>0</v>
      </c>
      <c r="GU674" s="9" t="s">
        <v>3</v>
      </c>
      <c r="GV674" s="9">
        <f t="shared" si="176"/>
        <v>0</v>
      </c>
      <c r="GW674" s="9">
        <v>1</v>
      </c>
      <c r="GX674" s="9">
        <f t="shared" si="177"/>
        <v>0</v>
      </c>
      <c r="GY674" s="9"/>
      <c r="GZ674" s="9"/>
      <c r="HA674" s="9">
        <v>0</v>
      </c>
      <c r="HB674" s="9">
        <v>0</v>
      </c>
      <c r="HC674" s="9">
        <f t="shared" si="178"/>
        <v>0</v>
      </c>
      <c r="HD674" s="9"/>
      <c r="HE674" s="9" t="s">
        <v>3</v>
      </c>
      <c r="HF674" s="9" t="s">
        <v>3</v>
      </c>
      <c r="HG674" s="9"/>
      <c r="HH674" s="9"/>
      <c r="HI674" s="9"/>
      <c r="HJ674" s="9"/>
      <c r="HK674" s="9"/>
      <c r="HL674" s="9"/>
      <c r="HM674" s="9" t="s">
        <v>3</v>
      </c>
      <c r="HN674" s="9" t="s">
        <v>3</v>
      </c>
      <c r="HO674" s="9" t="s">
        <v>3</v>
      </c>
      <c r="HP674" s="9" t="s">
        <v>3</v>
      </c>
      <c r="HQ674" s="9" t="s">
        <v>3</v>
      </c>
      <c r="HR674" s="9"/>
      <c r="HS674" s="9">
        <v>0</v>
      </c>
      <c r="HT674" s="9"/>
      <c r="HU674" s="9"/>
      <c r="HV674" s="9"/>
      <c r="HW674" s="9"/>
      <c r="HX674" s="9"/>
      <c r="HY674" s="9"/>
      <c r="HZ674" s="9"/>
      <c r="IA674" s="9"/>
      <c r="IB674" s="9"/>
      <c r="IC674" s="9"/>
      <c r="ID674" s="9"/>
      <c r="IE674" s="9"/>
      <c r="IF674" s="9"/>
      <c r="IG674" s="9"/>
      <c r="IH674" s="9"/>
      <c r="II674" s="9"/>
      <c r="IJ674" s="9"/>
      <c r="IK674" s="9">
        <v>0</v>
      </c>
      <c r="IL674" s="9"/>
      <c r="IM674" s="9"/>
      <c r="IN674" s="9"/>
      <c r="IO674" s="9"/>
      <c r="IP674" s="9"/>
      <c r="IQ674" s="9"/>
      <c r="IR674" s="9"/>
      <c r="IS674" s="9"/>
      <c r="IT674" s="9"/>
      <c r="IU674" s="9"/>
    </row>
    <row r="675" spans="1:255" x14ac:dyDescent="0.2">
      <c r="A675">
        <v>18</v>
      </c>
      <c r="B675">
        <v>1</v>
      </c>
      <c r="C675">
        <v>94</v>
      </c>
      <c r="E675" t="s">
        <v>148</v>
      </c>
      <c r="F675" t="s">
        <v>129</v>
      </c>
      <c r="G675" t="s">
        <v>130</v>
      </c>
      <c r="H675" t="s">
        <v>124</v>
      </c>
      <c r="I675">
        <f>I665*J675</f>
        <v>0</v>
      </c>
      <c r="J675">
        <v>0</v>
      </c>
      <c r="K675">
        <v>0</v>
      </c>
      <c r="L675">
        <v>0</v>
      </c>
      <c r="M675">
        <v>0</v>
      </c>
      <c r="N675">
        <f t="shared" si="156"/>
        <v>0</v>
      </c>
      <c r="O675">
        <f t="shared" si="157"/>
        <v>0</v>
      </c>
      <c r="P675">
        <f t="shared" si="199"/>
        <v>0</v>
      </c>
      <c r="Q675">
        <f t="shared" si="200"/>
        <v>0</v>
      </c>
      <c r="R675">
        <f t="shared" si="201"/>
        <v>0</v>
      </c>
      <c r="S675">
        <f t="shared" si="202"/>
        <v>0</v>
      </c>
      <c r="T675">
        <f t="shared" si="158"/>
        <v>0</v>
      </c>
      <c r="U675">
        <f t="shared" si="203"/>
        <v>0</v>
      </c>
      <c r="V675">
        <f t="shared" si="204"/>
        <v>0</v>
      </c>
      <c r="W675">
        <f t="shared" si="159"/>
        <v>0</v>
      </c>
      <c r="X675">
        <f t="shared" si="160"/>
        <v>0</v>
      </c>
      <c r="Y675">
        <f t="shared" si="161"/>
        <v>0</v>
      </c>
      <c r="AA675">
        <v>53345613</v>
      </c>
      <c r="AB675">
        <f t="shared" si="162"/>
        <v>0</v>
      </c>
      <c r="AC675">
        <f t="shared" si="205"/>
        <v>0</v>
      </c>
      <c r="AD675">
        <f t="shared" si="206"/>
        <v>0</v>
      </c>
      <c r="AE675">
        <f t="shared" si="207"/>
        <v>0</v>
      </c>
      <c r="AF675">
        <f t="shared" si="208"/>
        <v>0</v>
      </c>
      <c r="AG675">
        <f t="shared" si="164"/>
        <v>0</v>
      </c>
      <c r="AH675">
        <f t="shared" si="209"/>
        <v>0</v>
      </c>
      <c r="AI675">
        <f t="shared" si="210"/>
        <v>0</v>
      </c>
      <c r="AJ675">
        <f t="shared" si="165"/>
        <v>0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>
        <v>0</v>
      </c>
      <c r="AT675">
        <v>125</v>
      </c>
      <c r="AU675">
        <v>65</v>
      </c>
      <c r="AV675">
        <v>1</v>
      </c>
      <c r="AW675">
        <v>1</v>
      </c>
      <c r="AZ675">
        <v>1</v>
      </c>
      <c r="BA675">
        <v>1</v>
      </c>
      <c r="BB675">
        <v>1</v>
      </c>
      <c r="BC675">
        <v>1</v>
      </c>
      <c r="BD675" t="s">
        <v>3</v>
      </c>
      <c r="BE675" t="s">
        <v>3</v>
      </c>
      <c r="BF675" t="s">
        <v>3</v>
      </c>
      <c r="BG675" t="s">
        <v>3</v>
      </c>
      <c r="BH675">
        <v>3</v>
      </c>
      <c r="BI675">
        <v>4</v>
      </c>
      <c r="BJ675" t="s">
        <v>3</v>
      </c>
      <c r="BM675">
        <v>0</v>
      </c>
      <c r="BN675">
        <v>0</v>
      </c>
      <c r="BO675" t="s">
        <v>3</v>
      </c>
      <c r="BP675">
        <v>0</v>
      </c>
      <c r="BQ675">
        <v>16</v>
      </c>
      <c r="BR675">
        <v>0</v>
      </c>
      <c r="BS675">
        <v>1</v>
      </c>
      <c r="BT675">
        <v>1</v>
      </c>
      <c r="BU675">
        <v>1</v>
      </c>
      <c r="BV675">
        <v>1</v>
      </c>
      <c r="BW675">
        <v>1</v>
      </c>
      <c r="BX675">
        <v>1</v>
      </c>
      <c r="BY675" t="s">
        <v>3</v>
      </c>
      <c r="BZ675">
        <v>125</v>
      </c>
      <c r="CA675">
        <v>65</v>
      </c>
      <c r="CB675" t="s">
        <v>3</v>
      </c>
      <c r="CE675">
        <v>0</v>
      </c>
      <c r="CF675">
        <v>0</v>
      </c>
      <c r="CG675">
        <v>0</v>
      </c>
      <c r="CH675">
        <v>5</v>
      </c>
      <c r="CI675">
        <v>5</v>
      </c>
      <c r="CJ675">
        <v>0</v>
      </c>
      <c r="CK675">
        <v>0</v>
      </c>
      <c r="CL675">
        <v>0</v>
      </c>
      <c r="CM675">
        <v>0</v>
      </c>
      <c r="CN675" t="s">
        <v>3</v>
      </c>
      <c r="CO675">
        <v>0</v>
      </c>
      <c r="CP675">
        <f t="shared" si="166"/>
        <v>0</v>
      </c>
      <c r="CQ675">
        <f t="shared" si="211"/>
        <v>0</v>
      </c>
      <c r="CR675">
        <f t="shared" si="212"/>
        <v>0</v>
      </c>
      <c r="CS675">
        <f t="shared" si="213"/>
        <v>0</v>
      </c>
      <c r="CT675">
        <f t="shared" si="214"/>
        <v>0</v>
      </c>
      <c r="CU675">
        <f t="shared" si="167"/>
        <v>0</v>
      </c>
      <c r="CV675">
        <f t="shared" si="215"/>
        <v>0</v>
      </c>
      <c r="CW675">
        <f t="shared" si="216"/>
        <v>0</v>
      </c>
      <c r="CX675">
        <f t="shared" si="168"/>
        <v>0</v>
      </c>
      <c r="CY675">
        <f t="shared" si="217"/>
        <v>0</v>
      </c>
      <c r="CZ675">
        <f t="shared" si="218"/>
        <v>0</v>
      </c>
      <c r="DC675" t="s">
        <v>3</v>
      </c>
      <c r="DD675" t="s">
        <v>3</v>
      </c>
      <c r="DE675" t="s">
        <v>3</v>
      </c>
      <c r="DF675" t="s">
        <v>3</v>
      </c>
      <c r="DG675" t="s">
        <v>3</v>
      </c>
      <c r="DH675" t="s">
        <v>3</v>
      </c>
      <c r="DI675" t="s">
        <v>3</v>
      </c>
      <c r="DJ675" t="s">
        <v>3</v>
      </c>
      <c r="DK675" t="s">
        <v>3</v>
      </c>
      <c r="DL675" t="s">
        <v>3</v>
      </c>
      <c r="DM675" t="s">
        <v>3</v>
      </c>
      <c r="DN675">
        <v>0</v>
      </c>
      <c r="DO675">
        <v>0</v>
      </c>
      <c r="DP675">
        <v>1</v>
      </c>
      <c r="DQ675">
        <v>1</v>
      </c>
      <c r="DU675">
        <v>1009</v>
      </c>
      <c r="DV675" t="s">
        <v>124</v>
      </c>
      <c r="DW675" t="s">
        <v>124</v>
      </c>
      <c r="DX675">
        <v>1000</v>
      </c>
      <c r="DZ675" t="s">
        <v>3</v>
      </c>
      <c r="EA675" t="s">
        <v>3</v>
      </c>
      <c r="EB675" t="s">
        <v>3</v>
      </c>
      <c r="EC675" t="s">
        <v>3</v>
      </c>
      <c r="EE675">
        <v>51813637</v>
      </c>
      <c r="EF675">
        <v>16</v>
      </c>
      <c r="EG675" t="s">
        <v>118</v>
      </c>
      <c r="EH675">
        <v>0</v>
      </c>
      <c r="EI675" t="s">
        <v>3</v>
      </c>
      <c r="EJ675">
        <v>4</v>
      </c>
      <c r="EK675">
        <v>0</v>
      </c>
      <c r="EL675" t="s">
        <v>119</v>
      </c>
      <c r="EM675" t="s">
        <v>120</v>
      </c>
      <c r="EO675" t="s">
        <v>3</v>
      </c>
      <c r="EQ675">
        <v>0</v>
      </c>
      <c r="ER675">
        <v>0</v>
      </c>
      <c r="ES675">
        <v>0</v>
      </c>
      <c r="ET675">
        <v>0</v>
      </c>
      <c r="EU675">
        <v>0</v>
      </c>
      <c r="EV675">
        <v>0</v>
      </c>
      <c r="EW675">
        <v>0</v>
      </c>
      <c r="EX675">
        <v>0</v>
      </c>
      <c r="FQ675">
        <v>0</v>
      </c>
      <c r="FR675">
        <v>0</v>
      </c>
      <c r="FS675">
        <v>0</v>
      </c>
      <c r="FX675">
        <v>125</v>
      </c>
      <c r="FY675">
        <v>65</v>
      </c>
      <c r="GA675" t="s">
        <v>3</v>
      </c>
      <c r="GD675">
        <v>1</v>
      </c>
      <c r="GF675">
        <v>1613753229</v>
      </c>
      <c r="GG675">
        <v>2</v>
      </c>
      <c r="GH675">
        <v>1</v>
      </c>
      <c r="GI675">
        <v>-2</v>
      </c>
      <c r="GJ675">
        <v>0</v>
      </c>
      <c r="GK675">
        <v>0</v>
      </c>
      <c r="GL675">
        <f t="shared" si="171"/>
        <v>0</v>
      </c>
      <c r="GM675">
        <f t="shared" si="172"/>
        <v>0</v>
      </c>
      <c r="GN675">
        <f t="shared" si="173"/>
        <v>0</v>
      </c>
      <c r="GO675">
        <f t="shared" si="174"/>
        <v>0</v>
      </c>
      <c r="GP675">
        <f t="shared" si="175"/>
        <v>0</v>
      </c>
      <c r="GR675">
        <v>0</v>
      </c>
      <c r="GS675">
        <v>3</v>
      </c>
      <c r="GT675">
        <v>0</v>
      </c>
      <c r="GU675" t="s">
        <v>3</v>
      </c>
      <c r="GV675">
        <f t="shared" si="176"/>
        <v>0</v>
      </c>
      <c r="GW675">
        <v>1</v>
      </c>
      <c r="GX675">
        <f t="shared" si="177"/>
        <v>0</v>
      </c>
      <c r="HA675">
        <v>0</v>
      </c>
      <c r="HB675">
        <v>0</v>
      </c>
      <c r="HC675">
        <f t="shared" si="178"/>
        <v>0</v>
      </c>
      <c r="HE675" t="s">
        <v>3</v>
      </c>
      <c r="HF675" t="s">
        <v>3</v>
      </c>
      <c r="HM675" t="s">
        <v>3</v>
      </c>
      <c r="HN675" t="s">
        <v>3</v>
      </c>
      <c r="HO675" t="s">
        <v>3</v>
      </c>
      <c r="HP675" t="s">
        <v>3</v>
      </c>
      <c r="HQ675" t="s">
        <v>3</v>
      </c>
      <c r="HS675">
        <v>0</v>
      </c>
      <c r="IK675">
        <v>0</v>
      </c>
    </row>
    <row r="676" spans="1:255" x14ac:dyDescent="0.2">
      <c r="A676" s="9">
        <v>18</v>
      </c>
      <c r="B676" s="9">
        <v>1</v>
      </c>
      <c r="C676" s="9">
        <v>78</v>
      </c>
      <c r="D676" s="9"/>
      <c r="E676" s="9" t="s">
        <v>149</v>
      </c>
      <c r="F676" s="9" t="s">
        <v>132</v>
      </c>
      <c r="G676" s="9" t="s">
        <v>133</v>
      </c>
      <c r="H676" s="9" t="s">
        <v>87</v>
      </c>
      <c r="I676" s="9">
        <f>I664*J676</f>
        <v>0</v>
      </c>
      <c r="J676" s="9">
        <v>0</v>
      </c>
      <c r="K676" s="9">
        <v>0</v>
      </c>
      <c r="L676" s="9">
        <v>0</v>
      </c>
      <c r="M676" s="9">
        <v>0</v>
      </c>
      <c r="N676" s="9">
        <f t="shared" si="156"/>
        <v>0</v>
      </c>
      <c r="O676" s="9">
        <f t="shared" si="157"/>
        <v>0</v>
      </c>
      <c r="P676" s="9">
        <f t="shared" si="199"/>
        <v>0</v>
      </c>
      <c r="Q676" s="9">
        <f t="shared" si="200"/>
        <v>0</v>
      </c>
      <c r="R676" s="9">
        <f t="shared" si="201"/>
        <v>0</v>
      </c>
      <c r="S676" s="9">
        <f t="shared" si="202"/>
        <v>0</v>
      </c>
      <c r="T676" s="9">
        <f t="shared" si="158"/>
        <v>0</v>
      </c>
      <c r="U676" s="9">
        <f t="shared" si="203"/>
        <v>0</v>
      </c>
      <c r="V676" s="9">
        <f t="shared" si="204"/>
        <v>0</v>
      </c>
      <c r="W676" s="9">
        <f t="shared" si="159"/>
        <v>0</v>
      </c>
      <c r="X676" s="9">
        <f t="shared" si="160"/>
        <v>0</v>
      </c>
      <c r="Y676" s="9">
        <f t="shared" si="161"/>
        <v>0</v>
      </c>
      <c r="Z676" s="9"/>
      <c r="AA676" s="9">
        <v>53345678</v>
      </c>
      <c r="AB676" s="9">
        <f t="shared" si="162"/>
        <v>0</v>
      </c>
      <c r="AC676" s="9">
        <f t="shared" si="205"/>
        <v>0</v>
      </c>
      <c r="AD676" s="9">
        <f t="shared" si="206"/>
        <v>0</v>
      </c>
      <c r="AE676" s="9">
        <f t="shared" si="207"/>
        <v>0</v>
      </c>
      <c r="AF676" s="9">
        <f t="shared" si="208"/>
        <v>0</v>
      </c>
      <c r="AG676" s="9">
        <f t="shared" si="164"/>
        <v>0</v>
      </c>
      <c r="AH676" s="9">
        <f t="shared" si="209"/>
        <v>0</v>
      </c>
      <c r="AI676" s="9">
        <f t="shared" si="210"/>
        <v>0</v>
      </c>
      <c r="AJ676" s="9">
        <f t="shared" si="165"/>
        <v>0</v>
      </c>
      <c r="AK676" s="9">
        <v>0</v>
      </c>
      <c r="AL676" s="9">
        <v>0</v>
      </c>
      <c r="AM676" s="9">
        <v>0</v>
      </c>
      <c r="AN676" s="9">
        <v>0</v>
      </c>
      <c r="AO676" s="9">
        <v>0</v>
      </c>
      <c r="AP676" s="9">
        <v>0</v>
      </c>
      <c r="AQ676" s="9">
        <v>0</v>
      </c>
      <c r="AR676" s="9">
        <v>0</v>
      </c>
      <c r="AS676" s="9">
        <v>0</v>
      </c>
      <c r="AT676" s="9">
        <v>125</v>
      </c>
      <c r="AU676" s="9">
        <v>65</v>
      </c>
      <c r="AV676" s="9">
        <v>1</v>
      </c>
      <c r="AW676" s="9">
        <v>1</v>
      </c>
      <c r="AX676" s="9"/>
      <c r="AY676" s="9"/>
      <c r="AZ676" s="9">
        <v>1</v>
      </c>
      <c r="BA676" s="9">
        <v>1</v>
      </c>
      <c r="BB676" s="9">
        <v>1</v>
      </c>
      <c r="BC676" s="9">
        <v>1</v>
      </c>
      <c r="BD676" s="9" t="s">
        <v>3</v>
      </c>
      <c r="BE676" s="9" t="s">
        <v>3</v>
      </c>
      <c r="BF676" s="9" t="s">
        <v>3</v>
      </c>
      <c r="BG676" s="9" t="s">
        <v>3</v>
      </c>
      <c r="BH676" s="9">
        <v>3</v>
      </c>
      <c r="BI676" s="9">
        <v>4</v>
      </c>
      <c r="BJ676" s="9" t="s">
        <v>3</v>
      </c>
      <c r="BK676" s="9"/>
      <c r="BL676" s="9"/>
      <c r="BM676" s="9">
        <v>0</v>
      </c>
      <c r="BN676" s="9">
        <v>0</v>
      </c>
      <c r="BO676" s="9" t="s">
        <v>3</v>
      </c>
      <c r="BP676" s="9">
        <v>0</v>
      </c>
      <c r="BQ676" s="9">
        <v>16</v>
      </c>
      <c r="BR676" s="9">
        <v>0</v>
      </c>
      <c r="BS676" s="9">
        <v>1</v>
      </c>
      <c r="BT676" s="9">
        <v>1</v>
      </c>
      <c r="BU676" s="9">
        <v>1</v>
      </c>
      <c r="BV676" s="9">
        <v>1</v>
      </c>
      <c r="BW676" s="9">
        <v>1</v>
      </c>
      <c r="BX676" s="9">
        <v>1</v>
      </c>
      <c r="BY676" s="9" t="s">
        <v>3</v>
      </c>
      <c r="BZ676" s="9">
        <v>125</v>
      </c>
      <c r="CA676" s="9">
        <v>65</v>
      </c>
      <c r="CB676" s="9" t="s">
        <v>3</v>
      </c>
      <c r="CC676" s="9"/>
      <c r="CD676" s="9"/>
      <c r="CE676" s="9">
        <v>0</v>
      </c>
      <c r="CF676" s="9">
        <v>0</v>
      </c>
      <c r="CG676" s="9">
        <v>0</v>
      </c>
      <c r="CH676" s="9">
        <v>5</v>
      </c>
      <c r="CI676" s="9">
        <v>6</v>
      </c>
      <c r="CJ676" s="9">
        <v>0</v>
      </c>
      <c r="CK676" s="9">
        <v>0</v>
      </c>
      <c r="CL676" s="9">
        <v>0</v>
      </c>
      <c r="CM676" s="9">
        <v>0</v>
      </c>
      <c r="CN676" s="9" t="s">
        <v>3</v>
      </c>
      <c r="CO676" s="9">
        <v>0</v>
      </c>
      <c r="CP676" s="9">
        <f t="shared" si="166"/>
        <v>0</v>
      </c>
      <c r="CQ676" s="9">
        <f t="shared" si="211"/>
        <v>0</v>
      </c>
      <c r="CR676" s="9">
        <f t="shared" si="212"/>
        <v>0</v>
      </c>
      <c r="CS676" s="9">
        <f t="shared" si="213"/>
        <v>0</v>
      </c>
      <c r="CT676" s="9">
        <f t="shared" si="214"/>
        <v>0</v>
      </c>
      <c r="CU676" s="9">
        <f t="shared" si="167"/>
        <v>0</v>
      </c>
      <c r="CV676" s="9">
        <f t="shared" si="215"/>
        <v>0</v>
      </c>
      <c r="CW676" s="9">
        <f t="shared" si="216"/>
        <v>0</v>
      </c>
      <c r="CX676" s="9">
        <f t="shared" si="168"/>
        <v>0</v>
      </c>
      <c r="CY676" s="9">
        <f t="shared" si="217"/>
        <v>0</v>
      </c>
      <c r="CZ676" s="9">
        <f t="shared" si="218"/>
        <v>0</v>
      </c>
      <c r="DA676" s="9"/>
      <c r="DB676" s="9"/>
      <c r="DC676" s="9" t="s">
        <v>3</v>
      </c>
      <c r="DD676" s="9" t="s">
        <v>3</v>
      </c>
      <c r="DE676" s="9" t="s">
        <v>3</v>
      </c>
      <c r="DF676" s="9" t="s">
        <v>3</v>
      </c>
      <c r="DG676" s="9" t="s">
        <v>3</v>
      </c>
      <c r="DH676" s="9" t="s">
        <v>3</v>
      </c>
      <c r="DI676" s="9" t="s">
        <v>3</v>
      </c>
      <c r="DJ676" s="9" t="s">
        <v>3</v>
      </c>
      <c r="DK676" s="9" t="s">
        <v>3</v>
      </c>
      <c r="DL676" s="9" t="s">
        <v>3</v>
      </c>
      <c r="DM676" s="9" t="s">
        <v>3</v>
      </c>
      <c r="DN676" s="9">
        <v>0</v>
      </c>
      <c r="DO676" s="9">
        <v>0</v>
      </c>
      <c r="DP676" s="9">
        <v>1</v>
      </c>
      <c r="DQ676" s="9">
        <v>1</v>
      </c>
      <c r="DR676" s="9"/>
      <c r="DS676" s="9"/>
      <c r="DT676" s="9"/>
      <c r="DU676" s="9">
        <v>1013</v>
      </c>
      <c r="DV676" s="9" t="s">
        <v>87</v>
      </c>
      <c r="DW676" s="9" t="s">
        <v>87</v>
      </c>
      <c r="DX676" s="9">
        <v>1</v>
      </c>
      <c r="DY676" s="9"/>
      <c r="DZ676" s="9" t="s">
        <v>3</v>
      </c>
      <c r="EA676" s="9" t="s">
        <v>3</v>
      </c>
      <c r="EB676" s="9" t="s">
        <v>3</v>
      </c>
      <c r="EC676" s="9" t="s">
        <v>3</v>
      </c>
      <c r="ED676" s="9"/>
      <c r="EE676" s="9">
        <v>51813637</v>
      </c>
      <c r="EF676" s="9">
        <v>16</v>
      </c>
      <c r="EG676" s="9" t="s">
        <v>118</v>
      </c>
      <c r="EH676" s="9">
        <v>0</v>
      </c>
      <c r="EI676" s="9" t="s">
        <v>3</v>
      </c>
      <c r="EJ676" s="9">
        <v>4</v>
      </c>
      <c r="EK676" s="9">
        <v>0</v>
      </c>
      <c r="EL676" s="9" t="s">
        <v>119</v>
      </c>
      <c r="EM676" s="9" t="s">
        <v>120</v>
      </c>
      <c r="EN676" s="9"/>
      <c r="EO676" s="9" t="s">
        <v>3</v>
      </c>
      <c r="EP676" s="9"/>
      <c r="EQ676" s="9">
        <v>0</v>
      </c>
      <c r="ER676" s="9">
        <v>0</v>
      </c>
      <c r="ES676" s="9">
        <v>0</v>
      </c>
      <c r="ET676" s="9">
        <v>0</v>
      </c>
      <c r="EU676" s="9">
        <v>0</v>
      </c>
      <c r="EV676" s="9">
        <v>0</v>
      </c>
      <c r="EW676" s="9">
        <v>0</v>
      </c>
      <c r="EX676" s="9">
        <v>0</v>
      </c>
      <c r="EY676" s="9"/>
      <c r="EZ676" s="9"/>
      <c r="FA676" s="9"/>
      <c r="FB676" s="9"/>
      <c r="FC676" s="9"/>
      <c r="FD676" s="9"/>
      <c r="FE676" s="9"/>
      <c r="FF676" s="9"/>
      <c r="FG676" s="9"/>
      <c r="FH676" s="9"/>
      <c r="FI676" s="9"/>
      <c r="FJ676" s="9"/>
      <c r="FK676" s="9"/>
      <c r="FL676" s="9"/>
      <c r="FM676" s="9"/>
      <c r="FN676" s="9"/>
      <c r="FO676" s="9"/>
      <c r="FP676" s="9"/>
      <c r="FQ676" s="9">
        <v>0</v>
      </c>
      <c r="FR676" s="9">
        <v>0</v>
      </c>
      <c r="FS676" s="9">
        <v>0</v>
      </c>
      <c r="FT676" s="9"/>
      <c r="FU676" s="9"/>
      <c r="FV676" s="9"/>
      <c r="FW676" s="9"/>
      <c r="FX676" s="9">
        <v>125</v>
      </c>
      <c r="FY676" s="9">
        <v>65</v>
      </c>
      <c r="FZ676" s="9"/>
      <c r="GA676" s="9" t="s">
        <v>3</v>
      </c>
      <c r="GB676" s="9"/>
      <c r="GC676" s="9"/>
      <c r="GD676" s="9">
        <v>1</v>
      </c>
      <c r="GE676" s="9"/>
      <c r="GF676" s="9">
        <v>-950997571</v>
      </c>
      <c r="GG676" s="9">
        <v>2</v>
      </c>
      <c r="GH676" s="9">
        <v>1</v>
      </c>
      <c r="GI676" s="9">
        <v>-2</v>
      </c>
      <c r="GJ676" s="9">
        <v>0</v>
      </c>
      <c r="GK676" s="9">
        <v>0</v>
      </c>
      <c r="GL676" s="9">
        <f t="shared" si="171"/>
        <v>0</v>
      </c>
      <c r="GM676" s="9">
        <f t="shared" si="172"/>
        <v>0</v>
      </c>
      <c r="GN676" s="9">
        <f t="shared" si="173"/>
        <v>0</v>
      </c>
      <c r="GO676" s="9">
        <f t="shared" si="174"/>
        <v>0</v>
      </c>
      <c r="GP676" s="9">
        <f t="shared" si="175"/>
        <v>0</v>
      </c>
      <c r="GQ676" s="9"/>
      <c r="GR676" s="9">
        <v>0</v>
      </c>
      <c r="GS676" s="9">
        <v>3</v>
      </c>
      <c r="GT676" s="9">
        <v>0</v>
      </c>
      <c r="GU676" s="9" t="s">
        <v>3</v>
      </c>
      <c r="GV676" s="9">
        <f t="shared" si="176"/>
        <v>0</v>
      </c>
      <c r="GW676" s="9">
        <v>1</v>
      </c>
      <c r="GX676" s="9">
        <f t="shared" si="177"/>
        <v>0</v>
      </c>
      <c r="GY676" s="9"/>
      <c r="GZ676" s="9"/>
      <c r="HA676" s="9">
        <v>0</v>
      </c>
      <c r="HB676" s="9">
        <v>0</v>
      </c>
      <c r="HC676" s="9">
        <f t="shared" si="178"/>
        <v>0</v>
      </c>
      <c r="HD676" s="9"/>
      <c r="HE676" s="9" t="s">
        <v>3</v>
      </c>
      <c r="HF676" s="9" t="s">
        <v>3</v>
      </c>
      <c r="HG676" s="9"/>
      <c r="HH676" s="9"/>
      <c r="HI676" s="9"/>
      <c r="HJ676" s="9"/>
      <c r="HK676" s="9"/>
      <c r="HL676" s="9"/>
      <c r="HM676" s="9" t="s">
        <v>3</v>
      </c>
      <c r="HN676" s="9" t="s">
        <v>3</v>
      </c>
      <c r="HO676" s="9" t="s">
        <v>3</v>
      </c>
      <c r="HP676" s="9" t="s">
        <v>3</v>
      </c>
      <c r="HQ676" s="9" t="s">
        <v>3</v>
      </c>
      <c r="HR676" s="9"/>
      <c r="HS676" s="9">
        <v>0</v>
      </c>
      <c r="HT676" s="9"/>
      <c r="HU676" s="9"/>
      <c r="HV676" s="9"/>
      <c r="HW676" s="9"/>
      <c r="HX676" s="9"/>
      <c r="HY676" s="9"/>
      <c r="HZ676" s="9"/>
      <c r="IA676" s="9"/>
      <c r="IB676" s="9"/>
      <c r="IC676" s="9"/>
      <c r="ID676" s="9"/>
      <c r="IE676" s="9"/>
      <c r="IF676" s="9"/>
      <c r="IG676" s="9"/>
      <c r="IH676" s="9"/>
      <c r="II676" s="9"/>
      <c r="IJ676" s="9"/>
      <c r="IK676" s="9">
        <v>0</v>
      </c>
      <c r="IL676" s="9"/>
      <c r="IM676" s="9"/>
      <c r="IN676" s="9"/>
      <c r="IO676" s="9"/>
      <c r="IP676" s="9"/>
      <c r="IQ676" s="9"/>
      <c r="IR676" s="9"/>
      <c r="IS676" s="9"/>
      <c r="IT676" s="9"/>
      <c r="IU676" s="9"/>
    </row>
    <row r="677" spans="1:255" x14ac:dyDescent="0.2">
      <c r="A677">
        <v>18</v>
      </c>
      <c r="B677">
        <v>1</v>
      </c>
      <c r="C677">
        <v>98</v>
      </c>
      <c r="E677" t="s">
        <v>149</v>
      </c>
      <c r="F677" t="s">
        <v>132</v>
      </c>
      <c r="G677" t="s">
        <v>133</v>
      </c>
      <c r="H677" t="s">
        <v>87</v>
      </c>
      <c r="I677">
        <f>I665*J677</f>
        <v>0</v>
      </c>
      <c r="J677">
        <v>0</v>
      </c>
      <c r="K677">
        <v>0</v>
      </c>
      <c r="L677">
        <v>0</v>
      </c>
      <c r="M677">
        <v>0</v>
      </c>
      <c r="N677">
        <f t="shared" si="156"/>
        <v>0</v>
      </c>
      <c r="O677">
        <f t="shared" si="157"/>
        <v>0</v>
      </c>
      <c r="P677">
        <f t="shared" si="199"/>
        <v>0</v>
      </c>
      <c r="Q677">
        <f t="shared" si="200"/>
        <v>0</v>
      </c>
      <c r="R677">
        <f t="shared" si="201"/>
        <v>0</v>
      </c>
      <c r="S677">
        <f t="shared" si="202"/>
        <v>0</v>
      </c>
      <c r="T677">
        <f t="shared" si="158"/>
        <v>0</v>
      </c>
      <c r="U677">
        <f t="shared" si="203"/>
        <v>0</v>
      </c>
      <c r="V677">
        <f t="shared" si="204"/>
        <v>0</v>
      </c>
      <c r="W677">
        <f t="shared" si="159"/>
        <v>0</v>
      </c>
      <c r="X677">
        <f t="shared" si="160"/>
        <v>0</v>
      </c>
      <c r="Y677">
        <f t="shared" si="161"/>
        <v>0</v>
      </c>
      <c r="AA677">
        <v>53345613</v>
      </c>
      <c r="AB677">
        <f t="shared" si="162"/>
        <v>0</v>
      </c>
      <c r="AC677">
        <f t="shared" si="205"/>
        <v>0</v>
      </c>
      <c r="AD677">
        <f t="shared" si="206"/>
        <v>0</v>
      </c>
      <c r="AE677">
        <f t="shared" si="207"/>
        <v>0</v>
      </c>
      <c r="AF677">
        <f t="shared" si="208"/>
        <v>0</v>
      </c>
      <c r="AG677">
        <f t="shared" si="164"/>
        <v>0</v>
      </c>
      <c r="AH677">
        <f t="shared" si="209"/>
        <v>0</v>
      </c>
      <c r="AI677">
        <f t="shared" si="210"/>
        <v>0</v>
      </c>
      <c r="AJ677">
        <f t="shared" si="165"/>
        <v>0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  <c r="AS677">
        <v>0</v>
      </c>
      <c r="AT677">
        <v>125</v>
      </c>
      <c r="AU677">
        <v>65</v>
      </c>
      <c r="AV677">
        <v>1</v>
      </c>
      <c r="AW677">
        <v>1</v>
      </c>
      <c r="AZ677">
        <v>1</v>
      </c>
      <c r="BA677">
        <v>1</v>
      </c>
      <c r="BB677">
        <v>1</v>
      </c>
      <c r="BC677">
        <v>1</v>
      </c>
      <c r="BD677" t="s">
        <v>3</v>
      </c>
      <c r="BE677" t="s">
        <v>3</v>
      </c>
      <c r="BF677" t="s">
        <v>3</v>
      </c>
      <c r="BG677" t="s">
        <v>3</v>
      </c>
      <c r="BH677">
        <v>3</v>
      </c>
      <c r="BI677">
        <v>4</v>
      </c>
      <c r="BJ677" t="s">
        <v>3</v>
      </c>
      <c r="BM677">
        <v>0</v>
      </c>
      <c r="BN677">
        <v>0</v>
      </c>
      <c r="BO677" t="s">
        <v>3</v>
      </c>
      <c r="BP677">
        <v>0</v>
      </c>
      <c r="BQ677">
        <v>16</v>
      </c>
      <c r="BR677">
        <v>0</v>
      </c>
      <c r="BS677">
        <v>1</v>
      </c>
      <c r="BT677">
        <v>1</v>
      </c>
      <c r="BU677">
        <v>1</v>
      </c>
      <c r="BV677">
        <v>1</v>
      </c>
      <c r="BW677">
        <v>1</v>
      </c>
      <c r="BX677">
        <v>1</v>
      </c>
      <c r="BY677" t="s">
        <v>3</v>
      </c>
      <c r="BZ677">
        <v>125</v>
      </c>
      <c r="CA677">
        <v>65</v>
      </c>
      <c r="CB677" t="s">
        <v>3</v>
      </c>
      <c r="CE677">
        <v>0</v>
      </c>
      <c r="CF677">
        <v>0</v>
      </c>
      <c r="CG677">
        <v>0</v>
      </c>
      <c r="CH677">
        <v>5</v>
      </c>
      <c r="CI677">
        <v>6</v>
      </c>
      <c r="CJ677">
        <v>0</v>
      </c>
      <c r="CK677">
        <v>0</v>
      </c>
      <c r="CL677">
        <v>0</v>
      </c>
      <c r="CM677">
        <v>0</v>
      </c>
      <c r="CN677" t="s">
        <v>3</v>
      </c>
      <c r="CO677">
        <v>0</v>
      </c>
      <c r="CP677">
        <f t="shared" si="166"/>
        <v>0</v>
      </c>
      <c r="CQ677">
        <f t="shared" si="211"/>
        <v>0</v>
      </c>
      <c r="CR677">
        <f t="shared" si="212"/>
        <v>0</v>
      </c>
      <c r="CS677">
        <f t="shared" si="213"/>
        <v>0</v>
      </c>
      <c r="CT677">
        <f t="shared" si="214"/>
        <v>0</v>
      </c>
      <c r="CU677">
        <f t="shared" si="167"/>
        <v>0</v>
      </c>
      <c r="CV677">
        <f t="shared" si="215"/>
        <v>0</v>
      </c>
      <c r="CW677">
        <f t="shared" si="216"/>
        <v>0</v>
      </c>
      <c r="CX677">
        <f t="shared" si="168"/>
        <v>0</v>
      </c>
      <c r="CY677">
        <f t="shared" si="217"/>
        <v>0</v>
      </c>
      <c r="CZ677">
        <f t="shared" si="218"/>
        <v>0</v>
      </c>
      <c r="DC677" t="s">
        <v>3</v>
      </c>
      <c r="DD677" t="s">
        <v>3</v>
      </c>
      <c r="DE677" t="s">
        <v>3</v>
      </c>
      <c r="DF677" t="s">
        <v>3</v>
      </c>
      <c r="DG677" t="s">
        <v>3</v>
      </c>
      <c r="DH677" t="s">
        <v>3</v>
      </c>
      <c r="DI677" t="s">
        <v>3</v>
      </c>
      <c r="DJ677" t="s">
        <v>3</v>
      </c>
      <c r="DK677" t="s">
        <v>3</v>
      </c>
      <c r="DL677" t="s">
        <v>3</v>
      </c>
      <c r="DM677" t="s">
        <v>3</v>
      </c>
      <c r="DN677">
        <v>0</v>
      </c>
      <c r="DO677">
        <v>0</v>
      </c>
      <c r="DP677">
        <v>1</v>
      </c>
      <c r="DQ677">
        <v>1</v>
      </c>
      <c r="DU677">
        <v>1013</v>
      </c>
      <c r="DV677" t="s">
        <v>87</v>
      </c>
      <c r="DW677" t="s">
        <v>87</v>
      </c>
      <c r="DX677">
        <v>1</v>
      </c>
      <c r="DZ677" t="s">
        <v>3</v>
      </c>
      <c r="EA677" t="s">
        <v>3</v>
      </c>
      <c r="EB677" t="s">
        <v>3</v>
      </c>
      <c r="EC677" t="s">
        <v>3</v>
      </c>
      <c r="EE677">
        <v>51813637</v>
      </c>
      <c r="EF677">
        <v>16</v>
      </c>
      <c r="EG677" t="s">
        <v>118</v>
      </c>
      <c r="EH677">
        <v>0</v>
      </c>
      <c r="EI677" t="s">
        <v>3</v>
      </c>
      <c r="EJ677">
        <v>4</v>
      </c>
      <c r="EK677">
        <v>0</v>
      </c>
      <c r="EL677" t="s">
        <v>119</v>
      </c>
      <c r="EM677" t="s">
        <v>120</v>
      </c>
      <c r="EO677" t="s">
        <v>3</v>
      </c>
      <c r="EQ677">
        <v>0</v>
      </c>
      <c r="ER677">
        <v>0</v>
      </c>
      <c r="ES677">
        <v>0</v>
      </c>
      <c r="ET677">
        <v>0</v>
      </c>
      <c r="EU677">
        <v>0</v>
      </c>
      <c r="EV677">
        <v>0</v>
      </c>
      <c r="EW677">
        <v>0</v>
      </c>
      <c r="EX677">
        <v>0</v>
      </c>
      <c r="FQ677">
        <v>0</v>
      </c>
      <c r="FR677">
        <v>0</v>
      </c>
      <c r="FS677">
        <v>0</v>
      </c>
      <c r="FX677">
        <v>125</v>
      </c>
      <c r="FY677">
        <v>65</v>
      </c>
      <c r="GA677" t="s">
        <v>3</v>
      </c>
      <c r="GD677">
        <v>1</v>
      </c>
      <c r="GF677">
        <v>-950997571</v>
      </c>
      <c r="GG677">
        <v>2</v>
      </c>
      <c r="GH677">
        <v>1</v>
      </c>
      <c r="GI677">
        <v>-2</v>
      </c>
      <c r="GJ677">
        <v>0</v>
      </c>
      <c r="GK677">
        <v>0</v>
      </c>
      <c r="GL677">
        <f t="shared" si="171"/>
        <v>0</v>
      </c>
      <c r="GM677">
        <f t="shared" si="172"/>
        <v>0</v>
      </c>
      <c r="GN677">
        <f t="shared" si="173"/>
        <v>0</v>
      </c>
      <c r="GO677">
        <f t="shared" si="174"/>
        <v>0</v>
      </c>
      <c r="GP677">
        <f t="shared" si="175"/>
        <v>0</v>
      </c>
      <c r="GR677">
        <v>0</v>
      </c>
      <c r="GS677">
        <v>3</v>
      </c>
      <c r="GT677">
        <v>0</v>
      </c>
      <c r="GU677" t="s">
        <v>3</v>
      </c>
      <c r="GV677">
        <f t="shared" si="176"/>
        <v>0</v>
      </c>
      <c r="GW677">
        <v>1</v>
      </c>
      <c r="GX677">
        <f t="shared" si="177"/>
        <v>0</v>
      </c>
      <c r="HA677">
        <v>0</v>
      </c>
      <c r="HB677">
        <v>0</v>
      </c>
      <c r="HC677">
        <f t="shared" si="178"/>
        <v>0</v>
      </c>
      <c r="HE677" t="s">
        <v>3</v>
      </c>
      <c r="HF677" t="s">
        <v>3</v>
      </c>
      <c r="HM677" t="s">
        <v>3</v>
      </c>
      <c r="HN677" t="s">
        <v>3</v>
      </c>
      <c r="HO677" t="s">
        <v>3</v>
      </c>
      <c r="HP677" t="s">
        <v>3</v>
      </c>
      <c r="HQ677" t="s">
        <v>3</v>
      </c>
      <c r="HS677">
        <v>0</v>
      </c>
      <c r="IK677">
        <v>0</v>
      </c>
    </row>
    <row r="678" spans="1:255" x14ac:dyDescent="0.2">
      <c r="A678" s="9">
        <v>18</v>
      </c>
      <c r="B678" s="9">
        <v>1</v>
      </c>
      <c r="C678" s="9">
        <v>79</v>
      </c>
      <c r="D678" s="9"/>
      <c r="E678" s="9" t="s">
        <v>150</v>
      </c>
      <c r="F678" s="9" t="s">
        <v>151</v>
      </c>
      <c r="G678" s="9" t="s">
        <v>152</v>
      </c>
      <c r="H678" s="9" t="s">
        <v>110</v>
      </c>
      <c r="I678" s="9">
        <f>I664*J678</f>
        <v>0</v>
      </c>
      <c r="J678" s="9">
        <v>0</v>
      </c>
      <c r="K678" s="9">
        <v>0</v>
      </c>
      <c r="L678" s="9">
        <v>0</v>
      </c>
      <c r="M678" s="9">
        <v>0</v>
      </c>
      <c r="N678" s="9">
        <f t="shared" si="156"/>
        <v>0</v>
      </c>
      <c r="O678" s="9">
        <f t="shared" si="157"/>
        <v>0</v>
      </c>
      <c r="P678" s="9">
        <f t="shared" si="199"/>
        <v>0</v>
      </c>
      <c r="Q678" s="9">
        <f t="shared" si="200"/>
        <v>0</v>
      </c>
      <c r="R678" s="9">
        <f t="shared" si="201"/>
        <v>0</v>
      </c>
      <c r="S678" s="9">
        <f t="shared" si="202"/>
        <v>0</v>
      </c>
      <c r="T678" s="9">
        <f t="shared" si="158"/>
        <v>0</v>
      </c>
      <c r="U678" s="9">
        <f t="shared" si="203"/>
        <v>0</v>
      </c>
      <c r="V678" s="9">
        <f t="shared" si="204"/>
        <v>0</v>
      </c>
      <c r="W678" s="9">
        <f t="shared" si="159"/>
        <v>0</v>
      </c>
      <c r="X678" s="9">
        <f t="shared" si="160"/>
        <v>0</v>
      </c>
      <c r="Y678" s="9">
        <f t="shared" si="161"/>
        <v>0</v>
      </c>
      <c r="Z678" s="9"/>
      <c r="AA678" s="9">
        <v>53345678</v>
      </c>
      <c r="AB678" s="9">
        <f t="shared" si="162"/>
        <v>0</v>
      </c>
      <c r="AC678" s="9">
        <f t="shared" si="205"/>
        <v>0</v>
      </c>
      <c r="AD678" s="9">
        <f t="shared" si="206"/>
        <v>0</v>
      </c>
      <c r="AE678" s="9">
        <f t="shared" si="207"/>
        <v>0</v>
      </c>
      <c r="AF678" s="9">
        <f t="shared" si="208"/>
        <v>0</v>
      </c>
      <c r="AG678" s="9">
        <f t="shared" si="164"/>
        <v>0</v>
      </c>
      <c r="AH678" s="9">
        <f t="shared" si="209"/>
        <v>0</v>
      </c>
      <c r="AI678" s="9">
        <f t="shared" si="210"/>
        <v>0</v>
      </c>
      <c r="AJ678" s="9">
        <f t="shared" si="165"/>
        <v>0</v>
      </c>
      <c r="AK678" s="9">
        <v>0</v>
      </c>
      <c r="AL678" s="9">
        <v>0</v>
      </c>
      <c r="AM678" s="9">
        <v>0</v>
      </c>
      <c r="AN678" s="9">
        <v>0</v>
      </c>
      <c r="AO678" s="9">
        <v>0</v>
      </c>
      <c r="AP678" s="9">
        <v>0</v>
      </c>
      <c r="AQ678" s="9">
        <v>0</v>
      </c>
      <c r="AR678" s="9">
        <v>0</v>
      </c>
      <c r="AS678" s="9">
        <v>0</v>
      </c>
      <c r="AT678" s="9">
        <v>125</v>
      </c>
      <c r="AU678" s="9">
        <v>65</v>
      </c>
      <c r="AV678" s="9">
        <v>1</v>
      </c>
      <c r="AW678" s="9">
        <v>1</v>
      </c>
      <c r="AX678" s="9"/>
      <c r="AY678" s="9"/>
      <c r="AZ678" s="9">
        <v>1</v>
      </c>
      <c r="BA678" s="9">
        <v>1</v>
      </c>
      <c r="BB678" s="9">
        <v>1</v>
      </c>
      <c r="BC678" s="9">
        <v>1</v>
      </c>
      <c r="BD678" s="9" t="s">
        <v>3</v>
      </c>
      <c r="BE678" s="9" t="s">
        <v>3</v>
      </c>
      <c r="BF678" s="9" t="s">
        <v>3</v>
      </c>
      <c r="BG678" s="9" t="s">
        <v>3</v>
      </c>
      <c r="BH678" s="9">
        <v>3</v>
      </c>
      <c r="BI678" s="9">
        <v>4</v>
      </c>
      <c r="BJ678" s="9" t="s">
        <v>3</v>
      </c>
      <c r="BK678" s="9"/>
      <c r="BL678" s="9"/>
      <c r="BM678" s="9">
        <v>0</v>
      </c>
      <c r="BN678" s="9">
        <v>0</v>
      </c>
      <c r="BO678" s="9" t="s">
        <v>3</v>
      </c>
      <c r="BP678" s="9">
        <v>0</v>
      </c>
      <c r="BQ678" s="9">
        <v>16</v>
      </c>
      <c r="BR678" s="9">
        <v>0</v>
      </c>
      <c r="BS678" s="9">
        <v>1</v>
      </c>
      <c r="BT678" s="9">
        <v>1</v>
      </c>
      <c r="BU678" s="9">
        <v>1</v>
      </c>
      <c r="BV678" s="9">
        <v>1</v>
      </c>
      <c r="BW678" s="9">
        <v>1</v>
      </c>
      <c r="BX678" s="9">
        <v>1</v>
      </c>
      <c r="BY678" s="9" t="s">
        <v>3</v>
      </c>
      <c r="BZ678" s="9">
        <v>125</v>
      </c>
      <c r="CA678" s="9">
        <v>65</v>
      </c>
      <c r="CB678" s="9" t="s">
        <v>3</v>
      </c>
      <c r="CC678" s="9"/>
      <c r="CD678" s="9"/>
      <c r="CE678" s="9">
        <v>0</v>
      </c>
      <c r="CF678" s="9">
        <v>0</v>
      </c>
      <c r="CG678" s="9">
        <v>0</v>
      </c>
      <c r="CH678" s="9">
        <v>5</v>
      </c>
      <c r="CI678" s="9">
        <v>7</v>
      </c>
      <c r="CJ678" s="9">
        <v>0</v>
      </c>
      <c r="CK678" s="9">
        <v>0</v>
      </c>
      <c r="CL678" s="9">
        <v>0</v>
      </c>
      <c r="CM678" s="9">
        <v>0</v>
      </c>
      <c r="CN678" s="9" t="s">
        <v>3</v>
      </c>
      <c r="CO678" s="9">
        <v>0</v>
      </c>
      <c r="CP678" s="9">
        <f t="shared" si="166"/>
        <v>0</v>
      </c>
      <c r="CQ678" s="9">
        <f t="shared" si="211"/>
        <v>0</v>
      </c>
      <c r="CR678" s="9">
        <f t="shared" si="212"/>
        <v>0</v>
      </c>
      <c r="CS678" s="9">
        <f t="shared" si="213"/>
        <v>0</v>
      </c>
      <c r="CT678" s="9">
        <f t="shared" si="214"/>
        <v>0</v>
      </c>
      <c r="CU678" s="9">
        <f t="shared" si="167"/>
        <v>0</v>
      </c>
      <c r="CV678" s="9">
        <f t="shared" si="215"/>
        <v>0</v>
      </c>
      <c r="CW678" s="9">
        <f t="shared" si="216"/>
        <v>0</v>
      </c>
      <c r="CX678" s="9">
        <f t="shared" si="168"/>
        <v>0</v>
      </c>
      <c r="CY678" s="9">
        <f t="shared" si="217"/>
        <v>0</v>
      </c>
      <c r="CZ678" s="9">
        <f t="shared" si="218"/>
        <v>0</v>
      </c>
      <c r="DA678" s="9"/>
      <c r="DB678" s="9"/>
      <c r="DC678" s="9" t="s">
        <v>3</v>
      </c>
      <c r="DD678" s="9" t="s">
        <v>3</v>
      </c>
      <c r="DE678" s="9" t="s">
        <v>3</v>
      </c>
      <c r="DF678" s="9" t="s">
        <v>3</v>
      </c>
      <c r="DG678" s="9" t="s">
        <v>3</v>
      </c>
      <c r="DH678" s="9" t="s">
        <v>3</v>
      </c>
      <c r="DI678" s="9" t="s">
        <v>3</v>
      </c>
      <c r="DJ678" s="9" t="s">
        <v>3</v>
      </c>
      <c r="DK678" s="9" t="s">
        <v>3</v>
      </c>
      <c r="DL678" s="9" t="s">
        <v>3</v>
      </c>
      <c r="DM678" s="9" t="s">
        <v>3</v>
      </c>
      <c r="DN678" s="9">
        <v>0</v>
      </c>
      <c r="DO678" s="9">
        <v>0</v>
      </c>
      <c r="DP678" s="9">
        <v>1</v>
      </c>
      <c r="DQ678" s="9">
        <v>1</v>
      </c>
      <c r="DR678" s="9"/>
      <c r="DS678" s="9"/>
      <c r="DT678" s="9"/>
      <c r="DU678" s="9">
        <v>1009</v>
      </c>
      <c r="DV678" s="9" t="s">
        <v>110</v>
      </c>
      <c r="DW678" s="9" t="s">
        <v>110</v>
      </c>
      <c r="DX678" s="9">
        <v>1</v>
      </c>
      <c r="DY678" s="9"/>
      <c r="DZ678" s="9" t="s">
        <v>3</v>
      </c>
      <c r="EA678" s="9" t="s">
        <v>3</v>
      </c>
      <c r="EB678" s="9" t="s">
        <v>3</v>
      </c>
      <c r="EC678" s="9" t="s">
        <v>3</v>
      </c>
      <c r="ED678" s="9"/>
      <c r="EE678" s="9">
        <v>51813637</v>
      </c>
      <c r="EF678" s="9">
        <v>16</v>
      </c>
      <c r="EG678" s="9" t="s">
        <v>118</v>
      </c>
      <c r="EH678" s="9">
        <v>0</v>
      </c>
      <c r="EI678" s="9" t="s">
        <v>3</v>
      </c>
      <c r="EJ678" s="9">
        <v>4</v>
      </c>
      <c r="EK678" s="9">
        <v>0</v>
      </c>
      <c r="EL678" s="9" t="s">
        <v>119</v>
      </c>
      <c r="EM678" s="9" t="s">
        <v>120</v>
      </c>
      <c r="EN678" s="9"/>
      <c r="EO678" s="9" t="s">
        <v>3</v>
      </c>
      <c r="EP678" s="9"/>
      <c r="EQ678" s="9">
        <v>0</v>
      </c>
      <c r="ER678" s="9">
        <v>0</v>
      </c>
      <c r="ES678" s="9">
        <v>0</v>
      </c>
      <c r="ET678" s="9">
        <v>0</v>
      </c>
      <c r="EU678" s="9">
        <v>0</v>
      </c>
      <c r="EV678" s="9">
        <v>0</v>
      </c>
      <c r="EW678" s="9">
        <v>0</v>
      </c>
      <c r="EX678" s="9">
        <v>0</v>
      </c>
      <c r="EY678" s="9"/>
      <c r="EZ678" s="9"/>
      <c r="FA678" s="9"/>
      <c r="FB678" s="9"/>
      <c r="FC678" s="9"/>
      <c r="FD678" s="9"/>
      <c r="FE678" s="9"/>
      <c r="FF678" s="9"/>
      <c r="FG678" s="9"/>
      <c r="FH678" s="9"/>
      <c r="FI678" s="9"/>
      <c r="FJ678" s="9"/>
      <c r="FK678" s="9"/>
      <c r="FL678" s="9"/>
      <c r="FM678" s="9"/>
      <c r="FN678" s="9"/>
      <c r="FO678" s="9"/>
      <c r="FP678" s="9"/>
      <c r="FQ678" s="9">
        <v>0</v>
      </c>
      <c r="FR678" s="9">
        <v>0</v>
      </c>
      <c r="FS678" s="9">
        <v>0</v>
      </c>
      <c r="FT678" s="9"/>
      <c r="FU678" s="9"/>
      <c r="FV678" s="9"/>
      <c r="FW678" s="9"/>
      <c r="FX678" s="9">
        <v>125</v>
      </c>
      <c r="FY678" s="9">
        <v>65</v>
      </c>
      <c r="FZ678" s="9"/>
      <c r="GA678" s="9" t="s">
        <v>3</v>
      </c>
      <c r="GB678" s="9"/>
      <c r="GC678" s="9"/>
      <c r="GD678" s="9">
        <v>1</v>
      </c>
      <c r="GE678" s="9"/>
      <c r="GF678" s="9">
        <v>-1307724210</v>
      </c>
      <c r="GG678" s="9">
        <v>2</v>
      </c>
      <c r="GH678" s="9">
        <v>1</v>
      </c>
      <c r="GI678" s="9">
        <v>-2</v>
      </c>
      <c r="GJ678" s="9">
        <v>0</v>
      </c>
      <c r="GK678" s="9">
        <v>0</v>
      </c>
      <c r="GL678" s="9">
        <f t="shared" si="171"/>
        <v>0</v>
      </c>
      <c r="GM678" s="9">
        <f t="shared" si="172"/>
        <v>0</v>
      </c>
      <c r="GN678" s="9">
        <f t="shared" si="173"/>
        <v>0</v>
      </c>
      <c r="GO678" s="9">
        <f t="shared" si="174"/>
        <v>0</v>
      </c>
      <c r="GP678" s="9">
        <f t="shared" si="175"/>
        <v>0</v>
      </c>
      <c r="GQ678" s="9"/>
      <c r="GR678" s="9">
        <v>0</v>
      </c>
      <c r="GS678" s="9">
        <v>3</v>
      </c>
      <c r="GT678" s="9">
        <v>0</v>
      </c>
      <c r="GU678" s="9" t="s">
        <v>3</v>
      </c>
      <c r="GV678" s="9">
        <f t="shared" si="176"/>
        <v>0</v>
      </c>
      <c r="GW678" s="9">
        <v>1</v>
      </c>
      <c r="GX678" s="9">
        <f t="shared" si="177"/>
        <v>0</v>
      </c>
      <c r="GY678" s="9"/>
      <c r="GZ678" s="9"/>
      <c r="HA678" s="9">
        <v>0</v>
      </c>
      <c r="HB678" s="9">
        <v>0</v>
      </c>
      <c r="HC678" s="9">
        <f t="shared" si="178"/>
        <v>0</v>
      </c>
      <c r="HD678" s="9"/>
      <c r="HE678" s="9" t="s">
        <v>3</v>
      </c>
      <c r="HF678" s="9" t="s">
        <v>3</v>
      </c>
      <c r="HG678" s="9"/>
      <c r="HH678" s="9"/>
      <c r="HI678" s="9"/>
      <c r="HJ678" s="9"/>
      <c r="HK678" s="9"/>
      <c r="HL678" s="9"/>
      <c r="HM678" s="9" t="s">
        <v>3</v>
      </c>
      <c r="HN678" s="9" t="s">
        <v>3</v>
      </c>
      <c r="HO678" s="9" t="s">
        <v>3</v>
      </c>
      <c r="HP678" s="9" t="s">
        <v>3</v>
      </c>
      <c r="HQ678" s="9" t="s">
        <v>3</v>
      </c>
      <c r="HR678" s="9"/>
      <c r="HS678" s="9">
        <v>0</v>
      </c>
      <c r="HT678" s="9"/>
      <c r="HU678" s="9"/>
      <c r="HV678" s="9"/>
      <c r="HW678" s="9"/>
      <c r="HX678" s="9"/>
      <c r="HY678" s="9"/>
      <c r="HZ678" s="9"/>
      <c r="IA678" s="9"/>
      <c r="IB678" s="9"/>
      <c r="IC678" s="9"/>
      <c r="ID678" s="9"/>
      <c r="IE678" s="9"/>
      <c r="IF678" s="9"/>
      <c r="IG678" s="9"/>
      <c r="IH678" s="9"/>
      <c r="II678" s="9"/>
      <c r="IJ678" s="9"/>
      <c r="IK678" s="9">
        <v>0</v>
      </c>
      <c r="IL678" s="9"/>
      <c r="IM678" s="9"/>
      <c r="IN678" s="9"/>
      <c r="IO678" s="9"/>
      <c r="IP678" s="9"/>
      <c r="IQ678" s="9"/>
      <c r="IR678" s="9"/>
      <c r="IS678" s="9"/>
      <c r="IT678" s="9"/>
      <c r="IU678" s="9"/>
    </row>
    <row r="679" spans="1:255" x14ac:dyDescent="0.2">
      <c r="A679">
        <v>18</v>
      </c>
      <c r="B679">
        <v>1</v>
      </c>
      <c r="C679">
        <v>99</v>
      </c>
      <c r="E679" t="s">
        <v>150</v>
      </c>
      <c r="F679" t="s">
        <v>151</v>
      </c>
      <c r="G679" t="s">
        <v>152</v>
      </c>
      <c r="H679" t="s">
        <v>110</v>
      </c>
      <c r="I679">
        <f>I665*J679</f>
        <v>0</v>
      </c>
      <c r="J679">
        <v>0</v>
      </c>
      <c r="K679">
        <v>0</v>
      </c>
      <c r="L679">
        <v>0</v>
      </c>
      <c r="M679">
        <v>0</v>
      </c>
      <c r="N679">
        <f t="shared" si="156"/>
        <v>0</v>
      </c>
      <c r="O679">
        <f t="shared" si="157"/>
        <v>0</v>
      </c>
      <c r="P679">
        <f t="shared" si="199"/>
        <v>0</v>
      </c>
      <c r="Q679">
        <f t="shared" si="200"/>
        <v>0</v>
      </c>
      <c r="R679">
        <f t="shared" si="201"/>
        <v>0</v>
      </c>
      <c r="S679">
        <f t="shared" si="202"/>
        <v>0</v>
      </c>
      <c r="T679">
        <f t="shared" si="158"/>
        <v>0</v>
      </c>
      <c r="U679">
        <f t="shared" si="203"/>
        <v>0</v>
      </c>
      <c r="V679">
        <f t="shared" si="204"/>
        <v>0</v>
      </c>
      <c r="W679">
        <f t="shared" si="159"/>
        <v>0</v>
      </c>
      <c r="X679">
        <f t="shared" si="160"/>
        <v>0</v>
      </c>
      <c r="Y679">
        <f t="shared" si="161"/>
        <v>0</v>
      </c>
      <c r="AA679">
        <v>53345613</v>
      </c>
      <c r="AB679">
        <f t="shared" si="162"/>
        <v>0</v>
      </c>
      <c r="AC679">
        <f t="shared" si="205"/>
        <v>0</v>
      </c>
      <c r="AD679">
        <f t="shared" si="206"/>
        <v>0</v>
      </c>
      <c r="AE679">
        <f t="shared" si="207"/>
        <v>0</v>
      </c>
      <c r="AF679">
        <f t="shared" si="208"/>
        <v>0</v>
      </c>
      <c r="AG679">
        <f t="shared" si="164"/>
        <v>0</v>
      </c>
      <c r="AH679">
        <f t="shared" si="209"/>
        <v>0</v>
      </c>
      <c r="AI679">
        <f t="shared" si="210"/>
        <v>0</v>
      </c>
      <c r="AJ679">
        <f t="shared" si="165"/>
        <v>0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  <c r="AS679">
        <v>0</v>
      </c>
      <c r="AT679">
        <v>125</v>
      </c>
      <c r="AU679">
        <v>65</v>
      </c>
      <c r="AV679">
        <v>1</v>
      </c>
      <c r="AW679">
        <v>1</v>
      </c>
      <c r="AZ679">
        <v>1</v>
      </c>
      <c r="BA679">
        <v>1</v>
      </c>
      <c r="BB679">
        <v>1</v>
      </c>
      <c r="BC679">
        <v>1</v>
      </c>
      <c r="BD679" t="s">
        <v>3</v>
      </c>
      <c r="BE679" t="s">
        <v>3</v>
      </c>
      <c r="BF679" t="s">
        <v>3</v>
      </c>
      <c r="BG679" t="s">
        <v>3</v>
      </c>
      <c r="BH679">
        <v>3</v>
      </c>
      <c r="BI679">
        <v>4</v>
      </c>
      <c r="BJ679" t="s">
        <v>3</v>
      </c>
      <c r="BM679">
        <v>0</v>
      </c>
      <c r="BN679">
        <v>0</v>
      </c>
      <c r="BO679" t="s">
        <v>3</v>
      </c>
      <c r="BP679">
        <v>0</v>
      </c>
      <c r="BQ679">
        <v>16</v>
      </c>
      <c r="BR679">
        <v>0</v>
      </c>
      <c r="BS679">
        <v>1</v>
      </c>
      <c r="BT679">
        <v>1</v>
      </c>
      <c r="BU679">
        <v>1</v>
      </c>
      <c r="BV679">
        <v>1</v>
      </c>
      <c r="BW679">
        <v>1</v>
      </c>
      <c r="BX679">
        <v>1</v>
      </c>
      <c r="BY679" t="s">
        <v>3</v>
      </c>
      <c r="BZ679">
        <v>125</v>
      </c>
      <c r="CA679">
        <v>65</v>
      </c>
      <c r="CB679" t="s">
        <v>3</v>
      </c>
      <c r="CE679">
        <v>0</v>
      </c>
      <c r="CF679">
        <v>0</v>
      </c>
      <c r="CG679">
        <v>0</v>
      </c>
      <c r="CH679">
        <v>5</v>
      </c>
      <c r="CI679">
        <v>7</v>
      </c>
      <c r="CJ679">
        <v>0</v>
      </c>
      <c r="CK679">
        <v>0</v>
      </c>
      <c r="CL679">
        <v>0</v>
      </c>
      <c r="CM679">
        <v>0</v>
      </c>
      <c r="CN679" t="s">
        <v>3</v>
      </c>
      <c r="CO679">
        <v>0</v>
      </c>
      <c r="CP679">
        <f t="shared" si="166"/>
        <v>0</v>
      </c>
      <c r="CQ679">
        <f t="shared" si="211"/>
        <v>0</v>
      </c>
      <c r="CR679">
        <f t="shared" si="212"/>
        <v>0</v>
      </c>
      <c r="CS679">
        <f t="shared" si="213"/>
        <v>0</v>
      </c>
      <c r="CT679">
        <f t="shared" si="214"/>
        <v>0</v>
      </c>
      <c r="CU679">
        <f t="shared" si="167"/>
        <v>0</v>
      </c>
      <c r="CV679">
        <f t="shared" si="215"/>
        <v>0</v>
      </c>
      <c r="CW679">
        <f t="shared" si="216"/>
        <v>0</v>
      </c>
      <c r="CX679">
        <f t="shared" si="168"/>
        <v>0</v>
      </c>
      <c r="CY679">
        <f t="shared" si="217"/>
        <v>0</v>
      </c>
      <c r="CZ679">
        <f t="shared" si="218"/>
        <v>0</v>
      </c>
      <c r="DC679" t="s">
        <v>3</v>
      </c>
      <c r="DD679" t="s">
        <v>3</v>
      </c>
      <c r="DE679" t="s">
        <v>3</v>
      </c>
      <c r="DF679" t="s">
        <v>3</v>
      </c>
      <c r="DG679" t="s">
        <v>3</v>
      </c>
      <c r="DH679" t="s">
        <v>3</v>
      </c>
      <c r="DI679" t="s">
        <v>3</v>
      </c>
      <c r="DJ679" t="s">
        <v>3</v>
      </c>
      <c r="DK679" t="s">
        <v>3</v>
      </c>
      <c r="DL679" t="s">
        <v>3</v>
      </c>
      <c r="DM679" t="s">
        <v>3</v>
      </c>
      <c r="DN679">
        <v>0</v>
      </c>
      <c r="DO679">
        <v>0</v>
      </c>
      <c r="DP679">
        <v>1</v>
      </c>
      <c r="DQ679">
        <v>1</v>
      </c>
      <c r="DU679">
        <v>1009</v>
      </c>
      <c r="DV679" t="s">
        <v>110</v>
      </c>
      <c r="DW679" t="s">
        <v>110</v>
      </c>
      <c r="DX679">
        <v>1</v>
      </c>
      <c r="DZ679" t="s">
        <v>3</v>
      </c>
      <c r="EA679" t="s">
        <v>3</v>
      </c>
      <c r="EB679" t="s">
        <v>3</v>
      </c>
      <c r="EC679" t="s">
        <v>3</v>
      </c>
      <c r="EE679">
        <v>51813637</v>
      </c>
      <c r="EF679">
        <v>16</v>
      </c>
      <c r="EG679" t="s">
        <v>118</v>
      </c>
      <c r="EH679">
        <v>0</v>
      </c>
      <c r="EI679" t="s">
        <v>3</v>
      </c>
      <c r="EJ679">
        <v>4</v>
      </c>
      <c r="EK679">
        <v>0</v>
      </c>
      <c r="EL679" t="s">
        <v>119</v>
      </c>
      <c r="EM679" t="s">
        <v>120</v>
      </c>
      <c r="EO679" t="s">
        <v>3</v>
      </c>
      <c r="EQ679">
        <v>0</v>
      </c>
      <c r="ER679">
        <v>0</v>
      </c>
      <c r="ES679">
        <v>0</v>
      </c>
      <c r="ET679">
        <v>0</v>
      </c>
      <c r="EU679">
        <v>0</v>
      </c>
      <c r="EV679">
        <v>0</v>
      </c>
      <c r="EW679">
        <v>0</v>
      </c>
      <c r="EX679">
        <v>0</v>
      </c>
      <c r="FQ679">
        <v>0</v>
      </c>
      <c r="FR679">
        <v>0</v>
      </c>
      <c r="FS679">
        <v>0</v>
      </c>
      <c r="FX679">
        <v>125</v>
      </c>
      <c r="FY679">
        <v>65</v>
      </c>
      <c r="GA679" t="s">
        <v>3</v>
      </c>
      <c r="GD679">
        <v>1</v>
      </c>
      <c r="GF679">
        <v>-1307724210</v>
      </c>
      <c r="GG679">
        <v>2</v>
      </c>
      <c r="GH679">
        <v>1</v>
      </c>
      <c r="GI679">
        <v>-2</v>
      </c>
      <c r="GJ679">
        <v>0</v>
      </c>
      <c r="GK679">
        <v>0</v>
      </c>
      <c r="GL679">
        <f t="shared" si="171"/>
        <v>0</v>
      </c>
      <c r="GM679">
        <f t="shared" si="172"/>
        <v>0</v>
      </c>
      <c r="GN679">
        <f t="shared" si="173"/>
        <v>0</v>
      </c>
      <c r="GO679">
        <f t="shared" si="174"/>
        <v>0</v>
      </c>
      <c r="GP679">
        <f t="shared" si="175"/>
        <v>0</v>
      </c>
      <c r="GR679">
        <v>0</v>
      </c>
      <c r="GS679">
        <v>3</v>
      </c>
      <c r="GT679">
        <v>0</v>
      </c>
      <c r="GU679" t="s">
        <v>3</v>
      </c>
      <c r="GV679">
        <f t="shared" si="176"/>
        <v>0</v>
      </c>
      <c r="GW679">
        <v>1</v>
      </c>
      <c r="GX679">
        <f t="shared" si="177"/>
        <v>0</v>
      </c>
      <c r="HA679">
        <v>0</v>
      </c>
      <c r="HB679">
        <v>0</v>
      </c>
      <c r="HC679">
        <f t="shared" si="178"/>
        <v>0</v>
      </c>
      <c r="HE679" t="s">
        <v>3</v>
      </c>
      <c r="HF679" t="s">
        <v>3</v>
      </c>
      <c r="HM679" t="s">
        <v>3</v>
      </c>
      <c r="HN679" t="s">
        <v>3</v>
      </c>
      <c r="HO679" t="s">
        <v>3</v>
      </c>
      <c r="HP679" t="s">
        <v>3</v>
      </c>
      <c r="HQ679" t="s">
        <v>3</v>
      </c>
      <c r="HS679">
        <v>0</v>
      </c>
      <c r="IK679">
        <v>0</v>
      </c>
    </row>
    <row r="680" spans="1:255" x14ac:dyDescent="0.2">
      <c r="A680" s="9">
        <v>18</v>
      </c>
      <c r="B680" s="9">
        <v>1</v>
      </c>
      <c r="C680" s="9">
        <v>80</v>
      </c>
      <c r="D680" s="9"/>
      <c r="E680" s="9" t="s">
        <v>153</v>
      </c>
      <c r="F680" s="9" t="s">
        <v>154</v>
      </c>
      <c r="G680" s="9" t="s">
        <v>152</v>
      </c>
      <c r="H680" s="9" t="s">
        <v>110</v>
      </c>
      <c r="I680" s="9">
        <f>I664*J680</f>
        <v>0</v>
      </c>
      <c r="J680" s="9">
        <v>0</v>
      </c>
      <c r="K680" s="9">
        <v>0</v>
      </c>
      <c r="L680" s="9">
        <v>0</v>
      </c>
      <c r="M680" s="9">
        <v>0</v>
      </c>
      <c r="N680" s="9">
        <f t="shared" si="156"/>
        <v>0</v>
      </c>
      <c r="O680" s="9">
        <f t="shared" si="157"/>
        <v>0</v>
      </c>
      <c r="P680" s="9">
        <f t="shared" si="199"/>
        <v>0</v>
      </c>
      <c r="Q680" s="9">
        <f t="shared" si="200"/>
        <v>0</v>
      </c>
      <c r="R680" s="9">
        <f t="shared" si="201"/>
        <v>0</v>
      </c>
      <c r="S680" s="9">
        <f t="shared" si="202"/>
        <v>0</v>
      </c>
      <c r="T680" s="9">
        <f t="shared" si="158"/>
        <v>0</v>
      </c>
      <c r="U680" s="9">
        <f t="shared" si="203"/>
        <v>0</v>
      </c>
      <c r="V680" s="9">
        <f t="shared" si="204"/>
        <v>0</v>
      </c>
      <c r="W680" s="9">
        <f t="shared" si="159"/>
        <v>0</v>
      </c>
      <c r="X680" s="9">
        <f t="shared" si="160"/>
        <v>0</v>
      </c>
      <c r="Y680" s="9">
        <f t="shared" si="161"/>
        <v>0</v>
      </c>
      <c r="Z680" s="9"/>
      <c r="AA680" s="9">
        <v>53345678</v>
      </c>
      <c r="AB680" s="9">
        <f t="shared" si="162"/>
        <v>0</v>
      </c>
      <c r="AC680" s="9">
        <f t="shared" si="205"/>
        <v>0</v>
      </c>
      <c r="AD680" s="9">
        <f t="shared" si="206"/>
        <v>0</v>
      </c>
      <c r="AE680" s="9">
        <f t="shared" si="207"/>
        <v>0</v>
      </c>
      <c r="AF680" s="9">
        <f t="shared" si="208"/>
        <v>0</v>
      </c>
      <c r="AG680" s="9">
        <f t="shared" si="164"/>
        <v>0</v>
      </c>
      <c r="AH680" s="9">
        <f t="shared" si="209"/>
        <v>0</v>
      </c>
      <c r="AI680" s="9">
        <f t="shared" si="210"/>
        <v>0</v>
      </c>
      <c r="AJ680" s="9">
        <f t="shared" si="165"/>
        <v>0</v>
      </c>
      <c r="AK680" s="9">
        <v>0</v>
      </c>
      <c r="AL680" s="9">
        <v>0</v>
      </c>
      <c r="AM680" s="9">
        <v>0</v>
      </c>
      <c r="AN680" s="9">
        <v>0</v>
      </c>
      <c r="AO680" s="9">
        <v>0</v>
      </c>
      <c r="AP680" s="9">
        <v>0</v>
      </c>
      <c r="AQ680" s="9">
        <v>0</v>
      </c>
      <c r="AR680" s="9">
        <v>0</v>
      </c>
      <c r="AS680" s="9">
        <v>0</v>
      </c>
      <c r="AT680" s="9">
        <v>125</v>
      </c>
      <c r="AU680" s="9">
        <v>65</v>
      </c>
      <c r="AV680" s="9">
        <v>1</v>
      </c>
      <c r="AW680" s="9">
        <v>1</v>
      </c>
      <c r="AX680" s="9"/>
      <c r="AY680" s="9"/>
      <c r="AZ680" s="9">
        <v>1</v>
      </c>
      <c r="BA680" s="9">
        <v>1</v>
      </c>
      <c r="BB680" s="9">
        <v>1</v>
      </c>
      <c r="BC680" s="9">
        <v>1</v>
      </c>
      <c r="BD680" s="9" t="s">
        <v>3</v>
      </c>
      <c r="BE680" s="9" t="s">
        <v>3</v>
      </c>
      <c r="BF680" s="9" t="s">
        <v>3</v>
      </c>
      <c r="BG680" s="9" t="s">
        <v>3</v>
      </c>
      <c r="BH680" s="9">
        <v>3</v>
      </c>
      <c r="BI680" s="9">
        <v>4</v>
      </c>
      <c r="BJ680" s="9" t="s">
        <v>3</v>
      </c>
      <c r="BK680" s="9"/>
      <c r="BL680" s="9"/>
      <c r="BM680" s="9">
        <v>0</v>
      </c>
      <c r="BN680" s="9">
        <v>0</v>
      </c>
      <c r="BO680" s="9" t="s">
        <v>3</v>
      </c>
      <c r="BP680" s="9">
        <v>0</v>
      </c>
      <c r="BQ680" s="9">
        <v>16</v>
      </c>
      <c r="BR680" s="9">
        <v>0</v>
      </c>
      <c r="BS680" s="9">
        <v>1</v>
      </c>
      <c r="BT680" s="9">
        <v>1</v>
      </c>
      <c r="BU680" s="9">
        <v>1</v>
      </c>
      <c r="BV680" s="9">
        <v>1</v>
      </c>
      <c r="BW680" s="9">
        <v>1</v>
      </c>
      <c r="BX680" s="9">
        <v>1</v>
      </c>
      <c r="BY680" s="9" t="s">
        <v>3</v>
      </c>
      <c r="BZ680" s="9">
        <v>125</v>
      </c>
      <c r="CA680" s="9">
        <v>65</v>
      </c>
      <c r="CB680" s="9" t="s">
        <v>3</v>
      </c>
      <c r="CC680" s="9"/>
      <c r="CD680" s="9"/>
      <c r="CE680" s="9">
        <v>0</v>
      </c>
      <c r="CF680" s="9">
        <v>0</v>
      </c>
      <c r="CG680" s="9">
        <v>0</v>
      </c>
      <c r="CH680" s="9">
        <v>5</v>
      </c>
      <c r="CI680" s="9">
        <v>8</v>
      </c>
      <c r="CJ680" s="9">
        <v>0</v>
      </c>
      <c r="CK680" s="9">
        <v>0</v>
      </c>
      <c r="CL680" s="9">
        <v>0</v>
      </c>
      <c r="CM680" s="9">
        <v>0</v>
      </c>
      <c r="CN680" s="9" t="s">
        <v>3</v>
      </c>
      <c r="CO680" s="9">
        <v>0</v>
      </c>
      <c r="CP680" s="9">
        <f t="shared" si="166"/>
        <v>0</v>
      </c>
      <c r="CQ680" s="9">
        <f t="shared" si="211"/>
        <v>0</v>
      </c>
      <c r="CR680" s="9">
        <f t="shared" si="212"/>
        <v>0</v>
      </c>
      <c r="CS680" s="9">
        <f t="shared" si="213"/>
        <v>0</v>
      </c>
      <c r="CT680" s="9">
        <f t="shared" si="214"/>
        <v>0</v>
      </c>
      <c r="CU680" s="9">
        <f t="shared" si="167"/>
        <v>0</v>
      </c>
      <c r="CV680" s="9">
        <f t="shared" si="215"/>
        <v>0</v>
      </c>
      <c r="CW680" s="9">
        <f t="shared" si="216"/>
        <v>0</v>
      </c>
      <c r="CX680" s="9">
        <f t="shared" si="168"/>
        <v>0</v>
      </c>
      <c r="CY680" s="9">
        <f t="shared" si="217"/>
        <v>0</v>
      </c>
      <c r="CZ680" s="9">
        <f t="shared" si="218"/>
        <v>0</v>
      </c>
      <c r="DA680" s="9"/>
      <c r="DB680" s="9"/>
      <c r="DC680" s="9" t="s">
        <v>3</v>
      </c>
      <c r="DD680" s="9" t="s">
        <v>3</v>
      </c>
      <c r="DE680" s="9" t="s">
        <v>3</v>
      </c>
      <c r="DF680" s="9" t="s">
        <v>3</v>
      </c>
      <c r="DG680" s="9" t="s">
        <v>3</v>
      </c>
      <c r="DH680" s="9" t="s">
        <v>3</v>
      </c>
      <c r="DI680" s="9" t="s">
        <v>3</v>
      </c>
      <c r="DJ680" s="9" t="s">
        <v>3</v>
      </c>
      <c r="DK680" s="9" t="s">
        <v>3</v>
      </c>
      <c r="DL680" s="9" t="s">
        <v>3</v>
      </c>
      <c r="DM680" s="9" t="s">
        <v>3</v>
      </c>
      <c r="DN680" s="9">
        <v>0</v>
      </c>
      <c r="DO680" s="9">
        <v>0</v>
      </c>
      <c r="DP680" s="9">
        <v>1</v>
      </c>
      <c r="DQ680" s="9">
        <v>1</v>
      </c>
      <c r="DR680" s="9"/>
      <c r="DS680" s="9"/>
      <c r="DT680" s="9"/>
      <c r="DU680" s="9">
        <v>1009</v>
      </c>
      <c r="DV680" s="9" t="s">
        <v>110</v>
      </c>
      <c r="DW680" s="9" t="s">
        <v>110</v>
      </c>
      <c r="DX680" s="9">
        <v>1</v>
      </c>
      <c r="DY680" s="9"/>
      <c r="DZ680" s="9" t="s">
        <v>3</v>
      </c>
      <c r="EA680" s="9" t="s">
        <v>3</v>
      </c>
      <c r="EB680" s="9" t="s">
        <v>3</v>
      </c>
      <c r="EC680" s="9" t="s">
        <v>3</v>
      </c>
      <c r="ED680" s="9"/>
      <c r="EE680" s="9">
        <v>51813637</v>
      </c>
      <c r="EF680" s="9">
        <v>16</v>
      </c>
      <c r="EG680" s="9" t="s">
        <v>118</v>
      </c>
      <c r="EH680" s="9">
        <v>0</v>
      </c>
      <c r="EI680" s="9" t="s">
        <v>3</v>
      </c>
      <c r="EJ680" s="9">
        <v>4</v>
      </c>
      <c r="EK680" s="9">
        <v>0</v>
      </c>
      <c r="EL680" s="9" t="s">
        <v>119</v>
      </c>
      <c r="EM680" s="9" t="s">
        <v>120</v>
      </c>
      <c r="EN680" s="9"/>
      <c r="EO680" s="9" t="s">
        <v>3</v>
      </c>
      <c r="EP680" s="9"/>
      <c r="EQ680" s="9">
        <v>0</v>
      </c>
      <c r="ER680" s="9">
        <v>0</v>
      </c>
      <c r="ES680" s="9">
        <v>0</v>
      </c>
      <c r="ET680" s="9">
        <v>0</v>
      </c>
      <c r="EU680" s="9">
        <v>0</v>
      </c>
      <c r="EV680" s="9">
        <v>0</v>
      </c>
      <c r="EW680" s="9">
        <v>0</v>
      </c>
      <c r="EX680" s="9">
        <v>0</v>
      </c>
      <c r="EY680" s="9"/>
      <c r="EZ680" s="9"/>
      <c r="FA680" s="9"/>
      <c r="FB680" s="9"/>
      <c r="FC680" s="9"/>
      <c r="FD680" s="9"/>
      <c r="FE680" s="9"/>
      <c r="FF680" s="9"/>
      <c r="FG680" s="9"/>
      <c r="FH680" s="9"/>
      <c r="FI680" s="9"/>
      <c r="FJ680" s="9"/>
      <c r="FK680" s="9"/>
      <c r="FL680" s="9"/>
      <c r="FM680" s="9"/>
      <c r="FN680" s="9"/>
      <c r="FO680" s="9"/>
      <c r="FP680" s="9"/>
      <c r="FQ680" s="9">
        <v>0</v>
      </c>
      <c r="FR680" s="9">
        <v>0</v>
      </c>
      <c r="FS680" s="9">
        <v>0</v>
      </c>
      <c r="FT680" s="9"/>
      <c r="FU680" s="9"/>
      <c r="FV680" s="9"/>
      <c r="FW680" s="9"/>
      <c r="FX680" s="9">
        <v>125</v>
      </c>
      <c r="FY680" s="9">
        <v>65</v>
      </c>
      <c r="FZ680" s="9"/>
      <c r="GA680" s="9" t="s">
        <v>3</v>
      </c>
      <c r="GB680" s="9"/>
      <c r="GC680" s="9"/>
      <c r="GD680" s="9">
        <v>1</v>
      </c>
      <c r="GE680" s="9"/>
      <c r="GF680" s="9">
        <v>644915416</v>
      </c>
      <c r="GG680" s="9">
        <v>2</v>
      </c>
      <c r="GH680" s="9">
        <v>1</v>
      </c>
      <c r="GI680" s="9">
        <v>-2</v>
      </c>
      <c r="GJ680" s="9">
        <v>0</v>
      </c>
      <c r="GK680" s="9">
        <v>0</v>
      </c>
      <c r="GL680" s="9">
        <f t="shared" si="171"/>
        <v>0</v>
      </c>
      <c r="GM680" s="9">
        <f t="shared" si="172"/>
        <v>0</v>
      </c>
      <c r="GN680" s="9">
        <f t="shared" si="173"/>
        <v>0</v>
      </c>
      <c r="GO680" s="9">
        <f t="shared" si="174"/>
        <v>0</v>
      </c>
      <c r="GP680" s="9">
        <f t="shared" si="175"/>
        <v>0</v>
      </c>
      <c r="GQ680" s="9"/>
      <c r="GR680" s="9">
        <v>0</v>
      </c>
      <c r="GS680" s="9">
        <v>3</v>
      </c>
      <c r="GT680" s="9">
        <v>0</v>
      </c>
      <c r="GU680" s="9" t="s">
        <v>3</v>
      </c>
      <c r="GV680" s="9">
        <f t="shared" si="176"/>
        <v>0</v>
      </c>
      <c r="GW680" s="9">
        <v>1</v>
      </c>
      <c r="GX680" s="9">
        <f t="shared" si="177"/>
        <v>0</v>
      </c>
      <c r="GY680" s="9"/>
      <c r="GZ680" s="9"/>
      <c r="HA680" s="9">
        <v>0</v>
      </c>
      <c r="HB680" s="9">
        <v>0</v>
      </c>
      <c r="HC680" s="9">
        <f t="shared" si="178"/>
        <v>0</v>
      </c>
      <c r="HD680" s="9"/>
      <c r="HE680" s="9" t="s">
        <v>3</v>
      </c>
      <c r="HF680" s="9" t="s">
        <v>3</v>
      </c>
      <c r="HG680" s="9"/>
      <c r="HH680" s="9"/>
      <c r="HI680" s="9"/>
      <c r="HJ680" s="9"/>
      <c r="HK680" s="9"/>
      <c r="HL680" s="9"/>
      <c r="HM680" s="9" t="s">
        <v>3</v>
      </c>
      <c r="HN680" s="9" t="s">
        <v>3</v>
      </c>
      <c r="HO680" s="9" t="s">
        <v>3</v>
      </c>
      <c r="HP680" s="9" t="s">
        <v>3</v>
      </c>
      <c r="HQ680" s="9" t="s">
        <v>3</v>
      </c>
      <c r="HR680" s="9"/>
      <c r="HS680" s="9">
        <v>0</v>
      </c>
      <c r="HT680" s="9"/>
      <c r="HU680" s="9"/>
      <c r="HV680" s="9"/>
      <c r="HW680" s="9"/>
      <c r="HX680" s="9"/>
      <c r="HY680" s="9"/>
      <c r="HZ680" s="9"/>
      <c r="IA680" s="9"/>
      <c r="IB680" s="9"/>
      <c r="IC680" s="9"/>
      <c r="ID680" s="9"/>
      <c r="IE680" s="9"/>
      <c r="IF680" s="9"/>
      <c r="IG680" s="9"/>
      <c r="IH680" s="9"/>
      <c r="II680" s="9"/>
      <c r="IJ680" s="9"/>
      <c r="IK680" s="9">
        <v>0</v>
      </c>
      <c r="IL680" s="9"/>
      <c r="IM680" s="9"/>
      <c r="IN680" s="9"/>
      <c r="IO680" s="9"/>
      <c r="IP680" s="9"/>
      <c r="IQ680" s="9"/>
      <c r="IR680" s="9"/>
      <c r="IS680" s="9"/>
      <c r="IT680" s="9"/>
      <c r="IU680" s="9"/>
    </row>
    <row r="681" spans="1:255" x14ac:dyDescent="0.2">
      <c r="A681">
        <v>18</v>
      </c>
      <c r="B681">
        <v>1</v>
      </c>
      <c r="C681">
        <v>100</v>
      </c>
      <c r="E681" t="s">
        <v>153</v>
      </c>
      <c r="F681" t="s">
        <v>154</v>
      </c>
      <c r="G681" t="s">
        <v>152</v>
      </c>
      <c r="H681" t="s">
        <v>110</v>
      </c>
      <c r="I681">
        <f>I665*J681</f>
        <v>0</v>
      </c>
      <c r="J681">
        <v>0</v>
      </c>
      <c r="K681">
        <v>0</v>
      </c>
      <c r="L681">
        <v>0</v>
      </c>
      <c r="M681">
        <v>0</v>
      </c>
      <c r="N681">
        <f t="shared" si="156"/>
        <v>0</v>
      </c>
      <c r="O681">
        <f t="shared" si="157"/>
        <v>0</v>
      </c>
      <c r="P681">
        <f t="shared" si="199"/>
        <v>0</v>
      </c>
      <c r="Q681">
        <f t="shared" si="200"/>
        <v>0</v>
      </c>
      <c r="R681">
        <f t="shared" si="201"/>
        <v>0</v>
      </c>
      <c r="S681">
        <f t="shared" si="202"/>
        <v>0</v>
      </c>
      <c r="T681">
        <f t="shared" si="158"/>
        <v>0</v>
      </c>
      <c r="U681">
        <f t="shared" si="203"/>
        <v>0</v>
      </c>
      <c r="V681">
        <f t="shared" si="204"/>
        <v>0</v>
      </c>
      <c r="W681">
        <f t="shared" si="159"/>
        <v>0</v>
      </c>
      <c r="X681">
        <f t="shared" si="160"/>
        <v>0</v>
      </c>
      <c r="Y681">
        <f t="shared" si="161"/>
        <v>0</v>
      </c>
      <c r="AA681">
        <v>53345613</v>
      </c>
      <c r="AB681">
        <f t="shared" si="162"/>
        <v>0</v>
      </c>
      <c r="AC681">
        <f t="shared" si="205"/>
        <v>0</v>
      </c>
      <c r="AD681">
        <f t="shared" si="206"/>
        <v>0</v>
      </c>
      <c r="AE681">
        <f t="shared" si="207"/>
        <v>0</v>
      </c>
      <c r="AF681">
        <f t="shared" si="208"/>
        <v>0</v>
      </c>
      <c r="AG681">
        <f t="shared" si="164"/>
        <v>0</v>
      </c>
      <c r="AH681">
        <f t="shared" si="209"/>
        <v>0</v>
      </c>
      <c r="AI681">
        <f t="shared" si="210"/>
        <v>0</v>
      </c>
      <c r="AJ681">
        <f t="shared" si="165"/>
        <v>0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  <c r="AS681">
        <v>0</v>
      </c>
      <c r="AT681">
        <v>125</v>
      </c>
      <c r="AU681">
        <v>65</v>
      </c>
      <c r="AV681">
        <v>1</v>
      </c>
      <c r="AW681">
        <v>1</v>
      </c>
      <c r="AZ681">
        <v>1</v>
      </c>
      <c r="BA681">
        <v>1</v>
      </c>
      <c r="BB681">
        <v>1</v>
      </c>
      <c r="BC681">
        <v>1</v>
      </c>
      <c r="BD681" t="s">
        <v>3</v>
      </c>
      <c r="BE681" t="s">
        <v>3</v>
      </c>
      <c r="BF681" t="s">
        <v>3</v>
      </c>
      <c r="BG681" t="s">
        <v>3</v>
      </c>
      <c r="BH681">
        <v>3</v>
      </c>
      <c r="BI681">
        <v>4</v>
      </c>
      <c r="BJ681" t="s">
        <v>3</v>
      </c>
      <c r="BM681">
        <v>0</v>
      </c>
      <c r="BN681">
        <v>0</v>
      </c>
      <c r="BO681" t="s">
        <v>3</v>
      </c>
      <c r="BP681">
        <v>0</v>
      </c>
      <c r="BQ681">
        <v>16</v>
      </c>
      <c r="BR681">
        <v>0</v>
      </c>
      <c r="BS681">
        <v>1</v>
      </c>
      <c r="BT681">
        <v>1</v>
      </c>
      <c r="BU681">
        <v>1</v>
      </c>
      <c r="BV681">
        <v>1</v>
      </c>
      <c r="BW681">
        <v>1</v>
      </c>
      <c r="BX681">
        <v>1</v>
      </c>
      <c r="BY681" t="s">
        <v>3</v>
      </c>
      <c r="BZ681">
        <v>125</v>
      </c>
      <c r="CA681">
        <v>65</v>
      </c>
      <c r="CB681" t="s">
        <v>3</v>
      </c>
      <c r="CE681">
        <v>0</v>
      </c>
      <c r="CF681">
        <v>0</v>
      </c>
      <c r="CG681">
        <v>0</v>
      </c>
      <c r="CH681">
        <v>5</v>
      </c>
      <c r="CI681">
        <v>8</v>
      </c>
      <c r="CJ681">
        <v>0</v>
      </c>
      <c r="CK681">
        <v>0</v>
      </c>
      <c r="CL681">
        <v>0</v>
      </c>
      <c r="CM681">
        <v>0</v>
      </c>
      <c r="CN681" t="s">
        <v>3</v>
      </c>
      <c r="CO681">
        <v>0</v>
      </c>
      <c r="CP681">
        <f t="shared" si="166"/>
        <v>0</v>
      </c>
      <c r="CQ681">
        <f t="shared" si="211"/>
        <v>0</v>
      </c>
      <c r="CR681">
        <f t="shared" si="212"/>
        <v>0</v>
      </c>
      <c r="CS681">
        <f t="shared" si="213"/>
        <v>0</v>
      </c>
      <c r="CT681">
        <f t="shared" si="214"/>
        <v>0</v>
      </c>
      <c r="CU681">
        <f t="shared" si="167"/>
        <v>0</v>
      </c>
      <c r="CV681">
        <f t="shared" si="215"/>
        <v>0</v>
      </c>
      <c r="CW681">
        <f t="shared" si="216"/>
        <v>0</v>
      </c>
      <c r="CX681">
        <f t="shared" si="168"/>
        <v>0</v>
      </c>
      <c r="CY681">
        <f t="shared" si="217"/>
        <v>0</v>
      </c>
      <c r="CZ681">
        <f t="shared" si="218"/>
        <v>0</v>
      </c>
      <c r="DC681" t="s">
        <v>3</v>
      </c>
      <c r="DD681" t="s">
        <v>3</v>
      </c>
      <c r="DE681" t="s">
        <v>3</v>
      </c>
      <c r="DF681" t="s">
        <v>3</v>
      </c>
      <c r="DG681" t="s">
        <v>3</v>
      </c>
      <c r="DH681" t="s">
        <v>3</v>
      </c>
      <c r="DI681" t="s">
        <v>3</v>
      </c>
      <c r="DJ681" t="s">
        <v>3</v>
      </c>
      <c r="DK681" t="s">
        <v>3</v>
      </c>
      <c r="DL681" t="s">
        <v>3</v>
      </c>
      <c r="DM681" t="s">
        <v>3</v>
      </c>
      <c r="DN681">
        <v>0</v>
      </c>
      <c r="DO681">
        <v>0</v>
      </c>
      <c r="DP681">
        <v>1</v>
      </c>
      <c r="DQ681">
        <v>1</v>
      </c>
      <c r="DU681">
        <v>1009</v>
      </c>
      <c r="DV681" t="s">
        <v>110</v>
      </c>
      <c r="DW681" t="s">
        <v>110</v>
      </c>
      <c r="DX681">
        <v>1</v>
      </c>
      <c r="DZ681" t="s">
        <v>3</v>
      </c>
      <c r="EA681" t="s">
        <v>3</v>
      </c>
      <c r="EB681" t="s">
        <v>3</v>
      </c>
      <c r="EC681" t="s">
        <v>3</v>
      </c>
      <c r="EE681">
        <v>51813637</v>
      </c>
      <c r="EF681">
        <v>16</v>
      </c>
      <c r="EG681" t="s">
        <v>118</v>
      </c>
      <c r="EH681">
        <v>0</v>
      </c>
      <c r="EI681" t="s">
        <v>3</v>
      </c>
      <c r="EJ681">
        <v>4</v>
      </c>
      <c r="EK681">
        <v>0</v>
      </c>
      <c r="EL681" t="s">
        <v>119</v>
      </c>
      <c r="EM681" t="s">
        <v>120</v>
      </c>
      <c r="EO681" t="s">
        <v>3</v>
      </c>
      <c r="EQ681">
        <v>0</v>
      </c>
      <c r="ER681">
        <v>0</v>
      </c>
      <c r="ES681">
        <v>0</v>
      </c>
      <c r="ET681">
        <v>0</v>
      </c>
      <c r="EU681">
        <v>0</v>
      </c>
      <c r="EV681">
        <v>0</v>
      </c>
      <c r="EW681">
        <v>0</v>
      </c>
      <c r="EX681">
        <v>0</v>
      </c>
      <c r="FQ681">
        <v>0</v>
      </c>
      <c r="FR681">
        <v>0</v>
      </c>
      <c r="FS681">
        <v>0</v>
      </c>
      <c r="FX681">
        <v>125</v>
      </c>
      <c r="FY681">
        <v>65</v>
      </c>
      <c r="GA681" t="s">
        <v>3</v>
      </c>
      <c r="GD681">
        <v>1</v>
      </c>
      <c r="GF681">
        <v>644915416</v>
      </c>
      <c r="GG681">
        <v>2</v>
      </c>
      <c r="GH681">
        <v>1</v>
      </c>
      <c r="GI681">
        <v>-2</v>
      </c>
      <c r="GJ681">
        <v>0</v>
      </c>
      <c r="GK681">
        <v>0</v>
      </c>
      <c r="GL681">
        <f t="shared" si="171"/>
        <v>0</v>
      </c>
      <c r="GM681">
        <f t="shared" si="172"/>
        <v>0</v>
      </c>
      <c r="GN681">
        <f t="shared" si="173"/>
        <v>0</v>
      </c>
      <c r="GO681">
        <f t="shared" si="174"/>
        <v>0</v>
      </c>
      <c r="GP681">
        <f t="shared" si="175"/>
        <v>0</v>
      </c>
      <c r="GR681">
        <v>0</v>
      </c>
      <c r="GS681">
        <v>3</v>
      </c>
      <c r="GT681">
        <v>0</v>
      </c>
      <c r="GU681" t="s">
        <v>3</v>
      </c>
      <c r="GV681">
        <f t="shared" si="176"/>
        <v>0</v>
      </c>
      <c r="GW681">
        <v>1</v>
      </c>
      <c r="GX681">
        <f t="shared" si="177"/>
        <v>0</v>
      </c>
      <c r="HA681">
        <v>0</v>
      </c>
      <c r="HB681">
        <v>0</v>
      </c>
      <c r="HC681">
        <f t="shared" si="178"/>
        <v>0</v>
      </c>
      <c r="HE681" t="s">
        <v>3</v>
      </c>
      <c r="HF681" t="s">
        <v>3</v>
      </c>
      <c r="HM681" t="s">
        <v>3</v>
      </c>
      <c r="HN681" t="s">
        <v>3</v>
      </c>
      <c r="HO681" t="s">
        <v>3</v>
      </c>
      <c r="HP681" t="s">
        <v>3</v>
      </c>
      <c r="HQ681" t="s">
        <v>3</v>
      </c>
      <c r="HS681">
        <v>0</v>
      </c>
      <c r="IK681">
        <v>0</v>
      </c>
    </row>
    <row r="682" spans="1:255" x14ac:dyDescent="0.2">
      <c r="A682" s="9">
        <v>18</v>
      </c>
      <c r="B682" s="9">
        <v>1</v>
      </c>
      <c r="C682" s="9">
        <v>81</v>
      </c>
      <c r="D682" s="9"/>
      <c r="E682" s="9" t="s">
        <v>155</v>
      </c>
      <c r="F682" s="9" t="s">
        <v>135</v>
      </c>
      <c r="G682" s="9" t="s">
        <v>136</v>
      </c>
      <c r="H682" s="9" t="s">
        <v>87</v>
      </c>
      <c r="I682" s="9">
        <f>I664*J682</f>
        <v>0</v>
      </c>
      <c r="J682" s="9">
        <v>0</v>
      </c>
      <c r="K682" s="9">
        <v>0</v>
      </c>
      <c r="L682" s="9">
        <v>0</v>
      </c>
      <c r="M682" s="9">
        <v>0</v>
      </c>
      <c r="N682" s="9">
        <f t="shared" si="156"/>
        <v>0</v>
      </c>
      <c r="O682" s="9">
        <f t="shared" si="157"/>
        <v>0</v>
      </c>
      <c r="P682" s="9">
        <f t="shared" si="199"/>
        <v>0</v>
      </c>
      <c r="Q682" s="9">
        <f t="shared" si="200"/>
        <v>0</v>
      </c>
      <c r="R682" s="9">
        <f t="shared" si="201"/>
        <v>0</v>
      </c>
      <c r="S682" s="9">
        <f t="shared" si="202"/>
        <v>0</v>
      </c>
      <c r="T682" s="9">
        <f t="shared" si="158"/>
        <v>0</v>
      </c>
      <c r="U682" s="9">
        <f t="shared" si="203"/>
        <v>0</v>
      </c>
      <c r="V682" s="9">
        <f t="shared" si="204"/>
        <v>0</v>
      </c>
      <c r="W682" s="9">
        <f t="shared" si="159"/>
        <v>0</v>
      </c>
      <c r="X682" s="9">
        <f t="shared" si="160"/>
        <v>0</v>
      </c>
      <c r="Y682" s="9">
        <f t="shared" si="161"/>
        <v>0</v>
      </c>
      <c r="Z682" s="9"/>
      <c r="AA682" s="9">
        <v>53345678</v>
      </c>
      <c r="AB682" s="9">
        <f t="shared" si="162"/>
        <v>0</v>
      </c>
      <c r="AC682" s="9">
        <f t="shared" si="205"/>
        <v>0</v>
      </c>
      <c r="AD682" s="9">
        <f t="shared" si="206"/>
        <v>0</v>
      </c>
      <c r="AE682" s="9">
        <f t="shared" si="207"/>
        <v>0</v>
      </c>
      <c r="AF682" s="9">
        <f t="shared" si="208"/>
        <v>0</v>
      </c>
      <c r="AG682" s="9">
        <f t="shared" si="164"/>
        <v>0</v>
      </c>
      <c r="AH682" s="9">
        <f t="shared" si="209"/>
        <v>0</v>
      </c>
      <c r="AI682" s="9">
        <f t="shared" si="210"/>
        <v>0</v>
      </c>
      <c r="AJ682" s="9">
        <f t="shared" si="165"/>
        <v>0</v>
      </c>
      <c r="AK682" s="9">
        <v>0</v>
      </c>
      <c r="AL682" s="9">
        <v>0</v>
      </c>
      <c r="AM682" s="9">
        <v>0</v>
      </c>
      <c r="AN682" s="9">
        <v>0</v>
      </c>
      <c r="AO682" s="9">
        <v>0</v>
      </c>
      <c r="AP682" s="9">
        <v>0</v>
      </c>
      <c r="AQ682" s="9">
        <v>0</v>
      </c>
      <c r="AR682" s="9">
        <v>0</v>
      </c>
      <c r="AS682" s="9">
        <v>0</v>
      </c>
      <c r="AT682" s="9">
        <v>125</v>
      </c>
      <c r="AU682" s="9">
        <v>65</v>
      </c>
      <c r="AV682" s="9">
        <v>1</v>
      </c>
      <c r="AW682" s="9">
        <v>1</v>
      </c>
      <c r="AX682" s="9"/>
      <c r="AY682" s="9"/>
      <c r="AZ682" s="9">
        <v>1</v>
      </c>
      <c r="BA682" s="9">
        <v>1</v>
      </c>
      <c r="BB682" s="9">
        <v>1</v>
      </c>
      <c r="BC682" s="9">
        <v>1</v>
      </c>
      <c r="BD682" s="9" t="s">
        <v>3</v>
      </c>
      <c r="BE682" s="9" t="s">
        <v>3</v>
      </c>
      <c r="BF682" s="9" t="s">
        <v>3</v>
      </c>
      <c r="BG682" s="9" t="s">
        <v>3</v>
      </c>
      <c r="BH682" s="9">
        <v>3</v>
      </c>
      <c r="BI682" s="9">
        <v>4</v>
      </c>
      <c r="BJ682" s="9" t="s">
        <v>3</v>
      </c>
      <c r="BK682" s="9"/>
      <c r="BL682" s="9"/>
      <c r="BM682" s="9">
        <v>0</v>
      </c>
      <c r="BN682" s="9">
        <v>0</v>
      </c>
      <c r="BO682" s="9" t="s">
        <v>3</v>
      </c>
      <c r="BP682" s="9">
        <v>0</v>
      </c>
      <c r="BQ682" s="9">
        <v>16</v>
      </c>
      <c r="BR682" s="9">
        <v>0</v>
      </c>
      <c r="BS682" s="9">
        <v>1</v>
      </c>
      <c r="BT682" s="9">
        <v>1</v>
      </c>
      <c r="BU682" s="9">
        <v>1</v>
      </c>
      <c r="BV682" s="9">
        <v>1</v>
      </c>
      <c r="BW682" s="9">
        <v>1</v>
      </c>
      <c r="BX682" s="9">
        <v>1</v>
      </c>
      <c r="BY682" s="9" t="s">
        <v>3</v>
      </c>
      <c r="BZ682" s="9">
        <v>125</v>
      </c>
      <c r="CA682" s="9">
        <v>65</v>
      </c>
      <c r="CB682" s="9" t="s">
        <v>3</v>
      </c>
      <c r="CC682" s="9"/>
      <c r="CD682" s="9"/>
      <c r="CE682" s="9">
        <v>0</v>
      </c>
      <c r="CF682" s="9">
        <v>0</v>
      </c>
      <c r="CG682" s="9">
        <v>0</v>
      </c>
      <c r="CH682" s="9">
        <v>5</v>
      </c>
      <c r="CI682" s="9">
        <v>9</v>
      </c>
      <c r="CJ682" s="9">
        <v>0</v>
      </c>
      <c r="CK682" s="9">
        <v>0</v>
      </c>
      <c r="CL682" s="9">
        <v>0</v>
      </c>
      <c r="CM682" s="9">
        <v>0</v>
      </c>
      <c r="CN682" s="9" t="s">
        <v>3</v>
      </c>
      <c r="CO682" s="9">
        <v>0</v>
      </c>
      <c r="CP682" s="9">
        <f t="shared" si="166"/>
        <v>0</v>
      </c>
      <c r="CQ682" s="9">
        <f t="shared" si="211"/>
        <v>0</v>
      </c>
      <c r="CR682" s="9">
        <f t="shared" si="212"/>
        <v>0</v>
      </c>
      <c r="CS682" s="9">
        <f t="shared" si="213"/>
        <v>0</v>
      </c>
      <c r="CT682" s="9">
        <f t="shared" si="214"/>
        <v>0</v>
      </c>
      <c r="CU682" s="9">
        <f t="shared" si="167"/>
        <v>0</v>
      </c>
      <c r="CV682" s="9">
        <f t="shared" si="215"/>
        <v>0</v>
      </c>
      <c r="CW682" s="9">
        <f t="shared" si="216"/>
        <v>0</v>
      </c>
      <c r="CX682" s="9">
        <f t="shared" si="168"/>
        <v>0</v>
      </c>
      <c r="CY682" s="9">
        <f t="shared" si="217"/>
        <v>0</v>
      </c>
      <c r="CZ682" s="9">
        <f t="shared" si="218"/>
        <v>0</v>
      </c>
      <c r="DA682" s="9"/>
      <c r="DB682" s="9"/>
      <c r="DC682" s="9" t="s">
        <v>3</v>
      </c>
      <c r="DD682" s="9" t="s">
        <v>3</v>
      </c>
      <c r="DE682" s="9" t="s">
        <v>3</v>
      </c>
      <c r="DF682" s="9" t="s">
        <v>3</v>
      </c>
      <c r="DG682" s="9" t="s">
        <v>3</v>
      </c>
      <c r="DH682" s="9" t="s">
        <v>3</v>
      </c>
      <c r="DI682" s="9" t="s">
        <v>3</v>
      </c>
      <c r="DJ682" s="9" t="s">
        <v>3</v>
      </c>
      <c r="DK682" s="9" t="s">
        <v>3</v>
      </c>
      <c r="DL682" s="9" t="s">
        <v>3</v>
      </c>
      <c r="DM682" s="9" t="s">
        <v>3</v>
      </c>
      <c r="DN682" s="9">
        <v>0</v>
      </c>
      <c r="DO682" s="9">
        <v>0</v>
      </c>
      <c r="DP682" s="9">
        <v>1</v>
      </c>
      <c r="DQ682" s="9">
        <v>1</v>
      </c>
      <c r="DR682" s="9"/>
      <c r="DS682" s="9"/>
      <c r="DT682" s="9"/>
      <c r="DU682" s="9">
        <v>1013</v>
      </c>
      <c r="DV682" s="9" t="s">
        <v>87</v>
      </c>
      <c r="DW682" s="9" t="s">
        <v>87</v>
      </c>
      <c r="DX682" s="9">
        <v>1</v>
      </c>
      <c r="DY682" s="9"/>
      <c r="DZ682" s="9" t="s">
        <v>3</v>
      </c>
      <c r="EA682" s="9" t="s">
        <v>3</v>
      </c>
      <c r="EB682" s="9" t="s">
        <v>3</v>
      </c>
      <c r="EC682" s="9" t="s">
        <v>3</v>
      </c>
      <c r="ED682" s="9"/>
      <c r="EE682" s="9">
        <v>51813637</v>
      </c>
      <c r="EF682" s="9">
        <v>16</v>
      </c>
      <c r="EG682" s="9" t="s">
        <v>118</v>
      </c>
      <c r="EH682" s="9">
        <v>0</v>
      </c>
      <c r="EI682" s="9" t="s">
        <v>3</v>
      </c>
      <c r="EJ682" s="9">
        <v>4</v>
      </c>
      <c r="EK682" s="9">
        <v>0</v>
      </c>
      <c r="EL682" s="9" t="s">
        <v>119</v>
      </c>
      <c r="EM682" s="9" t="s">
        <v>120</v>
      </c>
      <c r="EN682" s="9"/>
      <c r="EO682" s="9" t="s">
        <v>3</v>
      </c>
      <c r="EP682" s="9"/>
      <c r="EQ682" s="9">
        <v>0</v>
      </c>
      <c r="ER682" s="9">
        <v>0</v>
      </c>
      <c r="ES682" s="9">
        <v>0</v>
      </c>
      <c r="ET682" s="9">
        <v>0</v>
      </c>
      <c r="EU682" s="9">
        <v>0</v>
      </c>
      <c r="EV682" s="9">
        <v>0</v>
      </c>
      <c r="EW682" s="9">
        <v>0</v>
      </c>
      <c r="EX682" s="9">
        <v>0</v>
      </c>
      <c r="EY682" s="9"/>
      <c r="EZ682" s="9"/>
      <c r="FA682" s="9"/>
      <c r="FB682" s="9"/>
      <c r="FC682" s="9"/>
      <c r="FD682" s="9"/>
      <c r="FE682" s="9"/>
      <c r="FF682" s="9"/>
      <c r="FG682" s="9"/>
      <c r="FH682" s="9"/>
      <c r="FI682" s="9"/>
      <c r="FJ682" s="9"/>
      <c r="FK682" s="9"/>
      <c r="FL682" s="9"/>
      <c r="FM682" s="9"/>
      <c r="FN682" s="9"/>
      <c r="FO682" s="9"/>
      <c r="FP682" s="9"/>
      <c r="FQ682" s="9">
        <v>0</v>
      </c>
      <c r="FR682" s="9">
        <v>0</v>
      </c>
      <c r="FS682" s="9">
        <v>0</v>
      </c>
      <c r="FT682" s="9"/>
      <c r="FU682" s="9"/>
      <c r="FV682" s="9"/>
      <c r="FW682" s="9"/>
      <c r="FX682" s="9">
        <v>125</v>
      </c>
      <c r="FY682" s="9">
        <v>65</v>
      </c>
      <c r="FZ682" s="9"/>
      <c r="GA682" s="9" t="s">
        <v>3</v>
      </c>
      <c r="GB682" s="9"/>
      <c r="GC682" s="9"/>
      <c r="GD682" s="9">
        <v>1</v>
      </c>
      <c r="GE682" s="9"/>
      <c r="GF682" s="9">
        <v>-320198552</v>
      </c>
      <c r="GG682" s="9">
        <v>2</v>
      </c>
      <c r="GH682" s="9">
        <v>1</v>
      </c>
      <c r="GI682" s="9">
        <v>-2</v>
      </c>
      <c r="GJ682" s="9">
        <v>0</v>
      </c>
      <c r="GK682" s="9">
        <v>0</v>
      </c>
      <c r="GL682" s="9">
        <f t="shared" si="171"/>
        <v>0</v>
      </c>
      <c r="GM682" s="9">
        <f t="shared" si="172"/>
        <v>0</v>
      </c>
      <c r="GN682" s="9">
        <f t="shared" si="173"/>
        <v>0</v>
      </c>
      <c r="GO682" s="9">
        <f t="shared" si="174"/>
        <v>0</v>
      </c>
      <c r="GP682" s="9">
        <f t="shared" si="175"/>
        <v>0</v>
      </c>
      <c r="GQ682" s="9"/>
      <c r="GR682" s="9">
        <v>0</v>
      </c>
      <c r="GS682" s="9">
        <v>3</v>
      </c>
      <c r="GT682" s="9">
        <v>0</v>
      </c>
      <c r="GU682" s="9" t="s">
        <v>3</v>
      </c>
      <c r="GV682" s="9">
        <f t="shared" si="176"/>
        <v>0</v>
      </c>
      <c r="GW682" s="9">
        <v>1</v>
      </c>
      <c r="GX682" s="9">
        <f t="shared" si="177"/>
        <v>0</v>
      </c>
      <c r="GY682" s="9"/>
      <c r="GZ682" s="9"/>
      <c r="HA682" s="9">
        <v>0</v>
      </c>
      <c r="HB682" s="9">
        <v>0</v>
      </c>
      <c r="HC682" s="9">
        <f t="shared" si="178"/>
        <v>0</v>
      </c>
      <c r="HD682" s="9"/>
      <c r="HE682" s="9" t="s">
        <v>3</v>
      </c>
      <c r="HF682" s="9" t="s">
        <v>3</v>
      </c>
      <c r="HG682" s="9"/>
      <c r="HH682" s="9"/>
      <c r="HI682" s="9"/>
      <c r="HJ682" s="9"/>
      <c r="HK682" s="9"/>
      <c r="HL682" s="9"/>
      <c r="HM682" s="9" t="s">
        <v>3</v>
      </c>
      <c r="HN682" s="9" t="s">
        <v>3</v>
      </c>
      <c r="HO682" s="9" t="s">
        <v>3</v>
      </c>
      <c r="HP682" s="9" t="s">
        <v>3</v>
      </c>
      <c r="HQ682" s="9" t="s">
        <v>3</v>
      </c>
      <c r="HR682" s="9"/>
      <c r="HS682" s="9">
        <v>0</v>
      </c>
      <c r="HT682" s="9"/>
      <c r="HU682" s="9"/>
      <c r="HV682" s="9"/>
      <c r="HW682" s="9"/>
      <c r="HX682" s="9"/>
      <c r="HY682" s="9"/>
      <c r="HZ682" s="9"/>
      <c r="IA682" s="9"/>
      <c r="IB682" s="9"/>
      <c r="IC682" s="9"/>
      <c r="ID682" s="9"/>
      <c r="IE682" s="9"/>
      <c r="IF682" s="9"/>
      <c r="IG682" s="9"/>
      <c r="IH682" s="9"/>
      <c r="II682" s="9"/>
      <c r="IJ682" s="9"/>
      <c r="IK682" s="9">
        <v>0</v>
      </c>
      <c r="IL682" s="9"/>
      <c r="IM682" s="9"/>
      <c r="IN682" s="9"/>
      <c r="IO682" s="9"/>
      <c r="IP682" s="9"/>
      <c r="IQ682" s="9"/>
      <c r="IR682" s="9"/>
      <c r="IS682" s="9"/>
      <c r="IT682" s="9"/>
      <c r="IU682" s="9"/>
    </row>
    <row r="683" spans="1:255" x14ac:dyDescent="0.2">
      <c r="A683">
        <v>18</v>
      </c>
      <c r="B683">
        <v>1</v>
      </c>
      <c r="C683">
        <v>101</v>
      </c>
      <c r="E683" t="s">
        <v>155</v>
      </c>
      <c r="F683" t="s">
        <v>135</v>
      </c>
      <c r="G683" t="s">
        <v>136</v>
      </c>
      <c r="H683" t="s">
        <v>87</v>
      </c>
      <c r="I683">
        <f>I665*J683</f>
        <v>0</v>
      </c>
      <c r="J683">
        <v>0</v>
      </c>
      <c r="K683">
        <v>0</v>
      </c>
      <c r="L683">
        <v>0</v>
      </c>
      <c r="M683">
        <v>0</v>
      </c>
      <c r="N683">
        <f t="shared" si="156"/>
        <v>0</v>
      </c>
      <c r="O683">
        <f t="shared" si="157"/>
        <v>0</v>
      </c>
      <c r="P683">
        <f t="shared" si="199"/>
        <v>0</v>
      </c>
      <c r="Q683">
        <f t="shared" si="200"/>
        <v>0</v>
      </c>
      <c r="R683">
        <f t="shared" si="201"/>
        <v>0</v>
      </c>
      <c r="S683">
        <f t="shared" si="202"/>
        <v>0</v>
      </c>
      <c r="T683">
        <f t="shared" si="158"/>
        <v>0</v>
      </c>
      <c r="U683">
        <f t="shared" si="203"/>
        <v>0</v>
      </c>
      <c r="V683">
        <f t="shared" si="204"/>
        <v>0</v>
      </c>
      <c r="W683">
        <f t="shared" si="159"/>
        <v>0</v>
      </c>
      <c r="X683">
        <f t="shared" si="160"/>
        <v>0</v>
      </c>
      <c r="Y683">
        <f t="shared" si="161"/>
        <v>0</v>
      </c>
      <c r="AA683">
        <v>53345613</v>
      </c>
      <c r="AB683">
        <f t="shared" si="162"/>
        <v>0</v>
      </c>
      <c r="AC683">
        <f t="shared" si="205"/>
        <v>0</v>
      </c>
      <c r="AD683">
        <f t="shared" si="206"/>
        <v>0</v>
      </c>
      <c r="AE683">
        <f t="shared" si="207"/>
        <v>0</v>
      </c>
      <c r="AF683">
        <f t="shared" si="208"/>
        <v>0</v>
      </c>
      <c r="AG683">
        <f t="shared" si="164"/>
        <v>0</v>
      </c>
      <c r="AH683">
        <f t="shared" si="209"/>
        <v>0</v>
      </c>
      <c r="AI683">
        <f t="shared" si="210"/>
        <v>0</v>
      </c>
      <c r="AJ683">
        <f t="shared" si="165"/>
        <v>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  <c r="AS683">
        <v>0</v>
      </c>
      <c r="AT683">
        <v>125</v>
      </c>
      <c r="AU683">
        <v>65</v>
      </c>
      <c r="AV683">
        <v>1</v>
      </c>
      <c r="AW683">
        <v>1</v>
      </c>
      <c r="AZ683">
        <v>1</v>
      </c>
      <c r="BA683">
        <v>1</v>
      </c>
      <c r="BB683">
        <v>1</v>
      </c>
      <c r="BC683">
        <v>1</v>
      </c>
      <c r="BD683" t="s">
        <v>3</v>
      </c>
      <c r="BE683" t="s">
        <v>3</v>
      </c>
      <c r="BF683" t="s">
        <v>3</v>
      </c>
      <c r="BG683" t="s">
        <v>3</v>
      </c>
      <c r="BH683">
        <v>3</v>
      </c>
      <c r="BI683">
        <v>4</v>
      </c>
      <c r="BJ683" t="s">
        <v>3</v>
      </c>
      <c r="BM683">
        <v>0</v>
      </c>
      <c r="BN683">
        <v>0</v>
      </c>
      <c r="BO683" t="s">
        <v>3</v>
      </c>
      <c r="BP683">
        <v>0</v>
      </c>
      <c r="BQ683">
        <v>16</v>
      </c>
      <c r="BR683">
        <v>0</v>
      </c>
      <c r="BS683">
        <v>1</v>
      </c>
      <c r="BT683">
        <v>1</v>
      </c>
      <c r="BU683">
        <v>1</v>
      </c>
      <c r="BV683">
        <v>1</v>
      </c>
      <c r="BW683">
        <v>1</v>
      </c>
      <c r="BX683">
        <v>1</v>
      </c>
      <c r="BY683" t="s">
        <v>3</v>
      </c>
      <c r="BZ683">
        <v>125</v>
      </c>
      <c r="CA683">
        <v>65</v>
      </c>
      <c r="CB683" t="s">
        <v>3</v>
      </c>
      <c r="CE683">
        <v>0</v>
      </c>
      <c r="CF683">
        <v>0</v>
      </c>
      <c r="CG683">
        <v>0</v>
      </c>
      <c r="CH683">
        <v>5</v>
      </c>
      <c r="CI683">
        <v>9</v>
      </c>
      <c r="CJ683">
        <v>0</v>
      </c>
      <c r="CK683">
        <v>0</v>
      </c>
      <c r="CL683">
        <v>0</v>
      </c>
      <c r="CM683">
        <v>0</v>
      </c>
      <c r="CN683" t="s">
        <v>3</v>
      </c>
      <c r="CO683">
        <v>0</v>
      </c>
      <c r="CP683">
        <f t="shared" si="166"/>
        <v>0</v>
      </c>
      <c r="CQ683">
        <f t="shared" si="211"/>
        <v>0</v>
      </c>
      <c r="CR683">
        <f t="shared" si="212"/>
        <v>0</v>
      </c>
      <c r="CS683">
        <f t="shared" si="213"/>
        <v>0</v>
      </c>
      <c r="CT683">
        <f t="shared" si="214"/>
        <v>0</v>
      </c>
      <c r="CU683">
        <f t="shared" si="167"/>
        <v>0</v>
      </c>
      <c r="CV683">
        <f t="shared" si="215"/>
        <v>0</v>
      </c>
      <c r="CW683">
        <f t="shared" si="216"/>
        <v>0</v>
      </c>
      <c r="CX683">
        <f t="shared" si="168"/>
        <v>0</v>
      </c>
      <c r="CY683">
        <f t="shared" si="217"/>
        <v>0</v>
      </c>
      <c r="CZ683">
        <f t="shared" si="218"/>
        <v>0</v>
      </c>
      <c r="DC683" t="s">
        <v>3</v>
      </c>
      <c r="DD683" t="s">
        <v>3</v>
      </c>
      <c r="DE683" t="s">
        <v>3</v>
      </c>
      <c r="DF683" t="s">
        <v>3</v>
      </c>
      <c r="DG683" t="s">
        <v>3</v>
      </c>
      <c r="DH683" t="s">
        <v>3</v>
      </c>
      <c r="DI683" t="s">
        <v>3</v>
      </c>
      <c r="DJ683" t="s">
        <v>3</v>
      </c>
      <c r="DK683" t="s">
        <v>3</v>
      </c>
      <c r="DL683" t="s">
        <v>3</v>
      </c>
      <c r="DM683" t="s">
        <v>3</v>
      </c>
      <c r="DN683">
        <v>0</v>
      </c>
      <c r="DO683">
        <v>0</v>
      </c>
      <c r="DP683">
        <v>1</v>
      </c>
      <c r="DQ683">
        <v>1</v>
      </c>
      <c r="DU683">
        <v>1013</v>
      </c>
      <c r="DV683" t="s">
        <v>87</v>
      </c>
      <c r="DW683" t="s">
        <v>87</v>
      </c>
      <c r="DX683">
        <v>1</v>
      </c>
      <c r="DZ683" t="s">
        <v>3</v>
      </c>
      <c r="EA683" t="s">
        <v>3</v>
      </c>
      <c r="EB683" t="s">
        <v>3</v>
      </c>
      <c r="EC683" t="s">
        <v>3</v>
      </c>
      <c r="EE683">
        <v>51813637</v>
      </c>
      <c r="EF683">
        <v>16</v>
      </c>
      <c r="EG683" t="s">
        <v>118</v>
      </c>
      <c r="EH683">
        <v>0</v>
      </c>
      <c r="EI683" t="s">
        <v>3</v>
      </c>
      <c r="EJ683">
        <v>4</v>
      </c>
      <c r="EK683">
        <v>0</v>
      </c>
      <c r="EL683" t="s">
        <v>119</v>
      </c>
      <c r="EM683" t="s">
        <v>120</v>
      </c>
      <c r="EO683" t="s">
        <v>3</v>
      </c>
      <c r="EQ683">
        <v>0</v>
      </c>
      <c r="ER683">
        <v>0</v>
      </c>
      <c r="ES683">
        <v>0</v>
      </c>
      <c r="ET683">
        <v>0</v>
      </c>
      <c r="EU683">
        <v>0</v>
      </c>
      <c r="EV683">
        <v>0</v>
      </c>
      <c r="EW683">
        <v>0</v>
      </c>
      <c r="EX683">
        <v>0</v>
      </c>
      <c r="FQ683">
        <v>0</v>
      </c>
      <c r="FR683">
        <v>0</v>
      </c>
      <c r="FS683">
        <v>0</v>
      </c>
      <c r="FX683">
        <v>125</v>
      </c>
      <c r="FY683">
        <v>65</v>
      </c>
      <c r="GA683" t="s">
        <v>3</v>
      </c>
      <c r="GD683">
        <v>1</v>
      </c>
      <c r="GF683">
        <v>-320198552</v>
      </c>
      <c r="GG683">
        <v>2</v>
      </c>
      <c r="GH683">
        <v>1</v>
      </c>
      <c r="GI683">
        <v>-2</v>
      </c>
      <c r="GJ683">
        <v>0</v>
      </c>
      <c r="GK683">
        <v>0</v>
      </c>
      <c r="GL683">
        <f t="shared" si="171"/>
        <v>0</v>
      </c>
      <c r="GM683">
        <f t="shared" si="172"/>
        <v>0</v>
      </c>
      <c r="GN683">
        <f t="shared" si="173"/>
        <v>0</v>
      </c>
      <c r="GO683">
        <f t="shared" si="174"/>
        <v>0</v>
      </c>
      <c r="GP683">
        <f t="shared" si="175"/>
        <v>0</v>
      </c>
      <c r="GR683">
        <v>0</v>
      </c>
      <c r="GS683">
        <v>3</v>
      </c>
      <c r="GT683">
        <v>0</v>
      </c>
      <c r="GU683" t="s">
        <v>3</v>
      </c>
      <c r="GV683">
        <f t="shared" si="176"/>
        <v>0</v>
      </c>
      <c r="GW683">
        <v>1</v>
      </c>
      <c r="GX683">
        <f t="shared" si="177"/>
        <v>0</v>
      </c>
      <c r="HA683">
        <v>0</v>
      </c>
      <c r="HB683">
        <v>0</v>
      </c>
      <c r="HC683">
        <f t="shared" si="178"/>
        <v>0</v>
      </c>
      <c r="HE683" t="s">
        <v>3</v>
      </c>
      <c r="HF683" t="s">
        <v>3</v>
      </c>
      <c r="HM683" t="s">
        <v>3</v>
      </c>
      <c r="HN683" t="s">
        <v>3</v>
      </c>
      <c r="HO683" t="s">
        <v>3</v>
      </c>
      <c r="HP683" t="s">
        <v>3</v>
      </c>
      <c r="HQ683" t="s">
        <v>3</v>
      </c>
      <c r="HS683">
        <v>0</v>
      </c>
      <c r="IK683">
        <v>0</v>
      </c>
    </row>
    <row r="684" spans="1:255" x14ac:dyDescent="0.2">
      <c r="A684" s="9">
        <v>18</v>
      </c>
      <c r="B684" s="9">
        <v>1</v>
      </c>
      <c r="C684" s="9">
        <v>82</v>
      </c>
      <c r="D684" s="9"/>
      <c r="E684" s="9" t="s">
        <v>156</v>
      </c>
      <c r="F684" s="9" t="s">
        <v>138</v>
      </c>
      <c r="G684" s="9" t="s">
        <v>139</v>
      </c>
      <c r="H684" s="9" t="s">
        <v>87</v>
      </c>
      <c r="I684" s="9">
        <f>I664*J684</f>
        <v>0</v>
      </c>
      <c r="J684" s="9">
        <v>0</v>
      </c>
      <c r="K684" s="9">
        <v>0</v>
      </c>
      <c r="L684" s="9">
        <v>0</v>
      </c>
      <c r="M684" s="9">
        <v>0</v>
      </c>
      <c r="N684" s="9">
        <f t="shared" si="156"/>
        <v>0</v>
      </c>
      <c r="O684" s="9">
        <f t="shared" si="157"/>
        <v>0</v>
      </c>
      <c r="P684" s="9">
        <f t="shared" si="199"/>
        <v>0</v>
      </c>
      <c r="Q684" s="9">
        <f t="shared" si="200"/>
        <v>0</v>
      </c>
      <c r="R684" s="9">
        <f t="shared" si="201"/>
        <v>0</v>
      </c>
      <c r="S684" s="9">
        <f t="shared" si="202"/>
        <v>0</v>
      </c>
      <c r="T684" s="9">
        <f t="shared" si="158"/>
        <v>0</v>
      </c>
      <c r="U684" s="9">
        <f t="shared" si="203"/>
        <v>0</v>
      </c>
      <c r="V684" s="9">
        <f t="shared" si="204"/>
        <v>0</v>
      </c>
      <c r="W684" s="9">
        <f t="shared" si="159"/>
        <v>0</v>
      </c>
      <c r="X684" s="9">
        <f t="shared" si="160"/>
        <v>0</v>
      </c>
      <c r="Y684" s="9">
        <f t="shared" si="161"/>
        <v>0</v>
      </c>
      <c r="Z684" s="9"/>
      <c r="AA684" s="9">
        <v>53345678</v>
      </c>
      <c r="AB684" s="9">
        <f t="shared" si="162"/>
        <v>0</v>
      </c>
      <c r="AC684" s="9">
        <f t="shared" si="205"/>
        <v>0</v>
      </c>
      <c r="AD684" s="9">
        <f t="shared" si="206"/>
        <v>0</v>
      </c>
      <c r="AE684" s="9">
        <f t="shared" si="207"/>
        <v>0</v>
      </c>
      <c r="AF684" s="9">
        <f t="shared" si="208"/>
        <v>0</v>
      </c>
      <c r="AG684" s="9">
        <f t="shared" si="164"/>
        <v>0</v>
      </c>
      <c r="AH684" s="9">
        <f t="shared" si="209"/>
        <v>0</v>
      </c>
      <c r="AI684" s="9">
        <f t="shared" si="210"/>
        <v>0</v>
      </c>
      <c r="AJ684" s="9">
        <f t="shared" si="165"/>
        <v>0</v>
      </c>
      <c r="AK684" s="9">
        <v>0</v>
      </c>
      <c r="AL684" s="9">
        <v>0</v>
      </c>
      <c r="AM684" s="9">
        <v>0</v>
      </c>
      <c r="AN684" s="9">
        <v>0</v>
      </c>
      <c r="AO684" s="9">
        <v>0</v>
      </c>
      <c r="AP684" s="9">
        <v>0</v>
      </c>
      <c r="AQ684" s="9">
        <v>0</v>
      </c>
      <c r="AR684" s="9">
        <v>0</v>
      </c>
      <c r="AS684" s="9">
        <v>0</v>
      </c>
      <c r="AT684" s="9">
        <v>125</v>
      </c>
      <c r="AU684" s="9">
        <v>65</v>
      </c>
      <c r="AV684" s="9">
        <v>1</v>
      </c>
      <c r="AW684" s="9">
        <v>1</v>
      </c>
      <c r="AX684" s="9"/>
      <c r="AY684" s="9"/>
      <c r="AZ684" s="9">
        <v>1</v>
      </c>
      <c r="BA684" s="9">
        <v>1</v>
      </c>
      <c r="BB684" s="9">
        <v>1</v>
      </c>
      <c r="BC684" s="9">
        <v>1</v>
      </c>
      <c r="BD684" s="9" t="s">
        <v>3</v>
      </c>
      <c r="BE684" s="9" t="s">
        <v>3</v>
      </c>
      <c r="BF684" s="9" t="s">
        <v>3</v>
      </c>
      <c r="BG684" s="9" t="s">
        <v>3</v>
      </c>
      <c r="BH684" s="9">
        <v>3</v>
      </c>
      <c r="BI684" s="9">
        <v>4</v>
      </c>
      <c r="BJ684" s="9" t="s">
        <v>3</v>
      </c>
      <c r="BK684" s="9"/>
      <c r="BL684" s="9"/>
      <c r="BM684" s="9">
        <v>0</v>
      </c>
      <c r="BN684" s="9">
        <v>0</v>
      </c>
      <c r="BO684" s="9" t="s">
        <v>3</v>
      </c>
      <c r="BP684" s="9">
        <v>0</v>
      </c>
      <c r="BQ684" s="9">
        <v>16</v>
      </c>
      <c r="BR684" s="9">
        <v>0</v>
      </c>
      <c r="BS684" s="9">
        <v>1</v>
      </c>
      <c r="BT684" s="9">
        <v>1</v>
      </c>
      <c r="BU684" s="9">
        <v>1</v>
      </c>
      <c r="BV684" s="9">
        <v>1</v>
      </c>
      <c r="BW684" s="9">
        <v>1</v>
      </c>
      <c r="BX684" s="9">
        <v>1</v>
      </c>
      <c r="BY684" s="9" t="s">
        <v>3</v>
      </c>
      <c r="BZ684" s="9">
        <v>125</v>
      </c>
      <c r="CA684" s="9">
        <v>65</v>
      </c>
      <c r="CB684" s="9" t="s">
        <v>3</v>
      </c>
      <c r="CC684" s="9"/>
      <c r="CD684" s="9"/>
      <c r="CE684" s="9">
        <v>0</v>
      </c>
      <c r="CF684" s="9">
        <v>0</v>
      </c>
      <c r="CG684" s="9">
        <v>0</v>
      </c>
      <c r="CH684" s="9">
        <v>5</v>
      </c>
      <c r="CI684" s="9">
        <v>10</v>
      </c>
      <c r="CJ684" s="9">
        <v>0</v>
      </c>
      <c r="CK684" s="9">
        <v>0</v>
      </c>
      <c r="CL684" s="9">
        <v>0</v>
      </c>
      <c r="CM684" s="9">
        <v>0</v>
      </c>
      <c r="CN684" s="9" t="s">
        <v>3</v>
      </c>
      <c r="CO684" s="9">
        <v>0</v>
      </c>
      <c r="CP684" s="9">
        <f t="shared" si="166"/>
        <v>0</v>
      </c>
      <c r="CQ684" s="9">
        <f t="shared" si="211"/>
        <v>0</v>
      </c>
      <c r="CR684" s="9">
        <f t="shared" si="212"/>
        <v>0</v>
      </c>
      <c r="CS684" s="9">
        <f t="shared" si="213"/>
        <v>0</v>
      </c>
      <c r="CT684" s="9">
        <f t="shared" si="214"/>
        <v>0</v>
      </c>
      <c r="CU684" s="9">
        <f t="shared" si="167"/>
        <v>0</v>
      </c>
      <c r="CV684" s="9">
        <f t="shared" si="215"/>
        <v>0</v>
      </c>
      <c r="CW684" s="9">
        <f t="shared" si="216"/>
        <v>0</v>
      </c>
      <c r="CX684" s="9">
        <f t="shared" si="168"/>
        <v>0</v>
      </c>
      <c r="CY684" s="9">
        <f t="shared" si="217"/>
        <v>0</v>
      </c>
      <c r="CZ684" s="9">
        <f t="shared" si="218"/>
        <v>0</v>
      </c>
      <c r="DA684" s="9"/>
      <c r="DB684" s="9"/>
      <c r="DC684" s="9" t="s">
        <v>3</v>
      </c>
      <c r="DD684" s="9" t="s">
        <v>3</v>
      </c>
      <c r="DE684" s="9" t="s">
        <v>3</v>
      </c>
      <c r="DF684" s="9" t="s">
        <v>3</v>
      </c>
      <c r="DG684" s="9" t="s">
        <v>3</v>
      </c>
      <c r="DH684" s="9" t="s">
        <v>3</v>
      </c>
      <c r="DI684" s="9" t="s">
        <v>3</v>
      </c>
      <c r="DJ684" s="9" t="s">
        <v>3</v>
      </c>
      <c r="DK684" s="9" t="s">
        <v>3</v>
      </c>
      <c r="DL684" s="9" t="s">
        <v>3</v>
      </c>
      <c r="DM684" s="9" t="s">
        <v>3</v>
      </c>
      <c r="DN684" s="9">
        <v>0</v>
      </c>
      <c r="DO684" s="9">
        <v>0</v>
      </c>
      <c r="DP684" s="9">
        <v>1</v>
      </c>
      <c r="DQ684" s="9">
        <v>1</v>
      </c>
      <c r="DR684" s="9"/>
      <c r="DS684" s="9"/>
      <c r="DT684" s="9"/>
      <c r="DU684" s="9">
        <v>1013</v>
      </c>
      <c r="DV684" s="9" t="s">
        <v>87</v>
      </c>
      <c r="DW684" s="9" t="s">
        <v>87</v>
      </c>
      <c r="DX684" s="9">
        <v>1</v>
      </c>
      <c r="DY684" s="9"/>
      <c r="DZ684" s="9" t="s">
        <v>3</v>
      </c>
      <c r="EA684" s="9" t="s">
        <v>3</v>
      </c>
      <c r="EB684" s="9" t="s">
        <v>3</v>
      </c>
      <c r="EC684" s="9" t="s">
        <v>3</v>
      </c>
      <c r="ED684" s="9"/>
      <c r="EE684" s="9">
        <v>51813637</v>
      </c>
      <c r="EF684" s="9">
        <v>16</v>
      </c>
      <c r="EG684" s="9" t="s">
        <v>118</v>
      </c>
      <c r="EH684" s="9">
        <v>0</v>
      </c>
      <c r="EI684" s="9" t="s">
        <v>3</v>
      </c>
      <c r="EJ684" s="9">
        <v>4</v>
      </c>
      <c r="EK684" s="9">
        <v>0</v>
      </c>
      <c r="EL684" s="9" t="s">
        <v>119</v>
      </c>
      <c r="EM684" s="9" t="s">
        <v>120</v>
      </c>
      <c r="EN684" s="9"/>
      <c r="EO684" s="9" t="s">
        <v>3</v>
      </c>
      <c r="EP684" s="9"/>
      <c r="EQ684" s="9">
        <v>0</v>
      </c>
      <c r="ER684" s="9">
        <v>0</v>
      </c>
      <c r="ES684" s="9">
        <v>0</v>
      </c>
      <c r="ET684" s="9">
        <v>0</v>
      </c>
      <c r="EU684" s="9">
        <v>0</v>
      </c>
      <c r="EV684" s="9">
        <v>0</v>
      </c>
      <c r="EW684" s="9">
        <v>0</v>
      </c>
      <c r="EX684" s="9">
        <v>0</v>
      </c>
      <c r="EY684" s="9"/>
      <c r="EZ684" s="9"/>
      <c r="FA684" s="9"/>
      <c r="FB684" s="9"/>
      <c r="FC684" s="9"/>
      <c r="FD684" s="9"/>
      <c r="FE684" s="9"/>
      <c r="FF684" s="9"/>
      <c r="FG684" s="9"/>
      <c r="FH684" s="9"/>
      <c r="FI684" s="9"/>
      <c r="FJ684" s="9"/>
      <c r="FK684" s="9"/>
      <c r="FL684" s="9"/>
      <c r="FM684" s="9"/>
      <c r="FN684" s="9"/>
      <c r="FO684" s="9"/>
      <c r="FP684" s="9"/>
      <c r="FQ684" s="9">
        <v>0</v>
      </c>
      <c r="FR684" s="9">
        <v>0</v>
      </c>
      <c r="FS684" s="9">
        <v>0</v>
      </c>
      <c r="FT684" s="9"/>
      <c r="FU684" s="9"/>
      <c r="FV684" s="9"/>
      <c r="FW684" s="9"/>
      <c r="FX684" s="9">
        <v>125</v>
      </c>
      <c r="FY684" s="9">
        <v>65</v>
      </c>
      <c r="FZ684" s="9"/>
      <c r="GA684" s="9" t="s">
        <v>3</v>
      </c>
      <c r="GB684" s="9"/>
      <c r="GC684" s="9"/>
      <c r="GD684" s="9">
        <v>1</v>
      </c>
      <c r="GE684" s="9"/>
      <c r="GF684" s="9">
        <v>326010188</v>
      </c>
      <c r="GG684" s="9">
        <v>2</v>
      </c>
      <c r="GH684" s="9">
        <v>1</v>
      </c>
      <c r="GI684" s="9">
        <v>-2</v>
      </c>
      <c r="GJ684" s="9">
        <v>0</v>
      </c>
      <c r="GK684" s="9">
        <v>0</v>
      </c>
      <c r="GL684" s="9">
        <f t="shared" si="171"/>
        <v>0</v>
      </c>
      <c r="GM684" s="9">
        <f t="shared" si="172"/>
        <v>0</v>
      </c>
      <c r="GN684" s="9">
        <f t="shared" si="173"/>
        <v>0</v>
      </c>
      <c r="GO684" s="9">
        <f t="shared" si="174"/>
        <v>0</v>
      </c>
      <c r="GP684" s="9">
        <f t="shared" si="175"/>
        <v>0</v>
      </c>
      <c r="GQ684" s="9"/>
      <c r="GR684" s="9">
        <v>0</v>
      </c>
      <c r="GS684" s="9">
        <v>3</v>
      </c>
      <c r="GT684" s="9">
        <v>0</v>
      </c>
      <c r="GU684" s="9" t="s">
        <v>3</v>
      </c>
      <c r="GV684" s="9">
        <f t="shared" si="176"/>
        <v>0</v>
      </c>
      <c r="GW684" s="9">
        <v>1</v>
      </c>
      <c r="GX684" s="9">
        <f t="shared" si="177"/>
        <v>0</v>
      </c>
      <c r="GY684" s="9"/>
      <c r="GZ684" s="9"/>
      <c r="HA684" s="9">
        <v>0</v>
      </c>
      <c r="HB684" s="9">
        <v>0</v>
      </c>
      <c r="HC684" s="9">
        <f t="shared" si="178"/>
        <v>0</v>
      </c>
      <c r="HD684" s="9"/>
      <c r="HE684" s="9" t="s">
        <v>3</v>
      </c>
      <c r="HF684" s="9" t="s">
        <v>3</v>
      </c>
      <c r="HG684" s="9"/>
      <c r="HH684" s="9"/>
      <c r="HI684" s="9"/>
      <c r="HJ684" s="9"/>
      <c r="HK684" s="9"/>
      <c r="HL684" s="9"/>
      <c r="HM684" s="9" t="s">
        <v>3</v>
      </c>
      <c r="HN684" s="9" t="s">
        <v>3</v>
      </c>
      <c r="HO684" s="9" t="s">
        <v>3</v>
      </c>
      <c r="HP684" s="9" t="s">
        <v>3</v>
      </c>
      <c r="HQ684" s="9" t="s">
        <v>3</v>
      </c>
      <c r="HR684" s="9"/>
      <c r="HS684" s="9">
        <v>0</v>
      </c>
      <c r="HT684" s="9"/>
      <c r="HU684" s="9"/>
      <c r="HV684" s="9"/>
      <c r="HW684" s="9"/>
      <c r="HX684" s="9"/>
      <c r="HY684" s="9"/>
      <c r="HZ684" s="9"/>
      <c r="IA684" s="9"/>
      <c r="IB684" s="9"/>
      <c r="IC684" s="9"/>
      <c r="ID684" s="9"/>
      <c r="IE684" s="9"/>
      <c r="IF684" s="9"/>
      <c r="IG684" s="9"/>
      <c r="IH684" s="9"/>
      <c r="II684" s="9"/>
      <c r="IJ684" s="9"/>
      <c r="IK684" s="9">
        <v>0</v>
      </c>
      <c r="IL684" s="9"/>
      <c r="IM684" s="9"/>
      <c r="IN684" s="9"/>
      <c r="IO684" s="9"/>
      <c r="IP684" s="9"/>
      <c r="IQ684" s="9"/>
      <c r="IR684" s="9"/>
      <c r="IS684" s="9"/>
      <c r="IT684" s="9"/>
      <c r="IU684" s="9"/>
    </row>
    <row r="685" spans="1:255" x14ac:dyDescent="0.2">
      <c r="A685">
        <v>18</v>
      </c>
      <c r="B685">
        <v>1</v>
      </c>
      <c r="C685">
        <v>102</v>
      </c>
      <c r="E685" t="s">
        <v>156</v>
      </c>
      <c r="F685" t="s">
        <v>138</v>
      </c>
      <c r="G685" t="s">
        <v>139</v>
      </c>
      <c r="H685" t="s">
        <v>87</v>
      </c>
      <c r="I685">
        <f>I665*J685</f>
        <v>0</v>
      </c>
      <c r="J685">
        <v>0</v>
      </c>
      <c r="K685">
        <v>0</v>
      </c>
      <c r="L685">
        <v>0</v>
      </c>
      <c r="M685">
        <v>0</v>
      </c>
      <c r="N685">
        <f t="shared" si="156"/>
        <v>0</v>
      </c>
      <c r="O685">
        <f t="shared" si="157"/>
        <v>0</v>
      </c>
      <c r="P685">
        <f t="shared" si="199"/>
        <v>0</v>
      </c>
      <c r="Q685">
        <f t="shared" si="200"/>
        <v>0</v>
      </c>
      <c r="R685">
        <f t="shared" si="201"/>
        <v>0</v>
      </c>
      <c r="S685">
        <f t="shared" si="202"/>
        <v>0</v>
      </c>
      <c r="T685">
        <f t="shared" si="158"/>
        <v>0</v>
      </c>
      <c r="U685">
        <f t="shared" si="203"/>
        <v>0</v>
      </c>
      <c r="V685">
        <f t="shared" si="204"/>
        <v>0</v>
      </c>
      <c r="W685">
        <f t="shared" si="159"/>
        <v>0</v>
      </c>
      <c r="X685">
        <f t="shared" si="160"/>
        <v>0</v>
      </c>
      <c r="Y685">
        <f t="shared" si="161"/>
        <v>0</v>
      </c>
      <c r="AA685">
        <v>53345613</v>
      </c>
      <c r="AB685">
        <f t="shared" si="162"/>
        <v>0</v>
      </c>
      <c r="AC685">
        <f t="shared" si="205"/>
        <v>0</v>
      </c>
      <c r="AD685">
        <f t="shared" si="206"/>
        <v>0</v>
      </c>
      <c r="AE685">
        <f t="shared" si="207"/>
        <v>0</v>
      </c>
      <c r="AF685">
        <f t="shared" si="208"/>
        <v>0</v>
      </c>
      <c r="AG685">
        <f t="shared" si="164"/>
        <v>0</v>
      </c>
      <c r="AH685">
        <f t="shared" si="209"/>
        <v>0</v>
      </c>
      <c r="AI685">
        <f t="shared" si="210"/>
        <v>0</v>
      </c>
      <c r="AJ685">
        <f t="shared" si="165"/>
        <v>0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  <c r="AS685">
        <v>0</v>
      </c>
      <c r="AT685">
        <v>125</v>
      </c>
      <c r="AU685">
        <v>65</v>
      </c>
      <c r="AV685">
        <v>1</v>
      </c>
      <c r="AW685">
        <v>1</v>
      </c>
      <c r="AZ685">
        <v>1</v>
      </c>
      <c r="BA685">
        <v>1</v>
      </c>
      <c r="BB685">
        <v>1</v>
      </c>
      <c r="BC685">
        <v>1</v>
      </c>
      <c r="BD685" t="s">
        <v>3</v>
      </c>
      <c r="BE685" t="s">
        <v>3</v>
      </c>
      <c r="BF685" t="s">
        <v>3</v>
      </c>
      <c r="BG685" t="s">
        <v>3</v>
      </c>
      <c r="BH685">
        <v>3</v>
      </c>
      <c r="BI685">
        <v>4</v>
      </c>
      <c r="BJ685" t="s">
        <v>3</v>
      </c>
      <c r="BM685">
        <v>0</v>
      </c>
      <c r="BN685">
        <v>0</v>
      </c>
      <c r="BO685" t="s">
        <v>3</v>
      </c>
      <c r="BP685">
        <v>0</v>
      </c>
      <c r="BQ685">
        <v>16</v>
      </c>
      <c r="BR685">
        <v>0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 t="s">
        <v>3</v>
      </c>
      <c r="BZ685">
        <v>125</v>
      </c>
      <c r="CA685">
        <v>65</v>
      </c>
      <c r="CB685" t="s">
        <v>3</v>
      </c>
      <c r="CE685">
        <v>0</v>
      </c>
      <c r="CF685">
        <v>0</v>
      </c>
      <c r="CG685">
        <v>0</v>
      </c>
      <c r="CH685">
        <v>5</v>
      </c>
      <c r="CI685">
        <v>10</v>
      </c>
      <c r="CJ685">
        <v>0</v>
      </c>
      <c r="CK685">
        <v>0</v>
      </c>
      <c r="CL685">
        <v>0</v>
      </c>
      <c r="CM685">
        <v>0</v>
      </c>
      <c r="CN685" t="s">
        <v>3</v>
      </c>
      <c r="CO685">
        <v>0</v>
      </c>
      <c r="CP685">
        <f t="shared" si="166"/>
        <v>0</v>
      </c>
      <c r="CQ685">
        <f t="shared" si="211"/>
        <v>0</v>
      </c>
      <c r="CR685">
        <f t="shared" si="212"/>
        <v>0</v>
      </c>
      <c r="CS685">
        <f t="shared" si="213"/>
        <v>0</v>
      </c>
      <c r="CT685">
        <f t="shared" si="214"/>
        <v>0</v>
      </c>
      <c r="CU685">
        <f t="shared" si="167"/>
        <v>0</v>
      </c>
      <c r="CV685">
        <f t="shared" si="215"/>
        <v>0</v>
      </c>
      <c r="CW685">
        <f t="shared" si="216"/>
        <v>0</v>
      </c>
      <c r="CX685">
        <f t="shared" si="168"/>
        <v>0</v>
      </c>
      <c r="CY685">
        <f t="shared" si="217"/>
        <v>0</v>
      </c>
      <c r="CZ685">
        <f t="shared" si="218"/>
        <v>0</v>
      </c>
      <c r="DC685" t="s">
        <v>3</v>
      </c>
      <c r="DD685" t="s">
        <v>3</v>
      </c>
      <c r="DE685" t="s">
        <v>3</v>
      </c>
      <c r="DF685" t="s">
        <v>3</v>
      </c>
      <c r="DG685" t="s">
        <v>3</v>
      </c>
      <c r="DH685" t="s">
        <v>3</v>
      </c>
      <c r="DI685" t="s">
        <v>3</v>
      </c>
      <c r="DJ685" t="s">
        <v>3</v>
      </c>
      <c r="DK685" t="s">
        <v>3</v>
      </c>
      <c r="DL685" t="s">
        <v>3</v>
      </c>
      <c r="DM685" t="s">
        <v>3</v>
      </c>
      <c r="DN685">
        <v>0</v>
      </c>
      <c r="DO685">
        <v>0</v>
      </c>
      <c r="DP685">
        <v>1</v>
      </c>
      <c r="DQ685">
        <v>1</v>
      </c>
      <c r="DU685">
        <v>1013</v>
      </c>
      <c r="DV685" t="s">
        <v>87</v>
      </c>
      <c r="DW685" t="s">
        <v>87</v>
      </c>
      <c r="DX685">
        <v>1</v>
      </c>
      <c r="DZ685" t="s">
        <v>3</v>
      </c>
      <c r="EA685" t="s">
        <v>3</v>
      </c>
      <c r="EB685" t="s">
        <v>3</v>
      </c>
      <c r="EC685" t="s">
        <v>3</v>
      </c>
      <c r="EE685">
        <v>51813637</v>
      </c>
      <c r="EF685">
        <v>16</v>
      </c>
      <c r="EG685" t="s">
        <v>118</v>
      </c>
      <c r="EH685">
        <v>0</v>
      </c>
      <c r="EI685" t="s">
        <v>3</v>
      </c>
      <c r="EJ685">
        <v>4</v>
      </c>
      <c r="EK685">
        <v>0</v>
      </c>
      <c r="EL685" t="s">
        <v>119</v>
      </c>
      <c r="EM685" t="s">
        <v>120</v>
      </c>
      <c r="EO685" t="s">
        <v>3</v>
      </c>
      <c r="EQ685">
        <v>0</v>
      </c>
      <c r="ER685">
        <v>0</v>
      </c>
      <c r="ES685">
        <v>0</v>
      </c>
      <c r="ET685">
        <v>0</v>
      </c>
      <c r="EU685">
        <v>0</v>
      </c>
      <c r="EV685">
        <v>0</v>
      </c>
      <c r="EW685">
        <v>0</v>
      </c>
      <c r="EX685">
        <v>0</v>
      </c>
      <c r="FQ685">
        <v>0</v>
      </c>
      <c r="FR685">
        <v>0</v>
      </c>
      <c r="FS685">
        <v>0</v>
      </c>
      <c r="FX685">
        <v>125</v>
      </c>
      <c r="FY685">
        <v>65</v>
      </c>
      <c r="GA685" t="s">
        <v>3</v>
      </c>
      <c r="GD685">
        <v>1</v>
      </c>
      <c r="GF685">
        <v>326010188</v>
      </c>
      <c r="GG685">
        <v>2</v>
      </c>
      <c r="GH685">
        <v>1</v>
      </c>
      <c r="GI685">
        <v>-2</v>
      </c>
      <c r="GJ685">
        <v>0</v>
      </c>
      <c r="GK685">
        <v>0</v>
      </c>
      <c r="GL685">
        <f t="shared" si="171"/>
        <v>0</v>
      </c>
      <c r="GM685">
        <f t="shared" si="172"/>
        <v>0</v>
      </c>
      <c r="GN685">
        <f t="shared" si="173"/>
        <v>0</v>
      </c>
      <c r="GO685">
        <f t="shared" si="174"/>
        <v>0</v>
      </c>
      <c r="GP685">
        <f t="shared" si="175"/>
        <v>0</v>
      </c>
      <c r="GR685">
        <v>0</v>
      </c>
      <c r="GS685">
        <v>3</v>
      </c>
      <c r="GT685">
        <v>0</v>
      </c>
      <c r="GU685" t="s">
        <v>3</v>
      </c>
      <c r="GV685">
        <f t="shared" si="176"/>
        <v>0</v>
      </c>
      <c r="GW685">
        <v>1</v>
      </c>
      <c r="GX685">
        <f t="shared" si="177"/>
        <v>0</v>
      </c>
      <c r="HA685">
        <v>0</v>
      </c>
      <c r="HB685">
        <v>0</v>
      </c>
      <c r="HC685">
        <f t="shared" si="178"/>
        <v>0</v>
      </c>
      <c r="HE685" t="s">
        <v>3</v>
      </c>
      <c r="HF685" t="s">
        <v>3</v>
      </c>
      <c r="HM685" t="s">
        <v>3</v>
      </c>
      <c r="HN685" t="s">
        <v>3</v>
      </c>
      <c r="HO685" t="s">
        <v>3</v>
      </c>
      <c r="HP685" t="s">
        <v>3</v>
      </c>
      <c r="HQ685" t="s">
        <v>3</v>
      </c>
      <c r="HS685">
        <v>0</v>
      </c>
      <c r="IK685">
        <v>0</v>
      </c>
    </row>
    <row r="686" spans="1:255" x14ac:dyDescent="0.2">
      <c r="A686" s="9">
        <v>17</v>
      </c>
      <c r="B686" s="9">
        <v>1</v>
      </c>
      <c r="C686" s="9">
        <f>ROW(SmtRes!A122)</f>
        <v>122</v>
      </c>
      <c r="D686" s="9">
        <f>ROW(EtalonRes!A122)</f>
        <v>122</v>
      </c>
      <c r="E686" s="9" t="s">
        <v>157</v>
      </c>
      <c r="F686" s="9" t="s">
        <v>158</v>
      </c>
      <c r="G686" s="9" t="s">
        <v>159</v>
      </c>
      <c r="H686" s="9" t="s">
        <v>87</v>
      </c>
      <c r="I686" s="9">
        <v>0</v>
      </c>
      <c r="J686" s="9">
        <v>0</v>
      </c>
      <c r="K686" s="9">
        <v>0</v>
      </c>
      <c r="L686" s="9">
        <v>1</v>
      </c>
      <c r="M686" s="9">
        <v>1</v>
      </c>
      <c r="N686" s="9">
        <f t="shared" si="156"/>
        <v>0</v>
      </c>
      <c r="O686" s="9">
        <f t="shared" si="157"/>
        <v>0</v>
      </c>
      <c r="P686" s="9">
        <f>SUMIF(SmtRes!AQ103:'SmtRes'!AQ122,"=1",SmtRes!DF103:'SmtRes'!DF122)</f>
        <v>0</v>
      </c>
      <c r="Q686" s="9">
        <f>SUMIF(SmtRes!AQ103:'SmtRes'!AQ122,"=1",SmtRes!DG103:'SmtRes'!DG122)</f>
        <v>0</v>
      </c>
      <c r="R686" s="9">
        <f>SUMIF(SmtRes!AQ103:'SmtRes'!AQ122,"=1",SmtRes!DH103:'SmtRes'!DH122)</f>
        <v>0</v>
      </c>
      <c r="S686" s="9">
        <f>SUMIF(SmtRes!AQ103:'SmtRes'!AQ122,"=1",SmtRes!DI103:'SmtRes'!DI122)</f>
        <v>0</v>
      </c>
      <c r="T686" s="9">
        <f t="shared" si="158"/>
        <v>0</v>
      </c>
      <c r="U686" s="9">
        <f>SUMIF(SmtRes!AQ103:'SmtRes'!AQ122,"=1",SmtRes!CV103:'SmtRes'!CV122)</f>
        <v>0</v>
      </c>
      <c r="V686" s="9">
        <f>SUMIF(SmtRes!AQ103:'SmtRes'!AQ122,"=1",SmtRes!CW103:'SmtRes'!CW122)</f>
        <v>0</v>
      </c>
      <c r="W686" s="9">
        <f t="shared" si="159"/>
        <v>0</v>
      </c>
      <c r="X686" s="9">
        <f t="shared" si="160"/>
        <v>0</v>
      </c>
      <c r="Y686" s="9">
        <f t="shared" si="161"/>
        <v>0</v>
      </c>
      <c r="Z686" s="9"/>
      <c r="AA686" s="9">
        <v>53345678</v>
      </c>
      <c r="AB686" s="9">
        <f t="shared" si="162"/>
        <v>12676.98</v>
      </c>
      <c r="AC686" s="9">
        <f>ROUND((SUM(SmtRes!BQ103:'SmtRes'!BQ122)),2)</f>
        <v>121.12</v>
      </c>
      <c r="AD686" s="9">
        <f>ROUND((((SUM(SmtRes!BR103:'SmtRes'!BR122))-(SUM(SmtRes!BS103:'SmtRes'!BS122)))+AE686),2)</f>
        <v>5822.24</v>
      </c>
      <c r="AE686" s="9">
        <f>ROUND((SUM(SmtRes!BS103:'SmtRes'!BS122)),2)</f>
        <v>2013.38</v>
      </c>
      <c r="AF686" s="9">
        <f>ROUND((SUM(SmtRes!BT103:'SmtRes'!BT122)),2)</f>
        <v>6733.62</v>
      </c>
      <c r="AG686" s="9">
        <f t="shared" si="164"/>
        <v>0</v>
      </c>
      <c r="AH686" s="9">
        <f>(SUM(SmtRes!BU103:'SmtRes'!BU122))</f>
        <v>9</v>
      </c>
      <c r="AI686" s="9">
        <f>(SUM(SmtRes!BV103:'SmtRes'!BV122))</f>
        <v>3.21</v>
      </c>
      <c r="AJ686" s="9">
        <f t="shared" si="165"/>
        <v>0</v>
      </c>
      <c r="AK686" s="9">
        <v>14690.362053999999</v>
      </c>
      <c r="AL686" s="9">
        <v>121.11915399999999</v>
      </c>
      <c r="AM686" s="9">
        <v>5822.2389999999996</v>
      </c>
      <c r="AN686" s="9">
        <v>2013.3839</v>
      </c>
      <c r="AO686" s="9">
        <v>6733.62</v>
      </c>
      <c r="AP686" s="9">
        <v>0</v>
      </c>
      <c r="AQ686" s="9">
        <v>9</v>
      </c>
      <c r="AR686" s="9">
        <v>3.21</v>
      </c>
      <c r="AS686" s="9">
        <v>0</v>
      </c>
      <c r="AT686" s="9">
        <v>103</v>
      </c>
      <c r="AU686" s="9">
        <v>60</v>
      </c>
      <c r="AV686" s="9">
        <v>1</v>
      </c>
      <c r="AW686" s="9">
        <v>1</v>
      </c>
      <c r="AX686" s="9"/>
      <c r="AY686" s="9"/>
      <c r="AZ686" s="9">
        <v>1</v>
      </c>
      <c r="BA686" s="9">
        <v>1</v>
      </c>
      <c r="BB686" s="9">
        <v>1</v>
      </c>
      <c r="BC686" s="9">
        <v>1</v>
      </c>
      <c r="BD686" s="9" t="s">
        <v>3</v>
      </c>
      <c r="BE686" s="9" t="s">
        <v>3</v>
      </c>
      <c r="BF686" s="9" t="s">
        <v>3</v>
      </c>
      <c r="BG686" s="9" t="s">
        <v>3</v>
      </c>
      <c r="BH686" s="9">
        <v>0</v>
      </c>
      <c r="BI686" s="9">
        <v>1</v>
      </c>
      <c r="BJ686" s="9" t="s">
        <v>160</v>
      </c>
      <c r="BK686" s="9"/>
      <c r="BL686" s="9"/>
      <c r="BM686" s="9">
        <v>33001</v>
      </c>
      <c r="BN686" s="9">
        <v>0</v>
      </c>
      <c r="BO686" s="9" t="s">
        <v>3</v>
      </c>
      <c r="BP686" s="9">
        <v>0</v>
      </c>
      <c r="BQ686" s="9">
        <v>2</v>
      </c>
      <c r="BR686" s="9">
        <v>0</v>
      </c>
      <c r="BS686" s="9">
        <v>1</v>
      </c>
      <c r="BT686" s="9">
        <v>1</v>
      </c>
      <c r="BU686" s="9">
        <v>1</v>
      </c>
      <c r="BV686" s="9">
        <v>1</v>
      </c>
      <c r="BW686" s="9">
        <v>1</v>
      </c>
      <c r="BX686" s="9">
        <v>1</v>
      </c>
      <c r="BY686" s="9" t="s">
        <v>3</v>
      </c>
      <c r="BZ686" s="9">
        <v>103</v>
      </c>
      <c r="CA686" s="9">
        <v>60</v>
      </c>
      <c r="CB686" s="9" t="s">
        <v>3</v>
      </c>
      <c r="CC686" s="9"/>
      <c r="CD686" s="9"/>
      <c r="CE686" s="9">
        <v>0</v>
      </c>
      <c r="CF686" s="9">
        <v>0</v>
      </c>
      <c r="CG686" s="9">
        <v>0</v>
      </c>
      <c r="CH686" s="9">
        <v>6</v>
      </c>
      <c r="CI686" s="9">
        <v>0</v>
      </c>
      <c r="CJ686" s="9">
        <v>0</v>
      </c>
      <c r="CK686" s="9">
        <v>0</v>
      </c>
      <c r="CL686" s="9">
        <v>0</v>
      </c>
      <c r="CM686" s="9">
        <v>0</v>
      </c>
      <c r="CN686" s="9" t="s">
        <v>3</v>
      </c>
      <c r="CO686" s="9">
        <v>0</v>
      </c>
      <c r="CP686" s="9">
        <f t="shared" si="166"/>
        <v>0</v>
      </c>
      <c r="CQ686" s="9">
        <f>SUMIF(SmtRes!AQ103:'SmtRes'!AQ122,"=1",SmtRes!AA103:'SmtRes'!AA122)</f>
        <v>193362.11000000002</v>
      </c>
      <c r="CR686" s="9">
        <f>SUMIF(SmtRes!AQ103:'SmtRes'!AQ122,"=1",SmtRes!AB103:'SmtRes'!AB122)</f>
        <v>3377.99</v>
      </c>
      <c r="CS686" s="9">
        <f>SUMIF(SmtRes!AQ103:'SmtRes'!AQ122,"=1",SmtRes!AC103:'SmtRes'!AC122)</f>
        <v>1395.71</v>
      </c>
      <c r="CT686" s="9">
        <f>SUMIF(SmtRes!AQ103:'SmtRes'!AQ122,"=1",SmtRes!AD103:'SmtRes'!AD122)</f>
        <v>748.18</v>
      </c>
      <c r="CU686" s="9">
        <f t="shared" si="167"/>
        <v>0</v>
      </c>
      <c r="CV686" s="9">
        <f>SUMIF(SmtRes!AQ103:'SmtRes'!AQ122,"=1",SmtRes!BU103:'SmtRes'!BU122)</f>
        <v>9</v>
      </c>
      <c r="CW686" s="9">
        <f>SUMIF(SmtRes!AQ103:'SmtRes'!AQ122,"=1",SmtRes!BV103:'SmtRes'!BV122)</f>
        <v>3.21</v>
      </c>
      <c r="CX686" s="9">
        <f t="shared" si="168"/>
        <v>0</v>
      </c>
      <c r="CY686" s="9">
        <f t="shared" si="217"/>
        <v>0</v>
      </c>
      <c r="CZ686" s="9">
        <f t="shared" si="218"/>
        <v>0</v>
      </c>
      <c r="DA686" s="9"/>
      <c r="DB686" s="9"/>
      <c r="DC686" s="9" t="s">
        <v>3</v>
      </c>
      <c r="DD686" s="9" t="s">
        <v>3</v>
      </c>
      <c r="DE686" s="9" t="s">
        <v>3</v>
      </c>
      <c r="DF686" s="9" t="s">
        <v>3</v>
      </c>
      <c r="DG686" s="9" t="s">
        <v>3</v>
      </c>
      <c r="DH686" s="9" t="s">
        <v>3</v>
      </c>
      <c r="DI686" s="9" t="s">
        <v>3</v>
      </c>
      <c r="DJ686" s="9" t="s">
        <v>3</v>
      </c>
      <c r="DK686" s="9" t="s">
        <v>3</v>
      </c>
      <c r="DL686" s="9" t="s">
        <v>3</v>
      </c>
      <c r="DM686" s="9" t="s">
        <v>3</v>
      </c>
      <c r="DN686" s="9">
        <v>0</v>
      </c>
      <c r="DO686" s="9">
        <v>0</v>
      </c>
      <c r="DP686" s="9">
        <v>1</v>
      </c>
      <c r="DQ686" s="9">
        <v>1</v>
      </c>
      <c r="DR686" s="9"/>
      <c r="DS686" s="9"/>
      <c r="DT686" s="9"/>
      <c r="DU686" s="9">
        <v>1013</v>
      </c>
      <c r="DV686" s="9" t="s">
        <v>87</v>
      </c>
      <c r="DW686" s="9" t="s">
        <v>87</v>
      </c>
      <c r="DX686" s="9">
        <v>1</v>
      </c>
      <c r="DY686" s="9"/>
      <c r="DZ686" s="9" t="s">
        <v>3</v>
      </c>
      <c r="EA686" s="9" t="s">
        <v>3</v>
      </c>
      <c r="EB686" s="9" t="s">
        <v>3</v>
      </c>
      <c r="EC686" s="9" t="s">
        <v>3</v>
      </c>
      <c r="ED686" s="9"/>
      <c r="EE686" s="9">
        <v>51813750</v>
      </c>
      <c r="EF686" s="9">
        <v>2</v>
      </c>
      <c r="EG686" s="9" t="s">
        <v>90</v>
      </c>
      <c r="EH686" s="9">
        <v>27</v>
      </c>
      <c r="EI686" s="9" t="s">
        <v>91</v>
      </c>
      <c r="EJ686" s="9">
        <v>1</v>
      </c>
      <c r="EK686" s="9">
        <v>33001</v>
      </c>
      <c r="EL686" s="9" t="s">
        <v>91</v>
      </c>
      <c r="EM686" s="9" t="s">
        <v>92</v>
      </c>
      <c r="EN686" s="9"/>
      <c r="EO686" s="9" t="s">
        <v>3</v>
      </c>
      <c r="EP686" s="9"/>
      <c r="EQ686" s="9">
        <v>0</v>
      </c>
      <c r="ER686" s="9">
        <v>0</v>
      </c>
      <c r="ES686" s="9">
        <v>0</v>
      </c>
      <c r="ET686" s="9">
        <v>0</v>
      </c>
      <c r="EU686" s="9">
        <v>0</v>
      </c>
      <c r="EV686" s="9">
        <v>0</v>
      </c>
      <c r="EW686" s="9">
        <v>9</v>
      </c>
      <c r="EX686" s="9">
        <v>3.21</v>
      </c>
      <c r="EY686" s="9">
        <v>0</v>
      </c>
      <c r="EZ686" s="9"/>
      <c r="FA686" s="9"/>
      <c r="FB686" s="9"/>
      <c r="FC686" s="9"/>
      <c r="FD686" s="9"/>
      <c r="FE686" s="9"/>
      <c r="FF686" s="9"/>
      <c r="FG686" s="9"/>
      <c r="FH686" s="9"/>
      <c r="FI686" s="9"/>
      <c r="FJ686" s="9"/>
      <c r="FK686" s="9"/>
      <c r="FL686" s="9"/>
      <c r="FM686" s="9"/>
      <c r="FN686" s="9"/>
      <c r="FO686" s="9"/>
      <c r="FP686" s="9"/>
      <c r="FQ686" s="9">
        <v>0</v>
      </c>
      <c r="FR686" s="9">
        <v>0</v>
      </c>
      <c r="FS686" s="9">
        <v>0</v>
      </c>
      <c r="FT686" s="9"/>
      <c r="FU686" s="9"/>
      <c r="FV686" s="9"/>
      <c r="FW686" s="9"/>
      <c r="FX686" s="9">
        <v>103</v>
      </c>
      <c r="FY686" s="9">
        <v>60</v>
      </c>
      <c r="FZ686" s="9"/>
      <c r="GA686" s="9" t="s">
        <v>3</v>
      </c>
      <c r="GB686" s="9"/>
      <c r="GC686" s="9"/>
      <c r="GD686" s="9">
        <v>1</v>
      </c>
      <c r="GE686" s="9"/>
      <c r="GF686" s="9">
        <v>1703644555</v>
      </c>
      <c r="GG686" s="9">
        <v>2</v>
      </c>
      <c r="GH686" s="9">
        <v>1</v>
      </c>
      <c r="GI686" s="9">
        <v>-2</v>
      </c>
      <c r="GJ686" s="9">
        <v>0</v>
      </c>
      <c r="GK686" s="9">
        <v>0</v>
      </c>
      <c r="GL686" s="9">
        <f t="shared" si="171"/>
        <v>0</v>
      </c>
      <c r="GM686" s="9">
        <f t="shared" si="172"/>
        <v>0</v>
      </c>
      <c r="GN686" s="9">
        <f t="shared" si="173"/>
        <v>0</v>
      </c>
      <c r="GO686" s="9">
        <f t="shared" si="174"/>
        <v>0</v>
      </c>
      <c r="GP686" s="9">
        <f t="shared" si="175"/>
        <v>0</v>
      </c>
      <c r="GQ686" s="9"/>
      <c r="GR686" s="9">
        <v>0</v>
      </c>
      <c r="GS686" s="9">
        <v>3</v>
      </c>
      <c r="GT686" s="9">
        <v>0</v>
      </c>
      <c r="GU686" s="9" t="s">
        <v>3</v>
      </c>
      <c r="GV686" s="9">
        <f t="shared" si="176"/>
        <v>0</v>
      </c>
      <c r="GW686" s="9">
        <v>1</v>
      </c>
      <c r="GX686" s="9">
        <f t="shared" si="177"/>
        <v>0</v>
      </c>
      <c r="GY686" s="9"/>
      <c r="GZ686" s="9"/>
      <c r="HA686" s="9">
        <v>0</v>
      </c>
      <c r="HB686" s="9">
        <v>0</v>
      </c>
      <c r="HC686" s="9">
        <f t="shared" si="178"/>
        <v>0</v>
      </c>
      <c r="HD686" s="9"/>
      <c r="HE686" s="9" t="s">
        <v>3</v>
      </c>
      <c r="HF686" s="9" t="s">
        <v>3</v>
      </c>
      <c r="HG686" s="9"/>
      <c r="HH686" s="9"/>
      <c r="HI686" s="9"/>
      <c r="HJ686" s="9"/>
      <c r="HK686" s="9"/>
      <c r="HL686" s="9"/>
      <c r="HM686" s="9" t="s">
        <v>3</v>
      </c>
      <c r="HN686" s="9" t="s">
        <v>93</v>
      </c>
      <c r="HO686" s="9" t="s">
        <v>94</v>
      </c>
      <c r="HP686" s="9" t="s">
        <v>91</v>
      </c>
      <c r="HQ686" s="9" t="s">
        <v>91</v>
      </c>
      <c r="HR686" s="9"/>
      <c r="HS686" s="9">
        <v>0</v>
      </c>
      <c r="HT686" s="9"/>
      <c r="HU686" s="9"/>
      <c r="HV686" s="9"/>
      <c r="HW686" s="9"/>
      <c r="HX686" s="9"/>
      <c r="HY686" s="9"/>
      <c r="HZ686" s="9"/>
      <c r="IA686" s="9"/>
      <c r="IB686" s="9"/>
      <c r="IC686" s="9"/>
      <c r="ID686" s="9"/>
      <c r="IE686" s="9"/>
      <c r="IF686" s="9"/>
      <c r="IG686" s="9"/>
      <c r="IH686" s="9"/>
      <c r="II686" s="9"/>
      <c r="IJ686" s="9"/>
      <c r="IK686" s="9">
        <v>0</v>
      </c>
      <c r="IL686" s="9"/>
      <c r="IM686" s="9"/>
      <c r="IN686" s="9"/>
      <c r="IO686" s="9"/>
      <c r="IP686" s="9"/>
      <c r="IQ686" s="9"/>
      <c r="IR686" s="9"/>
      <c r="IS686" s="9"/>
      <c r="IT686" s="9"/>
      <c r="IU686" s="9"/>
    </row>
    <row r="687" spans="1:255" x14ac:dyDescent="0.2">
      <c r="A687">
        <v>17</v>
      </c>
      <c r="B687">
        <v>1</v>
      </c>
      <c r="C687">
        <f>ROW(SmtRes!A142)</f>
        <v>142</v>
      </c>
      <c r="D687">
        <f>ROW(EtalonRes!A142)</f>
        <v>142</v>
      </c>
      <c r="E687" t="s">
        <v>157</v>
      </c>
      <c r="F687" t="s">
        <v>158</v>
      </c>
      <c r="G687" t="s">
        <v>159</v>
      </c>
      <c r="H687" t="s">
        <v>87</v>
      </c>
      <c r="I687">
        <v>0</v>
      </c>
      <c r="J687">
        <v>0</v>
      </c>
      <c r="K687">
        <v>0</v>
      </c>
      <c r="L687">
        <v>1</v>
      </c>
      <c r="M687">
        <v>1</v>
      </c>
      <c r="N687">
        <f t="shared" si="156"/>
        <v>0</v>
      </c>
      <c r="O687">
        <f t="shared" si="157"/>
        <v>0</v>
      </c>
      <c r="P687">
        <f>SUMIF(SmtRes!AQ123:'SmtRes'!AQ142,"=1",SmtRes!DF123:'SmtRes'!DF142)</f>
        <v>0</v>
      </c>
      <c r="Q687">
        <f>SUMIF(SmtRes!AQ123:'SmtRes'!AQ142,"=1",SmtRes!DG123:'SmtRes'!DG142)</f>
        <v>0</v>
      </c>
      <c r="R687">
        <f>SUMIF(SmtRes!AQ123:'SmtRes'!AQ142,"=1",SmtRes!DH123:'SmtRes'!DH142)</f>
        <v>0</v>
      </c>
      <c r="S687">
        <f>SUMIF(SmtRes!AQ123:'SmtRes'!AQ142,"=1",SmtRes!DI123:'SmtRes'!DI142)</f>
        <v>0</v>
      </c>
      <c r="T687">
        <f t="shared" si="158"/>
        <v>0</v>
      </c>
      <c r="U687">
        <f>SUMIF(SmtRes!AQ123:'SmtRes'!AQ142,"=1",SmtRes!CV123:'SmtRes'!CV142)</f>
        <v>0</v>
      </c>
      <c r="V687">
        <f>SUMIF(SmtRes!AQ123:'SmtRes'!AQ142,"=1",SmtRes!CW123:'SmtRes'!CW142)</f>
        <v>0</v>
      </c>
      <c r="W687">
        <f t="shared" si="159"/>
        <v>0</v>
      </c>
      <c r="X687">
        <f t="shared" si="160"/>
        <v>0</v>
      </c>
      <c r="Y687">
        <f t="shared" si="161"/>
        <v>0</v>
      </c>
      <c r="AA687">
        <v>53345613</v>
      </c>
      <c r="AB687">
        <f t="shared" si="162"/>
        <v>12676.98</v>
      </c>
      <c r="AC687">
        <f>ROUND((SUM(SmtRes!BQ123:'SmtRes'!BQ142)),2)</f>
        <v>121.12</v>
      </c>
      <c r="AD687">
        <f>ROUND((((SUM(SmtRes!BR123:'SmtRes'!BR142))-(SUM(SmtRes!BS123:'SmtRes'!BS142)))+AE687),2)</f>
        <v>5822.24</v>
      </c>
      <c r="AE687">
        <f>ROUND((SUM(SmtRes!BS123:'SmtRes'!BS142)),2)</f>
        <v>2013.38</v>
      </c>
      <c r="AF687">
        <f>ROUND((SUM(SmtRes!BT123:'SmtRes'!BT142)),2)</f>
        <v>6733.62</v>
      </c>
      <c r="AG687">
        <f t="shared" si="164"/>
        <v>0</v>
      </c>
      <c r="AH687">
        <f>(SUM(SmtRes!BU123:'SmtRes'!BU142))</f>
        <v>9</v>
      </c>
      <c r="AI687">
        <f>(SUM(SmtRes!BV123:'SmtRes'!BV142))</f>
        <v>3.21</v>
      </c>
      <c r="AJ687">
        <f t="shared" si="165"/>
        <v>0</v>
      </c>
      <c r="AK687">
        <v>14690.362053999999</v>
      </c>
      <c r="AL687">
        <v>121.11915399999999</v>
      </c>
      <c r="AM687">
        <v>5822.2389999999996</v>
      </c>
      <c r="AN687">
        <v>2013.3839</v>
      </c>
      <c r="AO687">
        <v>6733.62</v>
      </c>
      <c r="AP687">
        <v>0</v>
      </c>
      <c r="AQ687">
        <v>9</v>
      </c>
      <c r="AR687">
        <v>3.21</v>
      </c>
      <c r="AS687">
        <v>0</v>
      </c>
      <c r="AT687">
        <v>103</v>
      </c>
      <c r="AU687">
        <v>60</v>
      </c>
      <c r="AV687">
        <v>1</v>
      </c>
      <c r="AW687">
        <v>1</v>
      </c>
      <c r="AZ687">
        <v>1</v>
      </c>
      <c r="BA687">
        <v>1</v>
      </c>
      <c r="BB687">
        <v>1</v>
      </c>
      <c r="BC687">
        <v>1</v>
      </c>
      <c r="BD687" t="s">
        <v>3</v>
      </c>
      <c r="BE687" t="s">
        <v>3</v>
      </c>
      <c r="BF687" t="s">
        <v>3</v>
      </c>
      <c r="BG687" t="s">
        <v>3</v>
      </c>
      <c r="BH687">
        <v>0</v>
      </c>
      <c r="BI687">
        <v>1</v>
      </c>
      <c r="BJ687" t="s">
        <v>160</v>
      </c>
      <c r="BM687">
        <v>33001</v>
      </c>
      <c r="BN687">
        <v>0</v>
      </c>
      <c r="BO687" t="s">
        <v>3</v>
      </c>
      <c r="BP687">
        <v>0</v>
      </c>
      <c r="BQ687">
        <v>2</v>
      </c>
      <c r="BR687">
        <v>0</v>
      </c>
      <c r="BS687">
        <v>1</v>
      </c>
      <c r="BT687">
        <v>1</v>
      </c>
      <c r="BU687">
        <v>1</v>
      </c>
      <c r="BV687">
        <v>1</v>
      </c>
      <c r="BW687">
        <v>1</v>
      </c>
      <c r="BX687">
        <v>1</v>
      </c>
      <c r="BY687" t="s">
        <v>3</v>
      </c>
      <c r="BZ687">
        <v>103</v>
      </c>
      <c r="CA687">
        <v>60</v>
      </c>
      <c r="CB687" t="s">
        <v>3</v>
      </c>
      <c r="CE687">
        <v>0</v>
      </c>
      <c r="CF687">
        <v>0</v>
      </c>
      <c r="CG687">
        <v>0</v>
      </c>
      <c r="CH687">
        <v>6</v>
      </c>
      <c r="CI687">
        <v>0</v>
      </c>
      <c r="CJ687">
        <v>0</v>
      </c>
      <c r="CK687">
        <v>0</v>
      </c>
      <c r="CL687">
        <v>0</v>
      </c>
      <c r="CM687">
        <v>0</v>
      </c>
      <c r="CN687" t="s">
        <v>3</v>
      </c>
      <c r="CO687">
        <v>0</v>
      </c>
      <c r="CP687">
        <f t="shared" si="166"/>
        <v>0</v>
      </c>
      <c r="CQ687">
        <f>SUMIF(SmtRes!AQ123:'SmtRes'!AQ142,"=1",SmtRes!AA123:'SmtRes'!AA142)</f>
        <v>193362.11000000002</v>
      </c>
      <c r="CR687">
        <f>SUMIF(SmtRes!AQ123:'SmtRes'!AQ142,"=1",SmtRes!AB123:'SmtRes'!AB142)</f>
        <v>3377.99</v>
      </c>
      <c r="CS687">
        <f>SUMIF(SmtRes!AQ123:'SmtRes'!AQ142,"=1",SmtRes!AC123:'SmtRes'!AC142)</f>
        <v>1395.71</v>
      </c>
      <c r="CT687">
        <f>SUMIF(SmtRes!AQ123:'SmtRes'!AQ142,"=1",SmtRes!AD123:'SmtRes'!AD142)</f>
        <v>748.18</v>
      </c>
      <c r="CU687">
        <f t="shared" si="167"/>
        <v>0</v>
      </c>
      <c r="CV687">
        <f>SUMIF(SmtRes!AQ123:'SmtRes'!AQ142,"=1",SmtRes!BU123:'SmtRes'!BU142)</f>
        <v>9</v>
      </c>
      <c r="CW687">
        <f>SUMIF(SmtRes!AQ123:'SmtRes'!AQ142,"=1",SmtRes!BV123:'SmtRes'!BV142)</f>
        <v>3.21</v>
      </c>
      <c r="CX687">
        <f t="shared" si="168"/>
        <v>0</v>
      </c>
      <c r="CY687">
        <f t="shared" si="217"/>
        <v>0</v>
      </c>
      <c r="CZ687">
        <f t="shared" si="218"/>
        <v>0</v>
      </c>
      <c r="DC687" t="s">
        <v>3</v>
      </c>
      <c r="DD687" t="s">
        <v>3</v>
      </c>
      <c r="DE687" t="s">
        <v>3</v>
      </c>
      <c r="DF687" t="s">
        <v>3</v>
      </c>
      <c r="DG687" t="s">
        <v>3</v>
      </c>
      <c r="DH687" t="s">
        <v>3</v>
      </c>
      <c r="DI687" t="s">
        <v>3</v>
      </c>
      <c r="DJ687" t="s">
        <v>3</v>
      </c>
      <c r="DK687" t="s">
        <v>3</v>
      </c>
      <c r="DL687" t="s">
        <v>3</v>
      </c>
      <c r="DM687" t="s">
        <v>3</v>
      </c>
      <c r="DN687">
        <v>0</v>
      </c>
      <c r="DO687">
        <v>0</v>
      </c>
      <c r="DP687">
        <v>1</v>
      </c>
      <c r="DQ687">
        <v>1</v>
      </c>
      <c r="DU687">
        <v>1013</v>
      </c>
      <c r="DV687" t="s">
        <v>87</v>
      </c>
      <c r="DW687" t="s">
        <v>87</v>
      </c>
      <c r="DX687">
        <v>1</v>
      </c>
      <c r="DZ687" t="s">
        <v>3</v>
      </c>
      <c r="EA687" t="s">
        <v>3</v>
      </c>
      <c r="EB687" t="s">
        <v>3</v>
      </c>
      <c r="EC687" t="s">
        <v>3</v>
      </c>
      <c r="EE687">
        <v>51813750</v>
      </c>
      <c r="EF687">
        <v>2</v>
      </c>
      <c r="EG687" t="s">
        <v>90</v>
      </c>
      <c r="EH687">
        <v>27</v>
      </c>
      <c r="EI687" t="s">
        <v>91</v>
      </c>
      <c r="EJ687">
        <v>1</v>
      </c>
      <c r="EK687">
        <v>33001</v>
      </c>
      <c r="EL687" t="s">
        <v>91</v>
      </c>
      <c r="EM687" t="s">
        <v>92</v>
      </c>
      <c r="EO687" t="s">
        <v>3</v>
      </c>
      <c r="EQ687">
        <v>0</v>
      </c>
      <c r="ER687">
        <v>0</v>
      </c>
      <c r="ES687">
        <v>0</v>
      </c>
      <c r="ET687">
        <v>0</v>
      </c>
      <c r="EU687">
        <v>0</v>
      </c>
      <c r="EV687">
        <v>0</v>
      </c>
      <c r="EW687">
        <v>9</v>
      </c>
      <c r="EX687">
        <v>3.21</v>
      </c>
      <c r="EY687">
        <v>0</v>
      </c>
      <c r="FQ687">
        <v>0</v>
      </c>
      <c r="FR687">
        <v>0</v>
      </c>
      <c r="FS687">
        <v>0</v>
      </c>
      <c r="FX687">
        <v>103</v>
      </c>
      <c r="FY687">
        <v>60</v>
      </c>
      <c r="GA687" t="s">
        <v>3</v>
      </c>
      <c r="GD687">
        <v>1</v>
      </c>
      <c r="GF687">
        <v>1703644555</v>
      </c>
      <c r="GG687">
        <v>2</v>
      </c>
      <c r="GH687">
        <v>1</v>
      </c>
      <c r="GI687">
        <v>-2</v>
      </c>
      <c r="GJ687">
        <v>0</v>
      </c>
      <c r="GK687">
        <v>0</v>
      </c>
      <c r="GL687">
        <f t="shared" si="171"/>
        <v>0</v>
      </c>
      <c r="GM687">
        <f t="shared" si="172"/>
        <v>0</v>
      </c>
      <c r="GN687">
        <f t="shared" si="173"/>
        <v>0</v>
      </c>
      <c r="GO687">
        <f t="shared" si="174"/>
        <v>0</v>
      </c>
      <c r="GP687">
        <f t="shared" si="175"/>
        <v>0</v>
      </c>
      <c r="GR687">
        <v>0</v>
      </c>
      <c r="GS687">
        <v>3</v>
      </c>
      <c r="GT687">
        <v>0</v>
      </c>
      <c r="GU687" t="s">
        <v>3</v>
      </c>
      <c r="GV687">
        <f t="shared" si="176"/>
        <v>0</v>
      </c>
      <c r="GW687">
        <v>1</v>
      </c>
      <c r="GX687">
        <f t="shared" si="177"/>
        <v>0</v>
      </c>
      <c r="HA687">
        <v>0</v>
      </c>
      <c r="HB687">
        <v>0</v>
      </c>
      <c r="HC687">
        <f t="shared" si="178"/>
        <v>0</v>
      </c>
      <c r="HE687" t="s">
        <v>3</v>
      </c>
      <c r="HF687" t="s">
        <v>3</v>
      </c>
      <c r="HM687" t="s">
        <v>3</v>
      </c>
      <c r="HN687" t="s">
        <v>93</v>
      </c>
      <c r="HO687" t="s">
        <v>94</v>
      </c>
      <c r="HP687" t="s">
        <v>91</v>
      </c>
      <c r="HQ687" t="s">
        <v>91</v>
      </c>
      <c r="HS687">
        <v>0</v>
      </c>
      <c r="IK687">
        <v>0</v>
      </c>
    </row>
    <row r="688" spans="1:255" x14ac:dyDescent="0.2">
      <c r="A688" s="9">
        <v>18</v>
      </c>
      <c r="B688" s="9">
        <v>1</v>
      </c>
      <c r="C688" s="9">
        <v>109</v>
      </c>
      <c r="D688" s="9"/>
      <c r="E688" s="9" t="s">
        <v>161</v>
      </c>
      <c r="F688" s="9" t="s">
        <v>108</v>
      </c>
      <c r="G688" s="9" t="s">
        <v>109</v>
      </c>
      <c r="H688" s="9" t="s">
        <v>110</v>
      </c>
      <c r="I688" s="9">
        <f>I686*J688</f>
        <v>0</v>
      </c>
      <c r="J688" s="9">
        <v>0</v>
      </c>
      <c r="K688" s="9">
        <v>0</v>
      </c>
      <c r="L688" s="9">
        <v>0</v>
      </c>
      <c r="M688" s="9">
        <v>0</v>
      </c>
      <c r="N688" s="9">
        <f t="shared" si="156"/>
        <v>0</v>
      </c>
      <c r="O688" s="9">
        <f t="shared" si="157"/>
        <v>0</v>
      </c>
      <c r="P688" s="9">
        <f t="shared" ref="P688:P707" si="219">ROUND(CQ688*I688,2)</f>
        <v>0</v>
      </c>
      <c r="Q688" s="9">
        <f t="shared" ref="Q688:Q707" si="220">ROUND(CR688*I688,2)</f>
        <v>0</v>
      </c>
      <c r="R688" s="9">
        <f t="shared" ref="R688:R707" si="221">ROUND(CS688*I688,2)</f>
        <v>0</v>
      </c>
      <c r="S688" s="9">
        <f t="shared" ref="S688:S707" si="222">ROUND(CT688*I688,2)</f>
        <v>0</v>
      </c>
      <c r="T688" s="9">
        <f t="shared" si="158"/>
        <v>0</v>
      </c>
      <c r="U688" s="9">
        <f t="shared" ref="U688:U707" si="223">ROUND(CV688*I688,7)</f>
        <v>0</v>
      </c>
      <c r="V688" s="9">
        <f t="shared" ref="V688:V707" si="224">ROUND(CW688*I688,7)</f>
        <v>0</v>
      </c>
      <c r="W688" s="9">
        <f t="shared" si="159"/>
        <v>0</v>
      </c>
      <c r="X688" s="9">
        <f t="shared" si="160"/>
        <v>0</v>
      </c>
      <c r="Y688" s="9">
        <f t="shared" si="161"/>
        <v>0</v>
      </c>
      <c r="Z688" s="9"/>
      <c r="AA688" s="9">
        <v>53345678</v>
      </c>
      <c r="AB688" s="9">
        <f t="shared" si="162"/>
        <v>174.93</v>
      </c>
      <c r="AC688" s="9">
        <f t="shared" ref="AC688:AC707" si="225">ROUND((ES688),2)</f>
        <v>174.93</v>
      </c>
      <c r="AD688" s="9">
        <f t="shared" ref="AD688:AD707" si="226">ROUND((((ET688)-(EU688))+AE688),2)</f>
        <v>0</v>
      </c>
      <c r="AE688" s="9">
        <f t="shared" ref="AE688:AE707" si="227">ROUND((EU688),2)</f>
        <v>0</v>
      </c>
      <c r="AF688" s="9">
        <f t="shared" ref="AF688:AF707" si="228">ROUND((EV688),2)</f>
        <v>0</v>
      </c>
      <c r="AG688" s="9">
        <f t="shared" si="164"/>
        <v>0</v>
      </c>
      <c r="AH688" s="9">
        <f t="shared" ref="AH688:AH707" si="229">(EW688)</f>
        <v>0</v>
      </c>
      <c r="AI688" s="9">
        <f t="shared" ref="AI688:AI707" si="230">(EX688)</f>
        <v>0</v>
      </c>
      <c r="AJ688" s="9">
        <f t="shared" si="165"/>
        <v>0</v>
      </c>
      <c r="AK688" s="9">
        <v>174.93</v>
      </c>
      <c r="AL688" s="9">
        <v>174.93</v>
      </c>
      <c r="AM688" s="9">
        <v>0</v>
      </c>
      <c r="AN688" s="9">
        <v>0</v>
      </c>
      <c r="AO688" s="9">
        <v>0</v>
      </c>
      <c r="AP688" s="9">
        <v>0</v>
      </c>
      <c r="AQ688" s="9">
        <v>0</v>
      </c>
      <c r="AR688" s="9">
        <v>0</v>
      </c>
      <c r="AS688" s="9">
        <v>0</v>
      </c>
      <c r="AT688" s="9">
        <v>0</v>
      </c>
      <c r="AU688" s="9">
        <v>0</v>
      </c>
      <c r="AV688" s="9">
        <v>1</v>
      </c>
      <c r="AW688" s="9">
        <v>1</v>
      </c>
      <c r="AX688" s="9"/>
      <c r="AY688" s="9"/>
      <c r="AZ688" s="9">
        <v>1</v>
      </c>
      <c r="BA688" s="9">
        <v>1</v>
      </c>
      <c r="BB688" s="9">
        <v>1</v>
      </c>
      <c r="BC688" s="9">
        <v>1.08</v>
      </c>
      <c r="BD688" s="9" t="s">
        <v>3</v>
      </c>
      <c r="BE688" s="9" t="s">
        <v>3</v>
      </c>
      <c r="BF688" s="9" t="s">
        <v>3</v>
      </c>
      <c r="BG688" s="9" t="s">
        <v>3</v>
      </c>
      <c r="BH688" s="9">
        <v>3</v>
      </c>
      <c r="BI688" s="9">
        <v>1</v>
      </c>
      <c r="BJ688" s="9" t="s">
        <v>111</v>
      </c>
      <c r="BK688" s="9"/>
      <c r="BL688" s="9"/>
      <c r="BM688" s="9">
        <v>500001</v>
      </c>
      <c r="BN688" s="9">
        <v>0</v>
      </c>
      <c r="BO688" s="9" t="s">
        <v>108</v>
      </c>
      <c r="BP688" s="9">
        <v>1</v>
      </c>
      <c r="BQ688" s="9">
        <v>8</v>
      </c>
      <c r="BR688" s="9">
        <v>0</v>
      </c>
      <c r="BS688" s="9">
        <v>1</v>
      </c>
      <c r="BT688" s="9">
        <v>1</v>
      </c>
      <c r="BU688" s="9">
        <v>1</v>
      </c>
      <c r="BV688" s="9">
        <v>1</v>
      </c>
      <c r="BW688" s="9">
        <v>1</v>
      </c>
      <c r="BX688" s="9">
        <v>1</v>
      </c>
      <c r="BY688" s="9" t="s">
        <v>3</v>
      </c>
      <c r="BZ688" s="9">
        <v>0</v>
      </c>
      <c r="CA688" s="9">
        <v>0</v>
      </c>
      <c r="CB688" s="9" t="s">
        <v>3</v>
      </c>
      <c r="CC688" s="9"/>
      <c r="CD688" s="9"/>
      <c r="CE688" s="9">
        <v>0</v>
      </c>
      <c r="CF688" s="9">
        <v>0</v>
      </c>
      <c r="CG688" s="9">
        <v>0</v>
      </c>
      <c r="CH688" s="9">
        <v>6</v>
      </c>
      <c r="CI688" s="9">
        <v>1</v>
      </c>
      <c r="CJ688" s="9">
        <v>0</v>
      </c>
      <c r="CK688" s="9">
        <v>0</v>
      </c>
      <c r="CL688" s="9">
        <v>0</v>
      </c>
      <c r="CM688" s="9">
        <v>0</v>
      </c>
      <c r="CN688" s="9" t="s">
        <v>3</v>
      </c>
      <c r="CO688" s="9">
        <v>0</v>
      </c>
      <c r="CP688" s="9">
        <f t="shared" si="166"/>
        <v>0</v>
      </c>
      <c r="CQ688" s="9">
        <f t="shared" ref="CQ688:CQ707" si="231">ROUND(AL688*BC688,2)</f>
        <v>188.92</v>
      </c>
      <c r="CR688" s="9">
        <f t="shared" ref="CR688:CR707" si="232">ROUND(AM688*BB688,2)</f>
        <v>0</v>
      </c>
      <c r="CS688" s="9">
        <f t="shared" ref="CS688:CS707" si="233">ROUND(AN688*BS688,2)</f>
        <v>0</v>
      </c>
      <c r="CT688" s="9">
        <f t="shared" ref="CT688:CT707" si="234">ROUND(AO688*BA688,2)</f>
        <v>0</v>
      </c>
      <c r="CU688" s="9">
        <f t="shared" si="167"/>
        <v>0</v>
      </c>
      <c r="CV688" s="9">
        <f t="shared" ref="CV688:CV707" si="235">AH688</f>
        <v>0</v>
      </c>
      <c r="CW688" s="9">
        <f t="shared" ref="CW688:CW707" si="236">AI688</f>
        <v>0</v>
      </c>
      <c r="CX688" s="9">
        <f t="shared" si="168"/>
        <v>0</v>
      </c>
      <c r="CY688" s="9">
        <f>0</f>
        <v>0</v>
      </c>
      <c r="CZ688" s="9">
        <f>0</f>
        <v>0</v>
      </c>
      <c r="DA688" s="9"/>
      <c r="DB688" s="9"/>
      <c r="DC688" s="9" t="s">
        <v>3</v>
      </c>
      <c r="DD688" s="9" t="s">
        <v>3</v>
      </c>
      <c r="DE688" s="9" t="s">
        <v>3</v>
      </c>
      <c r="DF688" s="9" t="s">
        <v>3</v>
      </c>
      <c r="DG688" s="9" t="s">
        <v>3</v>
      </c>
      <c r="DH688" s="9" t="s">
        <v>3</v>
      </c>
      <c r="DI688" s="9" t="s">
        <v>3</v>
      </c>
      <c r="DJ688" s="9" t="s">
        <v>3</v>
      </c>
      <c r="DK688" s="9" t="s">
        <v>3</v>
      </c>
      <c r="DL688" s="9" t="s">
        <v>3</v>
      </c>
      <c r="DM688" s="9" t="s">
        <v>3</v>
      </c>
      <c r="DN688" s="9">
        <v>0</v>
      </c>
      <c r="DO688" s="9">
        <v>0</v>
      </c>
      <c r="DP688" s="9">
        <v>1</v>
      </c>
      <c r="DQ688" s="9">
        <v>1</v>
      </c>
      <c r="DR688" s="9"/>
      <c r="DS688" s="9"/>
      <c r="DT688" s="9"/>
      <c r="DU688" s="9">
        <v>1009</v>
      </c>
      <c r="DV688" s="9" t="s">
        <v>110</v>
      </c>
      <c r="DW688" s="9" t="s">
        <v>110</v>
      </c>
      <c r="DX688" s="9">
        <v>1</v>
      </c>
      <c r="DY688" s="9"/>
      <c r="DZ688" s="9" t="s">
        <v>3</v>
      </c>
      <c r="EA688" s="9" t="s">
        <v>3</v>
      </c>
      <c r="EB688" s="9" t="s">
        <v>3</v>
      </c>
      <c r="EC688" s="9" t="s">
        <v>3</v>
      </c>
      <c r="ED688" s="9"/>
      <c r="EE688" s="9">
        <v>51813629</v>
      </c>
      <c r="EF688" s="9">
        <v>8</v>
      </c>
      <c r="EG688" s="9" t="s">
        <v>112</v>
      </c>
      <c r="EH688" s="9">
        <v>0</v>
      </c>
      <c r="EI688" s="9" t="s">
        <v>3</v>
      </c>
      <c r="EJ688" s="9">
        <v>1</v>
      </c>
      <c r="EK688" s="9">
        <v>500001</v>
      </c>
      <c r="EL688" s="9" t="s">
        <v>113</v>
      </c>
      <c r="EM688" s="9" t="s">
        <v>114</v>
      </c>
      <c r="EN688" s="9"/>
      <c r="EO688" s="9" t="s">
        <v>3</v>
      </c>
      <c r="EP688" s="9"/>
      <c r="EQ688" s="9">
        <v>0</v>
      </c>
      <c r="ER688" s="9">
        <v>174.93</v>
      </c>
      <c r="ES688" s="9">
        <v>174.93</v>
      </c>
      <c r="ET688" s="9">
        <v>0</v>
      </c>
      <c r="EU688" s="9">
        <v>0</v>
      </c>
      <c r="EV688" s="9">
        <v>0</v>
      </c>
      <c r="EW688" s="9">
        <v>0</v>
      </c>
      <c r="EX688" s="9">
        <v>0</v>
      </c>
      <c r="EY688" s="9"/>
      <c r="EZ688" s="9"/>
      <c r="FA688" s="9"/>
      <c r="FB688" s="9"/>
      <c r="FC688" s="9"/>
      <c r="FD688" s="9"/>
      <c r="FE688" s="9"/>
      <c r="FF688" s="9"/>
      <c r="FG688" s="9"/>
      <c r="FH688" s="9"/>
      <c r="FI688" s="9"/>
      <c r="FJ688" s="9"/>
      <c r="FK688" s="9"/>
      <c r="FL688" s="9"/>
      <c r="FM688" s="9"/>
      <c r="FN688" s="9"/>
      <c r="FO688" s="9"/>
      <c r="FP688" s="9"/>
      <c r="FQ688" s="9">
        <v>0</v>
      </c>
      <c r="FR688" s="9">
        <v>0</v>
      </c>
      <c r="FS688" s="9">
        <v>0</v>
      </c>
      <c r="FT688" s="9"/>
      <c r="FU688" s="9"/>
      <c r="FV688" s="9"/>
      <c r="FW688" s="9"/>
      <c r="FX688" s="9">
        <v>0</v>
      </c>
      <c r="FY688" s="9">
        <v>0</v>
      </c>
      <c r="FZ688" s="9"/>
      <c r="GA688" s="9" t="s">
        <v>3</v>
      </c>
      <c r="GB688" s="9"/>
      <c r="GC688" s="9"/>
      <c r="GD688" s="9">
        <v>1</v>
      </c>
      <c r="GE688" s="9"/>
      <c r="GF688" s="9">
        <v>1271338475</v>
      </c>
      <c r="GG688" s="9">
        <v>2</v>
      </c>
      <c r="GH688" s="9">
        <v>1</v>
      </c>
      <c r="GI688" s="9">
        <v>2</v>
      </c>
      <c r="GJ688" s="9">
        <v>0</v>
      </c>
      <c r="GK688" s="9">
        <v>0</v>
      </c>
      <c r="GL688" s="9">
        <f t="shared" si="171"/>
        <v>0</v>
      </c>
      <c r="GM688" s="9">
        <f t="shared" si="172"/>
        <v>0</v>
      </c>
      <c r="GN688" s="9">
        <f t="shared" si="173"/>
        <v>0</v>
      </c>
      <c r="GO688" s="9">
        <f t="shared" si="174"/>
        <v>0</v>
      </c>
      <c r="GP688" s="9">
        <f t="shared" si="175"/>
        <v>0</v>
      </c>
      <c r="GQ688" s="9"/>
      <c r="GR688" s="9">
        <v>0</v>
      </c>
      <c r="GS688" s="9">
        <v>3</v>
      </c>
      <c r="GT688" s="9">
        <v>0</v>
      </c>
      <c r="GU688" s="9" t="s">
        <v>3</v>
      </c>
      <c r="GV688" s="9">
        <f t="shared" si="176"/>
        <v>0</v>
      </c>
      <c r="GW688" s="9">
        <v>1</v>
      </c>
      <c r="GX688" s="9">
        <f t="shared" si="177"/>
        <v>0</v>
      </c>
      <c r="GY688" s="9"/>
      <c r="GZ688" s="9"/>
      <c r="HA688" s="9">
        <v>0</v>
      </c>
      <c r="HB688" s="9">
        <v>0</v>
      </c>
      <c r="HC688" s="9">
        <f t="shared" si="178"/>
        <v>0</v>
      </c>
      <c r="HD688" s="9"/>
      <c r="HE688" s="9" t="s">
        <v>3</v>
      </c>
      <c r="HF688" s="9" t="s">
        <v>3</v>
      </c>
      <c r="HG688" s="9"/>
      <c r="HH688" s="9"/>
      <c r="HI688" s="9"/>
      <c r="HJ688" s="9"/>
      <c r="HK688" s="9"/>
      <c r="HL688" s="9"/>
      <c r="HM688" s="9" t="s">
        <v>3</v>
      </c>
      <c r="HN688" s="9" t="s">
        <v>3</v>
      </c>
      <c r="HO688" s="9" t="s">
        <v>3</v>
      </c>
      <c r="HP688" s="9" t="s">
        <v>3</v>
      </c>
      <c r="HQ688" s="9" t="s">
        <v>3</v>
      </c>
      <c r="HR688" s="9"/>
      <c r="HS688" s="9">
        <v>0</v>
      </c>
      <c r="HT688" s="9"/>
      <c r="HU688" s="9"/>
      <c r="HV688" s="9"/>
      <c r="HW688" s="9"/>
      <c r="HX688" s="9"/>
      <c r="HY688" s="9"/>
      <c r="HZ688" s="9"/>
      <c r="IA688" s="9"/>
      <c r="IB688" s="9"/>
      <c r="IC688" s="9"/>
      <c r="ID688" s="9"/>
      <c r="IE688" s="9"/>
      <c r="IF688" s="9"/>
      <c r="IG688" s="9"/>
      <c r="IH688" s="9"/>
      <c r="II688" s="9"/>
      <c r="IJ688" s="9"/>
      <c r="IK688" s="9">
        <v>0</v>
      </c>
      <c r="IL688" s="9"/>
      <c r="IM688" s="9"/>
      <c r="IN688" s="9"/>
      <c r="IO688" s="9"/>
      <c r="IP688" s="9"/>
      <c r="IQ688" s="9"/>
      <c r="IR688" s="9"/>
      <c r="IS688" s="9"/>
      <c r="IT688" s="9"/>
      <c r="IU688" s="9"/>
    </row>
    <row r="689" spans="1:255" x14ac:dyDescent="0.2">
      <c r="A689">
        <v>18</v>
      </c>
      <c r="B689">
        <v>1</v>
      </c>
      <c r="C689">
        <v>129</v>
      </c>
      <c r="E689" t="s">
        <v>161</v>
      </c>
      <c r="F689" t="s">
        <v>108</v>
      </c>
      <c r="G689" t="s">
        <v>109</v>
      </c>
      <c r="H689" t="s">
        <v>110</v>
      </c>
      <c r="I689">
        <f>I687*J689</f>
        <v>0</v>
      </c>
      <c r="J689">
        <v>0</v>
      </c>
      <c r="K689">
        <v>0</v>
      </c>
      <c r="L689">
        <v>0</v>
      </c>
      <c r="M689">
        <v>0</v>
      </c>
      <c r="N689">
        <f t="shared" si="156"/>
        <v>0</v>
      </c>
      <c r="O689">
        <f t="shared" si="157"/>
        <v>0</v>
      </c>
      <c r="P689">
        <f t="shared" si="219"/>
        <v>0</v>
      </c>
      <c r="Q689">
        <f t="shared" si="220"/>
        <v>0</v>
      </c>
      <c r="R689">
        <f t="shared" si="221"/>
        <v>0</v>
      </c>
      <c r="S689">
        <f t="shared" si="222"/>
        <v>0</v>
      </c>
      <c r="T689">
        <f t="shared" si="158"/>
        <v>0</v>
      </c>
      <c r="U689">
        <f t="shared" si="223"/>
        <v>0</v>
      </c>
      <c r="V689">
        <f t="shared" si="224"/>
        <v>0</v>
      </c>
      <c r="W689">
        <f t="shared" si="159"/>
        <v>0</v>
      </c>
      <c r="X689">
        <f t="shared" si="160"/>
        <v>0</v>
      </c>
      <c r="Y689">
        <f t="shared" si="161"/>
        <v>0</v>
      </c>
      <c r="AA689">
        <v>53345613</v>
      </c>
      <c r="AB689">
        <f t="shared" si="162"/>
        <v>174.93</v>
      </c>
      <c r="AC689">
        <f t="shared" si="225"/>
        <v>174.93</v>
      </c>
      <c r="AD689">
        <f t="shared" si="226"/>
        <v>0</v>
      </c>
      <c r="AE689">
        <f t="shared" si="227"/>
        <v>0</v>
      </c>
      <c r="AF689">
        <f t="shared" si="228"/>
        <v>0</v>
      </c>
      <c r="AG689">
        <f t="shared" si="164"/>
        <v>0</v>
      </c>
      <c r="AH689">
        <f t="shared" si="229"/>
        <v>0</v>
      </c>
      <c r="AI689">
        <f t="shared" si="230"/>
        <v>0</v>
      </c>
      <c r="AJ689">
        <f t="shared" si="165"/>
        <v>0</v>
      </c>
      <c r="AK689">
        <v>174.93</v>
      </c>
      <c r="AL689">
        <v>174.93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  <c r="AS689">
        <v>0</v>
      </c>
      <c r="AT689">
        <v>0</v>
      </c>
      <c r="AU689">
        <v>0</v>
      </c>
      <c r="AV689">
        <v>1</v>
      </c>
      <c r="AW689">
        <v>1</v>
      </c>
      <c r="AZ689">
        <v>1</v>
      </c>
      <c r="BA689">
        <v>1</v>
      </c>
      <c r="BB689">
        <v>1</v>
      </c>
      <c r="BC689">
        <v>1.08</v>
      </c>
      <c r="BD689" t="s">
        <v>3</v>
      </c>
      <c r="BE689" t="s">
        <v>3</v>
      </c>
      <c r="BF689" t="s">
        <v>3</v>
      </c>
      <c r="BG689" t="s">
        <v>3</v>
      </c>
      <c r="BH689">
        <v>3</v>
      </c>
      <c r="BI689">
        <v>1</v>
      </c>
      <c r="BJ689" t="s">
        <v>111</v>
      </c>
      <c r="BM689">
        <v>500001</v>
      </c>
      <c r="BN689">
        <v>0</v>
      </c>
      <c r="BO689" t="s">
        <v>108</v>
      </c>
      <c r="BP689">
        <v>1</v>
      </c>
      <c r="BQ689">
        <v>8</v>
      </c>
      <c r="BR689">
        <v>0</v>
      </c>
      <c r="BS689">
        <v>1</v>
      </c>
      <c r="BT689">
        <v>1</v>
      </c>
      <c r="BU689">
        <v>1</v>
      </c>
      <c r="BV689">
        <v>1</v>
      </c>
      <c r="BW689">
        <v>1</v>
      </c>
      <c r="BX689">
        <v>1</v>
      </c>
      <c r="BY689" t="s">
        <v>3</v>
      </c>
      <c r="BZ689">
        <v>0</v>
      </c>
      <c r="CA689">
        <v>0</v>
      </c>
      <c r="CB689" t="s">
        <v>3</v>
      </c>
      <c r="CE689">
        <v>0</v>
      </c>
      <c r="CF689">
        <v>0</v>
      </c>
      <c r="CG689">
        <v>0</v>
      </c>
      <c r="CH689">
        <v>6</v>
      </c>
      <c r="CI689">
        <v>1</v>
      </c>
      <c r="CJ689">
        <v>0</v>
      </c>
      <c r="CK689">
        <v>0</v>
      </c>
      <c r="CL689">
        <v>0</v>
      </c>
      <c r="CM689">
        <v>0</v>
      </c>
      <c r="CN689" t="s">
        <v>3</v>
      </c>
      <c r="CO689">
        <v>0</v>
      </c>
      <c r="CP689">
        <f t="shared" si="166"/>
        <v>0</v>
      </c>
      <c r="CQ689">
        <f t="shared" si="231"/>
        <v>188.92</v>
      </c>
      <c r="CR689">
        <f t="shared" si="232"/>
        <v>0</v>
      </c>
      <c r="CS689">
        <f t="shared" si="233"/>
        <v>0</v>
      </c>
      <c r="CT689">
        <f t="shared" si="234"/>
        <v>0</v>
      </c>
      <c r="CU689">
        <f t="shared" si="167"/>
        <v>0</v>
      </c>
      <c r="CV689">
        <f t="shared" si="235"/>
        <v>0</v>
      </c>
      <c r="CW689">
        <f t="shared" si="236"/>
        <v>0</v>
      </c>
      <c r="CX689">
        <f t="shared" si="168"/>
        <v>0</v>
      </c>
      <c r="CY689">
        <f>0</f>
        <v>0</v>
      </c>
      <c r="CZ689">
        <f>0</f>
        <v>0</v>
      </c>
      <c r="DC689" t="s">
        <v>3</v>
      </c>
      <c r="DD689" t="s">
        <v>3</v>
      </c>
      <c r="DE689" t="s">
        <v>3</v>
      </c>
      <c r="DF689" t="s">
        <v>3</v>
      </c>
      <c r="DG689" t="s">
        <v>3</v>
      </c>
      <c r="DH689" t="s">
        <v>3</v>
      </c>
      <c r="DI689" t="s">
        <v>3</v>
      </c>
      <c r="DJ689" t="s">
        <v>3</v>
      </c>
      <c r="DK689" t="s">
        <v>3</v>
      </c>
      <c r="DL689" t="s">
        <v>3</v>
      </c>
      <c r="DM689" t="s">
        <v>3</v>
      </c>
      <c r="DN689">
        <v>0</v>
      </c>
      <c r="DO689">
        <v>0</v>
      </c>
      <c r="DP689">
        <v>1</v>
      </c>
      <c r="DQ689">
        <v>1</v>
      </c>
      <c r="DU689">
        <v>1009</v>
      </c>
      <c r="DV689" t="s">
        <v>110</v>
      </c>
      <c r="DW689" t="s">
        <v>110</v>
      </c>
      <c r="DX689">
        <v>1</v>
      </c>
      <c r="DZ689" t="s">
        <v>3</v>
      </c>
      <c r="EA689" t="s">
        <v>3</v>
      </c>
      <c r="EB689" t="s">
        <v>3</v>
      </c>
      <c r="EC689" t="s">
        <v>3</v>
      </c>
      <c r="EE689">
        <v>51813629</v>
      </c>
      <c r="EF689">
        <v>8</v>
      </c>
      <c r="EG689" t="s">
        <v>112</v>
      </c>
      <c r="EH689">
        <v>0</v>
      </c>
      <c r="EI689" t="s">
        <v>3</v>
      </c>
      <c r="EJ689">
        <v>1</v>
      </c>
      <c r="EK689">
        <v>500001</v>
      </c>
      <c r="EL689" t="s">
        <v>113</v>
      </c>
      <c r="EM689" t="s">
        <v>114</v>
      </c>
      <c r="EO689" t="s">
        <v>3</v>
      </c>
      <c r="EQ689">
        <v>0</v>
      </c>
      <c r="ER689">
        <v>174.93</v>
      </c>
      <c r="ES689">
        <v>174.93</v>
      </c>
      <c r="ET689">
        <v>0</v>
      </c>
      <c r="EU689">
        <v>0</v>
      </c>
      <c r="EV689">
        <v>0</v>
      </c>
      <c r="EW689">
        <v>0</v>
      </c>
      <c r="EX689">
        <v>0</v>
      </c>
      <c r="FQ689">
        <v>0</v>
      </c>
      <c r="FR689">
        <v>0</v>
      </c>
      <c r="FS689">
        <v>0</v>
      </c>
      <c r="FX689">
        <v>0</v>
      </c>
      <c r="FY689">
        <v>0</v>
      </c>
      <c r="GA689" t="s">
        <v>3</v>
      </c>
      <c r="GD689">
        <v>1</v>
      </c>
      <c r="GF689">
        <v>1271338475</v>
      </c>
      <c r="GG689">
        <v>2</v>
      </c>
      <c r="GH689">
        <v>1</v>
      </c>
      <c r="GI689">
        <v>2</v>
      </c>
      <c r="GJ689">
        <v>0</v>
      </c>
      <c r="GK689">
        <v>0</v>
      </c>
      <c r="GL689">
        <f t="shared" si="171"/>
        <v>0</v>
      </c>
      <c r="GM689">
        <f t="shared" si="172"/>
        <v>0</v>
      </c>
      <c r="GN689">
        <f t="shared" si="173"/>
        <v>0</v>
      </c>
      <c r="GO689">
        <f t="shared" si="174"/>
        <v>0</v>
      </c>
      <c r="GP689">
        <f t="shared" si="175"/>
        <v>0</v>
      </c>
      <c r="GR689">
        <v>0</v>
      </c>
      <c r="GS689">
        <v>3</v>
      </c>
      <c r="GT689">
        <v>0</v>
      </c>
      <c r="GU689" t="s">
        <v>3</v>
      </c>
      <c r="GV689">
        <f t="shared" si="176"/>
        <v>0</v>
      </c>
      <c r="GW689">
        <v>1</v>
      </c>
      <c r="GX689">
        <f t="shared" si="177"/>
        <v>0</v>
      </c>
      <c r="HA689">
        <v>0</v>
      </c>
      <c r="HB689">
        <v>0</v>
      </c>
      <c r="HC689">
        <f t="shared" si="178"/>
        <v>0</v>
      </c>
      <c r="HE689" t="s">
        <v>3</v>
      </c>
      <c r="HF689" t="s">
        <v>3</v>
      </c>
      <c r="HM689" t="s">
        <v>3</v>
      </c>
      <c r="HN689" t="s">
        <v>3</v>
      </c>
      <c r="HO689" t="s">
        <v>3</v>
      </c>
      <c r="HP689" t="s">
        <v>3</v>
      </c>
      <c r="HQ689" t="s">
        <v>3</v>
      </c>
      <c r="HS689">
        <v>0</v>
      </c>
      <c r="IK689">
        <v>0</v>
      </c>
    </row>
    <row r="690" spans="1:255" x14ac:dyDescent="0.2">
      <c r="A690" s="9">
        <v>18</v>
      </c>
      <c r="B690" s="9">
        <v>1</v>
      </c>
      <c r="C690" s="9">
        <v>111</v>
      </c>
      <c r="D690" s="9"/>
      <c r="E690" s="9" t="s">
        <v>162</v>
      </c>
      <c r="F690" s="9" t="s">
        <v>116</v>
      </c>
      <c r="G690" s="9" t="s">
        <v>117</v>
      </c>
      <c r="H690" s="9" t="s">
        <v>87</v>
      </c>
      <c r="I690" s="9">
        <f>I686*J690</f>
        <v>0</v>
      </c>
      <c r="J690" s="9">
        <v>0</v>
      </c>
      <c r="K690" s="9">
        <v>0</v>
      </c>
      <c r="L690" s="9">
        <v>0</v>
      </c>
      <c r="M690" s="9">
        <v>0</v>
      </c>
      <c r="N690" s="9">
        <f t="shared" si="156"/>
        <v>0</v>
      </c>
      <c r="O690" s="9">
        <f t="shared" si="157"/>
        <v>0</v>
      </c>
      <c r="P690" s="9">
        <f t="shared" si="219"/>
        <v>0</v>
      </c>
      <c r="Q690" s="9">
        <f t="shared" si="220"/>
        <v>0</v>
      </c>
      <c r="R690" s="9">
        <f t="shared" si="221"/>
        <v>0</v>
      </c>
      <c r="S690" s="9">
        <f t="shared" si="222"/>
        <v>0</v>
      </c>
      <c r="T690" s="9">
        <f t="shared" si="158"/>
        <v>0</v>
      </c>
      <c r="U690" s="9">
        <f t="shared" si="223"/>
        <v>0</v>
      </c>
      <c r="V690" s="9">
        <f t="shared" si="224"/>
        <v>0</v>
      </c>
      <c r="W690" s="9">
        <f t="shared" si="159"/>
        <v>0</v>
      </c>
      <c r="X690" s="9">
        <f t="shared" si="160"/>
        <v>0</v>
      </c>
      <c r="Y690" s="9">
        <f t="shared" si="161"/>
        <v>0</v>
      </c>
      <c r="Z690" s="9"/>
      <c r="AA690" s="9">
        <v>53345678</v>
      </c>
      <c r="AB690" s="9">
        <f t="shared" si="162"/>
        <v>0</v>
      </c>
      <c r="AC690" s="9">
        <f t="shared" si="225"/>
        <v>0</v>
      </c>
      <c r="AD690" s="9">
        <f t="shared" si="226"/>
        <v>0</v>
      </c>
      <c r="AE690" s="9">
        <f t="shared" si="227"/>
        <v>0</v>
      </c>
      <c r="AF690" s="9">
        <f t="shared" si="228"/>
        <v>0</v>
      </c>
      <c r="AG690" s="9">
        <f t="shared" si="164"/>
        <v>0</v>
      </c>
      <c r="AH690" s="9">
        <f t="shared" si="229"/>
        <v>0</v>
      </c>
      <c r="AI690" s="9">
        <f t="shared" si="230"/>
        <v>0</v>
      </c>
      <c r="AJ690" s="9">
        <f t="shared" si="165"/>
        <v>0</v>
      </c>
      <c r="AK690" s="9">
        <v>0</v>
      </c>
      <c r="AL690" s="9">
        <v>0</v>
      </c>
      <c r="AM690" s="9">
        <v>0</v>
      </c>
      <c r="AN690" s="9">
        <v>0</v>
      </c>
      <c r="AO690" s="9">
        <v>0</v>
      </c>
      <c r="AP690" s="9">
        <v>0</v>
      </c>
      <c r="AQ690" s="9">
        <v>0</v>
      </c>
      <c r="AR690" s="9">
        <v>0</v>
      </c>
      <c r="AS690" s="9">
        <v>0</v>
      </c>
      <c r="AT690" s="9">
        <v>125</v>
      </c>
      <c r="AU690" s="9">
        <v>65</v>
      </c>
      <c r="AV690" s="9">
        <v>1</v>
      </c>
      <c r="AW690" s="9">
        <v>1</v>
      </c>
      <c r="AX690" s="9"/>
      <c r="AY690" s="9"/>
      <c r="AZ690" s="9">
        <v>1</v>
      </c>
      <c r="BA690" s="9">
        <v>1</v>
      </c>
      <c r="BB690" s="9">
        <v>1</v>
      </c>
      <c r="BC690" s="9">
        <v>1</v>
      </c>
      <c r="BD690" s="9" t="s">
        <v>3</v>
      </c>
      <c r="BE690" s="9" t="s">
        <v>3</v>
      </c>
      <c r="BF690" s="9" t="s">
        <v>3</v>
      </c>
      <c r="BG690" s="9" t="s">
        <v>3</v>
      </c>
      <c r="BH690" s="9">
        <v>3</v>
      </c>
      <c r="BI690" s="9">
        <v>4</v>
      </c>
      <c r="BJ690" s="9" t="s">
        <v>3</v>
      </c>
      <c r="BK690" s="9"/>
      <c r="BL690" s="9"/>
      <c r="BM690" s="9">
        <v>0</v>
      </c>
      <c r="BN690" s="9">
        <v>0</v>
      </c>
      <c r="BO690" s="9" t="s">
        <v>3</v>
      </c>
      <c r="BP690" s="9">
        <v>0</v>
      </c>
      <c r="BQ690" s="9">
        <v>16</v>
      </c>
      <c r="BR690" s="9">
        <v>0</v>
      </c>
      <c r="BS690" s="9">
        <v>1</v>
      </c>
      <c r="BT690" s="9">
        <v>1</v>
      </c>
      <c r="BU690" s="9">
        <v>1</v>
      </c>
      <c r="BV690" s="9">
        <v>1</v>
      </c>
      <c r="BW690" s="9">
        <v>1</v>
      </c>
      <c r="BX690" s="9">
        <v>1</v>
      </c>
      <c r="BY690" s="9" t="s">
        <v>3</v>
      </c>
      <c r="BZ690" s="9">
        <v>125</v>
      </c>
      <c r="CA690" s="9">
        <v>65</v>
      </c>
      <c r="CB690" s="9" t="s">
        <v>3</v>
      </c>
      <c r="CC690" s="9"/>
      <c r="CD690" s="9"/>
      <c r="CE690" s="9">
        <v>0</v>
      </c>
      <c r="CF690" s="9">
        <v>0</v>
      </c>
      <c r="CG690" s="9">
        <v>0</v>
      </c>
      <c r="CH690" s="9">
        <v>6</v>
      </c>
      <c r="CI690" s="9">
        <v>2</v>
      </c>
      <c r="CJ690" s="9">
        <v>0</v>
      </c>
      <c r="CK690" s="9">
        <v>0</v>
      </c>
      <c r="CL690" s="9">
        <v>0</v>
      </c>
      <c r="CM690" s="9">
        <v>0</v>
      </c>
      <c r="CN690" s="9" t="s">
        <v>3</v>
      </c>
      <c r="CO690" s="9">
        <v>0</v>
      </c>
      <c r="CP690" s="9">
        <f t="shared" si="166"/>
        <v>0</v>
      </c>
      <c r="CQ690" s="9">
        <f t="shared" si="231"/>
        <v>0</v>
      </c>
      <c r="CR690" s="9">
        <f t="shared" si="232"/>
        <v>0</v>
      </c>
      <c r="CS690" s="9">
        <f t="shared" si="233"/>
        <v>0</v>
      </c>
      <c r="CT690" s="9">
        <f t="shared" si="234"/>
        <v>0</v>
      </c>
      <c r="CU690" s="9">
        <f t="shared" si="167"/>
        <v>0</v>
      </c>
      <c r="CV690" s="9">
        <f t="shared" si="235"/>
        <v>0</v>
      </c>
      <c r="CW690" s="9">
        <f t="shared" si="236"/>
        <v>0</v>
      </c>
      <c r="CX690" s="9">
        <f t="shared" si="168"/>
        <v>0</v>
      </c>
      <c r="CY690" s="9">
        <f t="shared" ref="CY690:CY727" si="237">(((S690+R690)*AT690)/100)</f>
        <v>0</v>
      </c>
      <c r="CZ690" s="9">
        <f t="shared" ref="CZ690:CZ727" si="238">(((S690+R690)*AU690)/100)</f>
        <v>0</v>
      </c>
      <c r="DA690" s="9"/>
      <c r="DB690" s="9"/>
      <c r="DC690" s="9" t="s">
        <v>3</v>
      </c>
      <c r="DD690" s="9" t="s">
        <v>3</v>
      </c>
      <c r="DE690" s="9" t="s">
        <v>3</v>
      </c>
      <c r="DF690" s="9" t="s">
        <v>3</v>
      </c>
      <c r="DG690" s="9" t="s">
        <v>3</v>
      </c>
      <c r="DH690" s="9" t="s">
        <v>3</v>
      </c>
      <c r="DI690" s="9" t="s">
        <v>3</v>
      </c>
      <c r="DJ690" s="9" t="s">
        <v>3</v>
      </c>
      <c r="DK690" s="9" t="s">
        <v>3</v>
      </c>
      <c r="DL690" s="9" t="s">
        <v>3</v>
      </c>
      <c r="DM690" s="9" t="s">
        <v>3</v>
      </c>
      <c r="DN690" s="9">
        <v>0</v>
      </c>
      <c r="DO690" s="9">
        <v>0</v>
      </c>
      <c r="DP690" s="9">
        <v>1</v>
      </c>
      <c r="DQ690" s="9">
        <v>1</v>
      </c>
      <c r="DR690" s="9"/>
      <c r="DS690" s="9"/>
      <c r="DT690" s="9"/>
      <c r="DU690" s="9">
        <v>1013</v>
      </c>
      <c r="DV690" s="9" t="s">
        <v>87</v>
      </c>
      <c r="DW690" s="9" t="s">
        <v>87</v>
      </c>
      <c r="DX690" s="9">
        <v>1</v>
      </c>
      <c r="DY690" s="9"/>
      <c r="DZ690" s="9" t="s">
        <v>3</v>
      </c>
      <c r="EA690" s="9" t="s">
        <v>3</v>
      </c>
      <c r="EB690" s="9" t="s">
        <v>3</v>
      </c>
      <c r="EC690" s="9" t="s">
        <v>3</v>
      </c>
      <c r="ED690" s="9"/>
      <c r="EE690" s="9">
        <v>51813637</v>
      </c>
      <c r="EF690" s="9">
        <v>16</v>
      </c>
      <c r="EG690" s="9" t="s">
        <v>118</v>
      </c>
      <c r="EH690" s="9">
        <v>0</v>
      </c>
      <c r="EI690" s="9" t="s">
        <v>3</v>
      </c>
      <c r="EJ690" s="9">
        <v>4</v>
      </c>
      <c r="EK690" s="9">
        <v>0</v>
      </c>
      <c r="EL690" s="9" t="s">
        <v>119</v>
      </c>
      <c r="EM690" s="9" t="s">
        <v>120</v>
      </c>
      <c r="EN690" s="9"/>
      <c r="EO690" s="9" t="s">
        <v>3</v>
      </c>
      <c r="EP690" s="9"/>
      <c r="EQ690" s="9">
        <v>0</v>
      </c>
      <c r="ER690" s="9">
        <v>0</v>
      </c>
      <c r="ES690" s="9">
        <v>0</v>
      </c>
      <c r="ET690" s="9">
        <v>0</v>
      </c>
      <c r="EU690" s="9">
        <v>0</v>
      </c>
      <c r="EV690" s="9">
        <v>0</v>
      </c>
      <c r="EW690" s="9">
        <v>0</v>
      </c>
      <c r="EX690" s="9">
        <v>0</v>
      </c>
      <c r="EY690" s="9"/>
      <c r="EZ690" s="9"/>
      <c r="FA690" s="9"/>
      <c r="FB690" s="9"/>
      <c r="FC690" s="9"/>
      <c r="FD690" s="9"/>
      <c r="FE690" s="9"/>
      <c r="FF690" s="9"/>
      <c r="FG690" s="9"/>
      <c r="FH690" s="9"/>
      <c r="FI690" s="9"/>
      <c r="FJ690" s="9"/>
      <c r="FK690" s="9"/>
      <c r="FL690" s="9"/>
      <c r="FM690" s="9"/>
      <c r="FN690" s="9"/>
      <c r="FO690" s="9"/>
      <c r="FP690" s="9"/>
      <c r="FQ690" s="9">
        <v>0</v>
      </c>
      <c r="FR690" s="9">
        <v>0</v>
      </c>
      <c r="FS690" s="9">
        <v>0</v>
      </c>
      <c r="FT690" s="9"/>
      <c r="FU690" s="9"/>
      <c r="FV690" s="9"/>
      <c r="FW690" s="9"/>
      <c r="FX690" s="9">
        <v>125</v>
      </c>
      <c r="FY690" s="9">
        <v>65</v>
      </c>
      <c r="FZ690" s="9"/>
      <c r="GA690" s="9" t="s">
        <v>3</v>
      </c>
      <c r="GB690" s="9"/>
      <c r="GC690" s="9"/>
      <c r="GD690" s="9">
        <v>1</v>
      </c>
      <c r="GE690" s="9"/>
      <c r="GF690" s="9">
        <v>457934895</v>
      </c>
      <c r="GG690" s="9">
        <v>2</v>
      </c>
      <c r="GH690" s="9">
        <v>1</v>
      </c>
      <c r="GI690" s="9">
        <v>-2</v>
      </c>
      <c r="GJ690" s="9">
        <v>0</v>
      </c>
      <c r="GK690" s="9">
        <v>0</v>
      </c>
      <c r="GL690" s="9">
        <f t="shared" si="171"/>
        <v>0</v>
      </c>
      <c r="GM690" s="9">
        <f t="shared" si="172"/>
        <v>0</v>
      </c>
      <c r="GN690" s="9">
        <f t="shared" si="173"/>
        <v>0</v>
      </c>
      <c r="GO690" s="9">
        <f t="shared" si="174"/>
        <v>0</v>
      </c>
      <c r="GP690" s="9">
        <f t="shared" si="175"/>
        <v>0</v>
      </c>
      <c r="GQ690" s="9"/>
      <c r="GR690" s="9">
        <v>0</v>
      </c>
      <c r="GS690" s="9">
        <v>3</v>
      </c>
      <c r="GT690" s="9">
        <v>0</v>
      </c>
      <c r="GU690" s="9" t="s">
        <v>3</v>
      </c>
      <c r="GV690" s="9">
        <f t="shared" si="176"/>
        <v>0</v>
      </c>
      <c r="GW690" s="9">
        <v>1</v>
      </c>
      <c r="GX690" s="9">
        <f t="shared" si="177"/>
        <v>0</v>
      </c>
      <c r="GY690" s="9"/>
      <c r="GZ690" s="9"/>
      <c r="HA690" s="9">
        <v>0</v>
      </c>
      <c r="HB690" s="9">
        <v>0</v>
      </c>
      <c r="HC690" s="9">
        <f t="shared" si="178"/>
        <v>0</v>
      </c>
      <c r="HD690" s="9"/>
      <c r="HE690" s="9" t="s">
        <v>3</v>
      </c>
      <c r="HF690" s="9" t="s">
        <v>3</v>
      </c>
      <c r="HG690" s="9"/>
      <c r="HH690" s="9"/>
      <c r="HI690" s="9"/>
      <c r="HJ690" s="9"/>
      <c r="HK690" s="9"/>
      <c r="HL690" s="9"/>
      <c r="HM690" s="9" t="s">
        <v>3</v>
      </c>
      <c r="HN690" s="9" t="s">
        <v>3</v>
      </c>
      <c r="HO690" s="9" t="s">
        <v>3</v>
      </c>
      <c r="HP690" s="9" t="s">
        <v>3</v>
      </c>
      <c r="HQ690" s="9" t="s">
        <v>3</v>
      </c>
      <c r="HR690" s="9"/>
      <c r="HS690" s="9">
        <v>0</v>
      </c>
      <c r="HT690" s="9"/>
      <c r="HU690" s="9"/>
      <c r="HV690" s="9"/>
      <c r="HW690" s="9"/>
      <c r="HX690" s="9"/>
      <c r="HY690" s="9"/>
      <c r="HZ690" s="9"/>
      <c r="IA690" s="9"/>
      <c r="IB690" s="9"/>
      <c r="IC690" s="9"/>
      <c r="ID690" s="9"/>
      <c r="IE690" s="9"/>
      <c r="IF690" s="9"/>
      <c r="IG690" s="9"/>
      <c r="IH690" s="9"/>
      <c r="II690" s="9"/>
      <c r="IJ690" s="9"/>
      <c r="IK690" s="9">
        <v>0</v>
      </c>
      <c r="IL690" s="9"/>
      <c r="IM690" s="9"/>
      <c r="IN690" s="9"/>
      <c r="IO690" s="9"/>
      <c r="IP690" s="9"/>
      <c r="IQ690" s="9"/>
      <c r="IR690" s="9"/>
      <c r="IS690" s="9"/>
      <c r="IT690" s="9"/>
      <c r="IU690" s="9"/>
    </row>
    <row r="691" spans="1:255" x14ac:dyDescent="0.2">
      <c r="A691">
        <v>18</v>
      </c>
      <c r="B691">
        <v>1</v>
      </c>
      <c r="C691">
        <v>131</v>
      </c>
      <c r="E691" t="s">
        <v>162</v>
      </c>
      <c r="F691" t="s">
        <v>116</v>
      </c>
      <c r="G691" t="s">
        <v>117</v>
      </c>
      <c r="H691" t="s">
        <v>87</v>
      </c>
      <c r="I691">
        <f>I687*J691</f>
        <v>0</v>
      </c>
      <c r="J691">
        <v>0</v>
      </c>
      <c r="K691">
        <v>0</v>
      </c>
      <c r="L691">
        <v>0</v>
      </c>
      <c r="M691">
        <v>0</v>
      </c>
      <c r="N691">
        <f t="shared" si="156"/>
        <v>0</v>
      </c>
      <c r="O691">
        <f t="shared" si="157"/>
        <v>0</v>
      </c>
      <c r="P691">
        <f t="shared" si="219"/>
        <v>0</v>
      </c>
      <c r="Q691">
        <f t="shared" si="220"/>
        <v>0</v>
      </c>
      <c r="R691">
        <f t="shared" si="221"/>
        <v>0</v>
      </c>
      <c r="S691">
        <f t="shared" si="222"/>
        <v>0</v>
      </c>
      <c r="T691">
        <f t="shared" si="158"/>
        <v>0</v>
      </c>
      <c r="U691">
        <f t="shared" si="223"/>
        <v>0</v>
      </c>
      <c r="V691">
        <f t="shared" si="224"/>
        <v>0</v>
      </c>
      <c r="W691">
        <f t="shared" si="159"/>
        <v>0</v>
      </c>
      <c r="X691">
        <f t="shared" si="160"/>
        <v>0</v>
      </c>
      <c r="Y691">
        <f t="shared" si="161"/>
        <v>0</v>
      </c>
      <c r="AA691">
        <v>53345613</v>
      </c>
      <c r="AB691">
        <f t="shared" si="162"/>
        <v>0</v>
      </c>
      <c r="AC691">
        <f t="shared" si="225"/>
        <v>0</v>
      </c>
      <c r="AD691">
        <f t="shared" si="226"/>
        <v>0</v>
      </c>
      <c r="AE691">
        <f t="shared" si="227"/>
        <v>0</v>
      </c>
      <c r="AF691">
        <f t="shared" si="228"/>
        <v>0</v>
      </c>
      <c r="AG691">
        <f t="shared" si="164"/>
        <v>0</v>
      </c>
      <c r="AH691">
        <f t="shared" si="229"/>
        <v>0</v>
      </c>
      <c r="AI691">
        <f t="shared" si="230"/>
        <v>0</v>
      </c>
      <c r="AJ691">
        <f t="shared" si="165"/>
        <v>0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  <c r="AS691">
        <v>0</v>
      </c>
      <c r="AT691">
        <v>125</v>
      </c>
      <c r="AU691">
        <v>65</v>
      </c>
      <c r="AV691">
        <v>1</v>
      </c>
      <c r="AW691">
        <v>1</v>
      </c>
      <c r="AZ691">
        <v>1</v>
      </c>
      <c r="BA691">
        <v>1</v>
      </c>
      <c r="BB691">
        <v>1</v>
      </c>
      <c r="BC691">
        <v>1</v>
      </c>
      <c r="BD691" t="s">
        <v>3</v>
      </c>
      <c r="BE691" t="s">
        <v>3</v>
      </c>
      <c r="BF691" t="s">
        <v>3</v>
      </c>
      <c r="BG691" t="s">
        <v>3</v>
      </c>
      <c r="BH691">
        <v>3</v>
      </c>
      <c r="BI691">
        <v>4</v>
      </c>
      <c r="BJ691" t="s">
        <v>3</v>
      </c>
      <c r="BM691">
        <v>0</v>
      </c>
      <c r="BN691">
        <v>0</v>
      </c>
      <c r="BO691" t="s">
        <v>3</v>
      </c>
      <c r="BP691">
        <v>0</v>
      </c>
      <c r="BQ691">
        <v>16</v>
      </c>
      <c r="BR691">
        <v>0</v>
      </c>
      <c r="BS691">
        <v>1</v>
      </c>
      <c r="BT691">
        <v>1</v>
      </c>
      <c r="BU691">
        <v>1</v>
      </c>
      <c r="BV691">
        <v>1</v>
      </c>
      <c r="BW691">
        <v>1</v>
      </c>
      <c r="BX691">
        <v>1</v>
      </c>
      <c r="BY691" t="s">
        <v>3</v>
      </c>
      <c r="BZ691">
        <v>125</v>
      </c>
      <c r="CA691">
        <v>65</v>
      </c>
      <c r="CB691" t="s">
        <v>3</v>
      </c>
      <c r="CE691">
        <v>0</v>
      </c>
      <c r="CF691">
        <v>0</v>
      </c>
      <c r="CG691">
        <v>0</v>
      </c>
      <c r="CH691">
        <v>6</v>
      </c>
      <c r="CI691">
        <v>2</v>
      </c>
      <c r="CJ691">
        <v>0</v>
      </c>
      <c r="CK691">
        <v>0</v>
      </c>
      <c r="CL691">
        <v>0</v>
      </c>
      <c r="CM691">
        <v>0</v>
      </c>
      <c r="CN691" t="s">
        <v>3</v>
      </c>
      <c r="CO691">
        <v>0</v>
      </c>
      <c r="CP691">
        <f t="shared" si="166"/>
        <v>0</v>
      </c>
      <c r="CQ691">
        <f t="shared" si="231"/>
        <v>0</v>
      </c>
      <c r="CR691">
        <f t="shared" si="232"/>
        <v>0</v>
      </c>
      <c r="CS691">
        <f t="shared" si="233"/>
        <v>0</v>
      </c>
      <c r="CT691">
        <f t="shared" si="234"/>
        <v>0</v>
      </c>
      <c r="CU691">
        <f t="shared" si="167"/>
        <v>0</v>
      </c>
      <c r="CV691">
        <f t="shared" si="235"/>
        <v>0</v>
      </c>
      <c r="CW691">
        <f t="shared" si="236"/>
        <v>0</v>
      </c>
      <c r="CX691">
        <f t="shared" si="168"/>
        <v>0</v>
      </c>
      <c r="CY691">
        <f t="shared" si="237"/>
        <v>0</v>
      </c>
      <c r="CZ691">
        <f t="shared" si="238"/>
        <v>0</v>
      </c>
      <c r="DC691" t="s">
        <v>3</v>
      </c>
      <c r="DD691" t="s">
        <v>3</v>
      </c>
      <c r="DE691" t="s">
        <v>3</v>
      </c>
      <c r="DF691" t="s">
        <v>3</v>
      </c>
      <c r="DG691" t="s">
        <v>3</v>
      </c>
      <c r="DH691" t="s">
        <v>3</v>
      </c>
      <c r="DI691" t="s">
        <v>3</v>
      </c>
      <c r="DJ691" t="s">
        <v>3</v>
      </c>
      <c r="DK691" t="s">
        <v>3</v>
      </c>
      <c r="DL691" t="s">
        <v>3</v>
      </c>
      <c r="DM691" t="s">
        <v>3</v>
      </c>
      <c r="DN691">
        <v>0</v>
      </c>
      <c r="DO691">
        <v>0</v>
      </c>
      <c r="DP691">
        <v>1</v>
      </c>
      <c r="DQ691">
        <v>1</v>
      </c>
      <c r="DU691">
        <v>1013</v>
      </c>
      <c r="DV691" t="s">
        <v>87</v>
      </c>
      <c r="DW691" t="s">
        <v>87</v>
      </c>
      <c r="DX691">
        <v>1</v>
      </c>
      <c r="DZ691" t="s">
        <v>3</v>
      </c>
      <c r="EA691" t="s">
        <v>3</v>
      </c>
      <c r="EB691" t="s">
        <v>3</v>
      </c>
      <c r="EC691" t="s">
        <v>3</v>
      </c>
      <c r="EE691">
        <v>51813637</v>
      </c>
      <c r="EF691">
        <v>16</v>
      </c>
      <c r="EG691" t="s">
        <v>118</v>
      </c>
      <c r="EH691">
        <v>0</v>
      </c>
      <c r="EI691" t="s">
        <v>3</v>
      </c>
      <c r="EJ691">
        <v>4</v>
      </c>
      <c r="EK691">
        <v>0</v>
      </c>
      <c r="EL691" t="s">
        <v>119</v>
      </c>
      <c r="EM691" t="s">
        <v>120</v>
      </c>
      <c r="EO691" t="s">
        <v>3</v>
      </c>
      <c r="EQ691">
        <v>0</v>
      </c>
      <c r="ER691">
        <v>0</v>
      </c>
      <c r="ES691">
        <v>0</v>
      </c>
      <c r="ET691">
        <v>0</v>
      </c>
      <c r="EU691">
        <v>0</v>
      </c>
      <c r="EV691">
        <v>0</v>
      </c>
      <c r="EW691">
        <v>0</v>
      </c>
      <c r="EX691">
        <v>0</v>
      </c>
      <c r="FQ691">
        <v>0</v>
      </c>
      <c r="FR691">
        <v>0</v>
      </c>
      <c r="FS691">
        <v>0</v>
      </c>
      <c r="FX691">
        <v>125</v>
      </c>
      <c r="FY691">
        <v>65</v>
      </c>
      <c r="GA691" t="s">
        <v>3</v>
      </c>
      <c r="GD691">
        <v>1</v>
      </c>
      <c r="GF691">
        <v>457934895</v>
      </c>
      <c r="GG691">
        <v>2</v>
      </c>
      <c r="GH691">
        <v>1</v>
      </c>
      <c r="GI691">
        <v>-2</v>
      </c>
      <c r="GJ691">
        <v>0</v>
      </c>
      <c r="GK691">
        <v>0</v>
      </c>
      <c r="GL691">
        <f t="shared" si="171"/>
        <v>0</v>
      </c>
      <c r="GM691">
        <f t="shared" si="172"/>
        <v>0</v>
      </c>
      <c r="GN691">
        <f t="shared" si="173"/>
        <v>0</v>
      </c>
      <c r="GO691">
        <f t="shared" si="174"/>
        <v>0</v>
      </c>
      <c r="GP691">
        <f t="shared" si="175"/>
        <v>0</v>
      </c>
      <c r="GR691">
        <v>0</v>
      </c>
      <c r="GS691">
        <v>3</v>
      </c>
      <c r="GT691">
        <v>0</v>
      </c>
      <c r="GU691" t="s">
        <v>3</v>
      </c>
      <c r="GV691">
        <f t="shared" si="176"/>
        <v>0</v>
      </c>
      <c r="GW691">
        <v>1</v>
      </c>
      <c r="GX691">
        <f t="shared" si="177"/>
        <v>0</v>
      </c>
      <c r="HA691">
        <v>0</v>
      </c>
      <c r="HB691">
        <v>0</v>
      </c>
      <c r="HC691">
        <f t="shared" si="178"/>
        <v>0</v>
      </c>
      <c r="HE691" t="s">
        <v>3</v>
      </c>
      <c r="HF691" t="s">
        <v>3</v>
      </c>
      <c r="HM691" t="s">
        <v>3</v>
      </c>
      <c r="HN691" t="s">
        <v>3</v>
      </c>
      <c r="HO691" t="s">
        <v>3</v>
      </c>
      <c r="HP691" t="s">
        <v>3</v>
      </c>
      <c r="HQ691" t="s">
        <v>3</v>
      </c>
      <c r="HS691">
        <v>0</v>
      </c>
      <c r="IK691">
        <v>0</v>
      </c>
    </row>
    <row r="692" spans="1:255" x14ac:dyDescent="0.2">
      <c r="A692" s="9">
        <v>18</v>
      </c>
      <c r="B692" s="9">
        <v>1</v>
      </c>
      <c r="C692" s="9">
        <v>112</v>
      </c>
      <c r="D692" s="9"/>
      <c r="E692" s="9" t="s">
        <v>163</v>
      </c>
      <c r="F692" s="9" t="s">
        <v>122</v>
      </c>
      <c r="G692" s="9" t="s">
        <v>123</v>
      </c>
      <c r="H692" s="9" t="s">
        <v>124</v>
      </c>
      <c r="I692" s="9">
        <f>I686*J692</f>
        <v>0</v>
      </c>
      <c r="J692" s="9">
        <v>0</v>
      </c>
      <c r="K692" s="9">
        <v>0</v>
      </c>
      <c r="L692" s="9">
        <v>0</v>
      </c>
      <c r="M692" s="9">
        <v>0</v>
      </c>
      <c r="N692" s="9">
        <f t="shared" si="156"/>
        <v>0</v>
      </c>
      <c r="O692" s="9">
        <f t="shared" si="157"/>
        <v>0</v>
      </c>
      <c r="P692" s="9">
        <f t="shared" si="219"/>
        <v>0</v>
      </c>
      <c r="Q692" s="9">
        <f t="shared" si="220"/>
        <v>0</v>
      </c>
      <c r="R692" s="9">
        <f t="shared" si="221"/>
        <v>0</v>
      </c>
      <c r="S692" s="9">
        <f t="shared" si="222"/>
        <v>0</v>
      </c>
      <c r="T692" s="9">
        <f t="shared" si="158"/>
        <v>0</v>
      </c>
      <c r="U692" s="9">
        <f t="shared" si="223"/>
        <v>0</v>
      </c>
      <c r="V692" s="9">
        <f t="shared" si="224"/>
        <v>0</v>
      </c>
      <c r="W692" s="9">
        <f t="shared" si="159"/>
        <v>0</v>
      </c>
      <c r="X692" s="9">
        <f t="shared" si="160"/>
        <v>0</v>
      </c>
      <c r="Y692" s="9">
        <f t="shared" si="161"/>
        <v>0</v>
      </c>
      <c r="Z692" s="9"/>
      <c r="AA692" s="9">
        <v>53345678</v>
      </c>
      <c r="AB692" s="9">
        <f t="shared" si="162"/>
        <v>0</v>
      </c>
      <c r="AC692" s="9">
        <f t="shared" si="225"/>
        <v>0</v>
      </c>
      <c r="AD692" s="9">
        <f t="shared" si="226"/>
        <v>0</v>
      </c>
      <c r="AE692" s="9">
        <f t="shared" si="227"/>
        <v>0</v>
      </c>
      <c r="AF692" s="9">
        <f t="shared" si="228"/>
        <v>0</v>
      </c>
      <c r="AG692" s="9">
        <f t="shared" si="164"/>
        <v>0</v>
      </c>
      <c r="AH692" s="9">
        <f t="shared" si="229"/>
        <v>0</v>
      </c>
      <c r="AI692" s="9">
        <f t="shared" si="230"/>
        <v>0</v>
      </c>
      <c r="AJ692" s="9">
        <f t="shared" si="165"/>
        <v>0</v>
      </c>
      <c r="AK692" s="9">
        <v>0</v>
      </c>
      <c r="AL692" s="9">
        <v>0</v>
      </c>
      <c r="AM692" s="9">
        <v>0</v>
      </c>
      <c r="AN692" s="9">
        <v>0</v>
      </c>
      <c r="AO692" s="9">
        <v>0</v>
      </c>
      <c r="AP692" s="9">
        <v>0</v>
      </c>
      <c r="AQ692" s="9">
        <v>0</v>
      </c>
      <c r="AR692" s="9">
        <v>0</v>
      </c>
      <c r="AS692" s="9">
        <v>0</v>
      </c>
      <c r="AT692" s="9">
        <v>125</v>
      </c>
      <c r="AU692" s="9">
        <v>65</v>
      </c>
      <c r="AV692" s="9">
        <v>1</v>
      </c>
      <c r="AW692" s="9">
        <v>1</v>
      </c>
      <c r="AX692" s="9"/>
      <c r="AY692" s="9"/>
      <c r="AZ692" s="9">
        <v>1</v>
      </c>
      <c r="BA692" s="9">
        <v>1</v>
      </c>
      <c r="BB692" s="9">
        <v>1</v>
      </c>
      <c r="BC692" s="9">
        <v>1</v>
      </c>
      <c r="BD692" s="9" t="s">
        <v>3</v>
      </c>
      <c r="BE692" s="9" t="s">
        <v>3</v>
      </c>
      <c r="BF692" s="9" t="s">
        <v>3</v>
      </c>
      <c r="BG692" s="9" t="s">
        <v>3</v>
      </c>
      <c r="BH692" s="9">
        <v>3</v>
      </c>
      <c r="BI692" s="9">
        <v>4</v>
      </c>
      <c r="BJ692" s="9" t="s">
        <v>3</v>
      </c>
      <c r="BK692" s="9"/>
      <c r="BL692" s="9"/>
      <c r="BM692" s="9">
        <v>0</v>
      </c>
      <c r="BN692" s="9">
        <v>0</v>
      </c>
      <c r="BO692" s="9" t="s">
        <v>3</v>
      </c>
      <c r="BP692" s="9">
        <v>0</v>
      </c>
      <c r="BQ692" s="9">
        <v>16</v>
      </c>
      <c r="BR692" s="9">
        <v>0</v>
      </c>
      <c r="BS692" s="9">
        <v>1</v>
      </c>
      <c r="BT692" s="9">
        <v>1</v>
      </c>
      <c r="BU692" s="9">
        <v>1</v>
      </c>
      <c r="BV692" s="9">
        <v>1</v>
      </c>
      <c r="BW692" s="9">
        <v>1</v>
      </c>
      <c r="BX692" s="9">
        <v>1</v>
      </c>
      <c r="BY692" s="9" t="s">
        <v>3</v>
      </c>
      <c r="BZ692" s="9">
        <v>125</v>
      </c>
      <c r="CA692" s="9">
        <v>65</v>
      </c>
      <c r="CB692" s="9" t="s">
        <v>3</v>
      </c>
      <c r="CC692" s="9"/>
      <c r="CD692" s="9"/>
      <c r="CE692" s="9">
        <v>0</v>
      </c>
      <c r="CF692" s="9">
        <v>0</v>
      </c>
      <c r="CG692" s="9">
        <v>0</v>
      </c>
      <c r="CH692" s="9">
        <v>6</v>
      </c>
      <c r="CI692" s="9">
        <v>3</v>
      </c>
      <c r="CJ692" s="9">
        <v>0</v>
      </c>
      <c r="CK692" s="9">
        <v>0</v>
      </c>
      <c r="CL692" s="9">
        <v>0</v>
      </c>
      <c r="CM692" s="9">
        <v>0</v>
      </c>
      <c r="CN692" s="9" t="s">
        <v>3</v>
      </c>
      <c r="CO692" s="9">
        <v>0</v>
      </c>
      <c r="CP692" s="9">
        <f t="shared" si="166"/>
        <v>0</v>
      </c>
      <c r="CQ692" s="9">
        <f t="shared" si="231"/>
        <v>0</v>
      </c>
      <c r="CR692" s="9">
        <f t="shared" si="232"/>
        <v>0</v>
      </c>
      <c r="CS692" s="9">
        <f t="shared" si="233"/>
        <v>0</v>
      </c>
      <c r="CT692" s="9">
        <f t="shared" si="234"/>
        <v>0</v>
      </c>
      <c r="CU692" s="9">
        <f t="shared" si="167"/>
        <v>0</v>
      </c>
      <c r="CV692" s="9">
        <f t="shared" si="235"/>
        <v>0</v>
      </c>
      <c r="CW692" s="9">
        <f t="shared" si="236"/>
        <v>0</v>
      </c>
      <c r="CX692" s="9">
        <f t="shared" si="168"/>
        <v>0</v>
      </c>
      <c r="CY692" s="9">
        <f t="shared" si="237"/>
        <v>0</v>
      </c>
      <c r="CZ692" s="9">
        <f t="shared" si="238"/>
        <v>0</v>
      </c>
      <c r="DA692" s="9"/>
      <c r="DB692" s="9"/>
      <c r="DC692" s="9" t="s">
        <v>3</v>
      </c>
      <c r="DD692" s="9" t="s">
        <v>3</v>
      </c>
      <c r="DE692" s="9" t="s">
        <v>3</v>
      </c>
      <c r="DF692" s="9" t="s">
        <v>3</v>
      </c>
      <c r="DG692" s="9" t="s">
        <v>3</v>
      </c>
      <c r="DH692" s="9" t="s">
        <v>3</v>
      </c>
      <c r="DI692" s="9" t="s">
        <v>3</v>
      </c>
      <c r="DJ692" s="9" t="s">
        <v>3</v>
      </c>
      <c r="DK692" s="9" t="s">
        <v>3</v>
      </c>
      <c r="DL692" s="9" t="s">
        <v>3</v>
      </c>
      <c r="DM692" s="9" t="s">
        <v>3</v>
      </c>
      <c r="DN692" s="9">
        <v>0</v>
      </c>
      <c r="DO692" s="9">
        <v>0</v>
      </c>
      <c r="DP692" s="9">
        <v>1</v>
      </c>
      <c r="DQ692" s="9">
        <v>1</v>
      </c>
      <c r="DR692" s="9"/>
      <c r="DS692" s="9"/>
      <c r="DT692" s="9"/>
      <c r="DU692" s="9">
        <v>1009</v>
      </c>
      <c r="DV692" s="9" t="s">
        <v>124</v>
      </c>
      <c r="DW692" s="9" t="s">
        <v>124</v>
      </c>
      <c r="DX692" s="9">
        <v>1000</v>
      </c>
      <c r="DY692" s="9"/>
      <c r="DZ692" s="9" t="s">
        <v>3</v>
      </c>
      <c r="EA692" s="9" t="s">
        <v>3</v>
      </c>
      <c r="EB692" s="9" t="s">
        <v>3</v>
      </c>
      <c r="EC692" s="9" t="s">
        <v>3</v>
      </c>
      <c r="ED692" s="9"/>
      <c r="EE692" s="9">
        <v>51813637</v>
      </c>
      <c r="EF692" s="9">
        <v>16</v>
      </c>
      <c r="EG692" s="9" t="s">
        <v>118</v>
      </c>
      <c r="EH692" s="9">
        <v>0</v>
      </c>
      <c r="EI692" s="9" t="s">
        <v>3</v>
      </c>
      <c r="EJ692" s="9">
        <v>4</v>
      </c>
      <c r="EK692" s="9">
        <v>0</v>
      </c>
      <c r="EL692" s="9" t="s">
        <v>119</v>
      </c>
      <c r="EM692" s="9" t="s">
        <v>120</v>
      </c>
      <c r="EN692" s="9"/>
      <c r="EO692" s="9" t="s">
        <v>3</v>
      </c>
      <c r="EP692" s="9"/>
      <c r="EQ692" s="9">
        <v>0</v>
      </c>
      <c r="ER692" s="9">
        <v>0</v>
      </c>
      <c r="ES692" s="9">
        <v>0</v>
      </c>
      <c r="ET692" s="9">
        <v>0</v>
      </c>
      <c r="EU692" s="9">
        <v>0</v>
      </c>
      <c r="EV692" s="9">
        <v>0</v>
      </c>
      <c r="EW692" s="9">
        <v>0</v>
      </c>
      <c r="EX692" s="9">
        <v>0</v>
      </c>
      <c r="EY692" s="9"/>
      <c r="EZ692" s="9"/>
      <c r="FA692" s="9"/>
      <c r="FB692" s="9"/>
      <c r="FC692" s="9"/>
      <c r="FD692" s="9"/>
      <c r="FE692" s="9"/>
      <c r="FF692" s="9"/>
      <c r="FG692" s="9"/>
      <c r="FH692" s="9"/>
      <c r="FI692" s="9"/>
      <c r="FJ692" s="9"/>
      <c r="FK692" s="9"/>
      <c r="FL692" s="9"/>
      <c r="FM692" s="9"/>
      <c r="FN692" s="9"/>
      <c r="FO692" s="9"/>
      <c r="FP692" s="9"/>
      <c r="FQ692" s="9">
        <v>0</v>
      </c>
      <c r="FR692" s="9">
        <v>0</v>
      </c>
      <c r="FS692" s="9">
        <v>0</v>
      </c>
      <c r="FT692" s="9"/>
      <c r="FU692" s="9"/>
      <c r="FV692" s="9"/>
      <c r="FW692" s="9"/>
      <c r="FX692" s="9">
        <v>125</v>
      </c>
      <c r="FY692" s="9">
        <v>65</v>
      </c>
      <c r="FZ692" s="9"/>
      <c r="GA692" s="9" t="s">
        <v>3</v>
      </c>
      <c r="GB692" s="9"/>
      <c r="GC692" s="9"/>
      <c r="GD692" s="9">
        <v>1</v>
      </c>
      <c r="GE692" s="9"/>
      <c r="GF692" s="9">
        <v>1602794472</v>
      </c>
      <c r="GG692" s="9">
        <v>2</v>
      </c>
      <c r="GH692" s="9">
        <v>1</v>
      </c>
      <c r="GI692" s="9">
        <v>-2</v>
      </c>
      <c r="GJ692" s="9">
        <v>0</v>
      </c>
      <c r="GK692" s="9">
        <v>0</v>
      </c>
      <c r="GL692" s="9">
        <f t="shared" si="171"/>
        <v>0</v>
      </c>
      <c r="GM692" s="9">
        <f t="shared" si="172"/>
        <v>0</v>
      </c>
      <c r="GN692" s="9">
        <f t="shared" si="173"/>
        <v>0</v>
      </c>
      <c r="GO692" s="9">
        <f t="shared" si="174"/>
        <v>0</v>
      </c>
      <c r="GP692" s="9">
        <f t="shared" si="175"/>
        <v>0</v>
      </c>
      <c r="GQ692" s="9"/>
      <c r="GR692" s="9">
        <v>0</v>
      </c>
      <c r="GS692" s="9">
        <v>3</v>
      </c>
      <c r="GT692" s="9">
        <v>0</v>
      </c>
      <c r="GU692" s="9" t="s">
        <v>3</v>
      </c>
      <c r="GV692" s="9">
        <f t="shared" si="176"/>
        <v>0</v>
      </c>
      <c r="GW692" s="9">
        <v>1</v>
      </c>
      <c r="GX692" s="9">
        <f t="shared" si="177"/>
        <v>0</v>
      </c>
      <c r="GY692" s="9"/>
      <c r="GZ692" s="9"/>
      <c r="HA692" s="9">
        <v>0</v>
      </c>
      <c r="HB692" s="9">
        <v>0</v>
      </c>
      <c r="HC692" s="9">
        <f t="shared" si="178"/>
        <v>0</v>
      </c>
      <c r="HD692" s="9"/>
      <c r="HE692" s="9" t="s">
        <v>3</v>
      </c>
      <c r="HF692" s="9" t="s">
        <v>3</v>
      </c>
      <c r="HG692" s="9"/>
      <c r="HH692" s="9"/>
      <c r="HI692" s="9"/>
      <c r="HJ692" s="9"/>
      <c r="HK692" s="9"/>
      <c r="HL692" s="9"/>
      <c r="HM692" s="9" t="s">
        <v>3</v>
      </c>
      <c r="HN692" s="9" t="s">
        <v>3</v>
      </c>
      <c r="HO692" s="9" t="s">
        <v>3</v>
      </c>
      <c r="HP692" s="9" t="s">
        <v>3</v>
      </c>
      <c r="HQ692" s="9" t="s">
        <v>3</v>
      </c>
      <c r="HR692" s="9"/>
      <c r="HS692" s="9">
        <v>0</v>
      </c>
      <c r="HT692" s="9"/>
      <c r="HU692" s="9"/>
      <c r="HV692" s="9"/>
      <c r="HW692" s="9"/>
      <c r="HX692" s="9"/>
      <c r="HY692" s="9"/>
      <c r="HZ692" s="9"/>
      <c r="IA692" s="9"/>
      <c r="IB692" s="9"/>
      <c r="IC692" s="9"/>
      <c r="ID692" s="9"/>
      <c r="IE692" s="9"/>
      <c r="IF692" s="9"/>
      <c r="IG692" s="9"/>
      <c r="IH692" s="9"/>
      <c r="II692" s="9"/>
      <c r="IJ692" s="9"/>
      <c r="IK692" s="9">
        <v>0</v>
      </c>
      <c r="IL692" s="9"/>
      <c r="IM692" s="9"/>
      <c r="IN692" s="9"/>
      <c r="IO692" s="9"/>
      <c r="IP692" s="9"/>
      <c r="IQ692" s="9"/>
      <c r="IR692" s="9"/>
      <c r="IS692" s="9"/>
      <c r="IT692" s="9"/>
      <c r="IU692" s="9"/>
    </row>
    <row r="693" spans="1:255" x14ac:dyDescent="0.2">
      <c r="A693">
        <v>18</v>
      </c>
      <c r="B693">
        <v>1</v>
      </c>
      <c r="C693">
        <v>132</v>
      </c>
      <c r="E693" t="s">
        <v>163</v>
      </c>
      <c r="F693" t="s">
        <v>122</v>
      </c>
      <c r="G693" t="s">
        <v>123</v>
      </c>
      <c r="H693" t="s">
        <v>124</v>
      </c>
      <c r="I693">
        <f>I687*J693</f>
        <v>0</v>
      </c>
      <c r="J693">
        <v>0</v>
      </c>
      <c r="K693">
        <v>0</v>
      </c>
      <c r="L693">
        <v>0</v>
      </c>
      <c r="M693">
        <v>0</v>
      </c>
      <c r="N693">
        <f t="shared" si="156"/>
        <v>0</v>
      </c>
      <c r="O693">
        <f t="shared" si="157"/>
        <v>0</v>
      </c>
      <c r="P693">
        <f t="shared" si="219"/>
        <v>0</v>
      </c>
      <c r="Q693">
        <f t="shared" si="220"/>
        <v>0</v>
      </c>
      <c r="R693">
        <f t="shared" si="221"/>
        <v>0</v>
      </c>
      <c r="S693">
        <f t="shared" si="222"/>
        <v>0</v>
      </c>
      <c r="T693">
        <f t="shared" si="158"/>
        <v>0</v>
      </c>
      <c r="U693">
        <f t="shared" si="223"/>
        <v>0</v>
      </c>
      <c r="V693">
        <f t="shared" si="224"/>
        <v>0</v>
      </c>
      <c r="W693">
        <f t="shared" si="159"/>
        <v>0</v>
      </c>
      <c r="X693">
        <f t="shared" si="160"/>
        <v>0</v>
      </c>
      <c r="Y693">
        <f t="shared" si="161"/>
        <v>0</v>
      </c>
      <c r="AA693">
        <v>53345613</v>
      </c>
      <c r="AB693">
        <f t="shared" si="162"/>
        <v>0</v>
      </c>
      <c r="AC693">
        <f t="shared" si="225"/>
        <v>0</v>
      </c>
      <c r="AD693">
        <f t="shared" si="226"/>
        <v>0</v>
      </c>
      <c r="AE693">
        <f t="shared" si="227"/>
        <v>0</v>
      </c>
      <c r="AF693">
        <f t="shared" si="228"/>
        <v>0</v>
      </c>
      <c r="AG693">
        <f t="shared" si="164"/>
        <v>0</v>
      </c>
      <c r="AH693">
        <f t="shared" si="229"/>
        <v>0</v>
      </c>
      <c r="AI693">
        <f t="shared" si="230"/>
        <v>0</v>
      </c>
      <c r="AJ693">
        <f t="shared" si="165"/>
        <v>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  <c r="AS693">
        <v>0</v>
      </c>
      <c r="AT693">
        <v>125</v>
      </c>
      <c r="AU693">
        <v>65</v>
      </c>
      <c r="AV693">
        <v>1</v>
      </c>
      <c r="AW693">
        <v>1</v>
      </c>
      <c r="AZ693">
        <v>1</v>
      </c>
      <c r="BA693">
        <v>1</v>
      </c>
      <c r="BB693">
        <v>1</v>
      </c>
      <c r="BC693">
        <v>1</v>
      </c>
      <c r="BD693" t="s">
        <v>3</v>
      </c>
      <c r="BE693" t="s">
        <v>3</v>
      </c>
      <c r="BF693" t="s">
        <v>3</v>
      </c>
      <c r="BG693" t="s">
        <v>3</v>
      </c>
      <c r="BH693">
        <v>3</v>
      </c>
      <c r="BI693">
        <v>4</v>
      </c>
      <c r="BJ693" t="s">
        <v>3</v>
      </c>
      <c r="BM693">
        <v>0</v>
      </c>
      <c r="BN693">
        <v>0</v>
      </c>
      <c r="BO693" t="s">
        <v>3</v>
      </c>
      <c r="BP693">
        <v>0</v>
      </c>
      <c r="BQ693">
        <v>16</v>
      </c>
      <c r="BR693">
        <v>0</v>
      </c>
      <c r="BS693">
        <v>1</v>
      </c>
      <c r="BT693">
        <v>1</v>
      </c>
      <c r="BU693">
        <v>1</v>
      </c>
      <c r="BV693">
        <v>1</v>
      </c>
      <c r="BW693">
        <v>1</v>
      </c>
      <c r="BX693">
        <v>1</v>
      </c>
      <c r="BY693" t="s">
        <v>3</v>
      </c>
      <c r="BZ693">
        <v>125</v>
      </c>
      <c r="CA693">
        <v>65</v>
      </c>
      <c r="CB693" t="s">
        <v>3</v>
      </c>
      <c r="CE693">
        <v>0</v>
      </c>
      <c r="CF693">
        <v>0</v>
      </c>
      <c r="CG693">
        <v>0</v>
      </c>
      <c r="CH693">
        <v>6</v>
      </c>
      <c r="CI693">
        <v>3</v>
      </c>
      <c r="CJ693">
        <v>0</v>
      </c>
      <c r="CK693">
        <v>0</v>
      </c>
      <c r="CL693">
        <v>0</v>
      </c>
      <c r="CM693">
        <v>0</v>
      </c>
      <c r="CN693" t="s">
        <v>3</v>
      </c>
      <c r="CO693">
        <v>0</v>
      </c>
      <c r="CP693">
        <f t="shared" si="166"/>
        <v>0</v>
      </c>
      <c r="CQ693">
        <f t="shared" si="231"/>
        <v>0</v>
      </c>
      <c r="CR693">
        <f t="shared" si="232"/>
        <v>0</v>
      </c>
      <c r="CS693">
        <f t="shared" si="233"/>
        <v>0</v>
      </c>
      <c r="CT693">
        <f t="shared" si="234"/>
        <v>0</v>
      </c>
      <c r="CU693">
        <f t="shared" si="167"/>
        <v>0</v>
      </c>
      <c r="CV693">
        <f t="shared" si="235"/>
        <v>0</v>
      </c>
      <c r="CW693">
        <f t="shared" si="236"/>
        <v>0</v>
      </c>
      <c r="CX693">
        <f t="shared" si="168"/>
        <v>0</v>
      </c>
      <c r="CY693">
        <f t="shared" si="237"/>
        <v>0</v>
      </c>
      <c r="CZ693">
        <f t="shared" si="238"/>
        <v>0</v>
      </c>
      <c r="DC693" t="s">
        <v>3</v>
      </c>
      <c r="DD693" t="s">
        <v>3</v>
      </c>
      <c r="DE693" t="s">
        <v>3</v>
      </c>
      <c r="DF693" t="s">
        <v>3</v>
      </c>
      <c r="DG693" t="s">
        <v>3</v>
      </c>
      <c r="DH693" t="s">
        <v>3</v>
      </c>
      <c r="DI693" t="s">
        <v>3</v>
      </c>
      <c r="DJ693" t="s">
        <v>3</v>
      </c>
      <c r="DK693" t="s">
        <v>3</v>
      </c>
      <c r="DL693" t="s">
        <v>3</v>
      </c>
      <c r="DM693" t="s">
        <v>3</v>
      </c>
      <c r="DN693">
        <v>0</v>
      </c>
      <c r="DO693">
        <v>0</v>
      </c>
      <c r="DP693">
        <v>1</v>
      </c>
      <c r="DQ693">
        <v>1</v>
      </c>
      <c r="DU693">
        <v>1009</v>
      </c>
      <c r="DV693" t="s">
        <v>124</v>
      </c>
      <c r="DW693" t="s">
        <v>124</v>
      </c>
      <c r="DX693">
        <v>1000</v>
      </c>
      <c r="DZ693" t="s">
        <v>3</v>
      </c>
      <c r="EA693" t="s">
        <v>3</v>
      </c>
      <c r="EB693" t="s">
        <v>3</v>
      </c>
      <c r="EC693" t="s">
        <v>3</v>
      </c>
      <c r="EE693">
        <v>51813637</v>
      </c>
      <c r="EF693">
        <v>16</v>
      </c>
      <c r="EG693" t="s">
        <v>118</v>
      </c>
      <c r="EH693">
        <v>0</v>
      </c>
      <c r="EI693" t="s">
        <v>3</v>
      </c>
      <c r="EJ693">
        <v>4</v>
      </c>
      <c r="EK693">
        <v>0</v>
      </c>
      <c r="EL693" t="s">
        <v>119</v>
      </c>
      <c r="EM693" t="s">
        <v>120</v>
      </c>
      <c r="EO693" t="s">
        <v>3</v>
      </c>
      <c r="EQ693">
        <v>0</v>
      </c>
      <c r="ER693">
        <v>0</v>
      </c>
      <c r="ES693">
        <v>0</v>
      </c>
      <c r="ET693">
        <v>0</v>
      </c>
      <c r="EU693">
        <v>0</v>
      </c>
      <c r="EV693">
        <v>0</v>
      </c>
      <c r="EW693">
        <v>0</v>
      </c>
      <c r="EX693">
        <v>0</v>
      </c>
      <c r="FQ693">
        <v>0</v>
      </c>
      <c r="FR693">
        <v>0</v>
      </c>
      <c r="FS693">
        <v>0</v>
      </c>
      <c r="FX693">
        <v>125</v>
      </c>
      <c r="FY693">
        <v>65</v>
      </c>
      <c r="GA693" t="s">
        <v>3</v>
      </c>
      <c r="GD693">
        <v>1</v>
      </c>
      <c r="GF693">
        <v>1602794472</v>
      </c>
      <c r="GG693">
        <v>2</v>
      </c>
      <c r="GH693">
        <v>1</v>
      </c>
      <c r="GI693">
        <v>-2</v>
      </c>
      <c r="GJ693">
        <v>0</v>
      </c>
      <c r="GK693">
        <v>0</v>
      </c>
      <c r="GL693">
        <f t="shared" si="171"/>
        <v>0</v>
      </c>
      <c r="GM693">
        <f t="shared" si="172"/>
        <v>0</v>
      </c>
      <c r="GN693">
        <f t="shared" si="173"/>
        <v>0</v>
      </c>
      <c r="GO693">
        <f t="shared" si="174"/>
        <v>0</v>
      </c>
      <c r="GP693">
        <f t="shared" si="175"/>
        <v>0</v>
      </c>
      <c r="GR693">
        <v>0</v>
      </c>
      <c r="GS693">
        <v>3</v>
      </c>
      <c r="GT693">
        <v>0</v>
      </c>
      <c r="GU693" t="s">
        <v>3</v>
      </c>
      <c r="GV693">
        <f t="shared" si="176"/>
        <v>0</v>
      </c>
      <c r="GW693">
        <v>1</v>
      </c>
      <c r="GX693">
        <f t="shared" si="177"/>
        <v>0</v>
      </c>
      <c r="HA693">
        <v>0</v>
      </c>
      <c r="HB693">
        <v>0</v>
      </c>
      <c r="HC693">
        <f t="shared" si="178"/>
        <v>0</v>
      </c>
      <c r="HE693" t="s">
        <v>3</v>
      </c>
      <c r="HF693" t="s">
        <v>3</v>
      </c>
      <c r="HM693" t="s">
        <v>3</v>
      </c>
      <c r="HN693" t="s">
        <v>3</v>
      </c>
      <c r="HO693" t="s">
        <v>3</v>
      </c>
      <c r="HP693" t="s">
        <v>3</v>
      </c>
      <c r="HQ693" t="s">
        <v>3</v>
      </c>
      <c r="HS693">
        <v>0</v>
      </c>
      <c r="IK693">
        <v>0</v>
      </c>
    </row>
    <row r="694" spans="1:255" x14ac:dyDescent="0.2">
      <c r="A694" s="9">
        <v>18</v>
      </c>
      <c r="B694" s="9">
        <v>1</v>
      </c>
      <c r="C694" s="9">
        <v>113</v>
      </c>
      <c r="D694" s="9"/>
      <c r="E694" s="9" t="s">
        <v>164</v>
      </c>
      <c r="F694" s="9" t="s">
        <v>126</v>
      </c>
      <c r="G694" s="9" t="s">
        <v>127</v>
      </c>
      <c r="H694" s="9" t="s">
        <v>110</v>
      </c>
      <c r="I694" s="9">
        <f>I686*J694</f>
        <v>0</v>
      </c>
      <c r="J694" s="9">
        <v>0</v>
      </c>
      <c r="K694" s="9">
        <v>0</v>
      </c>
      <c r="L694" s="9">
        <v>0</v>
      </c>
      <c r="M694" s="9">
        <v>0</v>
      </c>
      <c r="N694" s="9">
        <f t="shared" si="156"/>
        <v>0</v>
      </c>
      <c r="O694" s="9">
        <f t="shared" si="157"/>
        <v>0</v>
      </c>
      <c r="P694" s="9">
        <f t="shared" si="219"/>
        <v>0</v>
      </c>
      <c r="Q694" s="9">
        <f t="shared" si="220"/>
        <v>0</v>
      </c>
      <c r="R694" s="9">
        <f t="shared" si="221"/>
        <v>0</v>
      </c>
      <c r="S694" s="9">
        <f t="shared" si="222"/>
        <v>0</v>
      </c>
      <c r="T694" s="9">
        <f t="shared" si="158"/>
        <v>0</v>
      </c>
      <c r="U694" s="9">
        <f t="shared" si="223"/>
        <v>0</v>
      </c>
      <c r="V694" s="9">
        <f t="shared" si="224"/>
        <v>0</v>
      </c>
      <c r="W694" s="9">
        <f t="shared" si="159"/>
        <v>0</v>
      </c>
      <c r="X694" s="9">
        <f t="shared" si="160"/>
        <v>0</v>
      </c>
      <c r="Y694" s="9">
        <f t="shared" si="161"/>
        <v>0</v>
      </c>
      <c r="Z694" s="9"/>
      <c r="AA694" s="9">
        <v>53345678</v>
      </c>
      <c r="AB694" s="9">
        <f t="shared" si="162"/>
        <v>0</v>
      </c>
      <c r="AC694" s="9">
        <f t="shared" si="225"/>
        <v>0</v>
      </c>
      <c r="AD694" s="9">
        <f t="shared" si="226"/>
        <v>0</v>
      </c>
      <c r="AE694" s="9">
        <f t="shared" si="227"/>
        <v>0</v>
      </c>
      <c r="AF694" s="9">
        <f t="shared" si="228"/>
        <v>0</v>
      </c>
      <c r="AG694" s="9">
        <f t="shared" si="164"/>
        <v>0</v>
      </c>
      <c r="AH694" s="9">
        <f t="shared" si="229"/>
        <v>0</v>
      </c>
      <c r="AI694" s="9">
        <f t="shared" si="230"/>
        <v>0</v>
      </c>
      <c r="AJ694" s="9">
        <f t="shared" si="165"/>
        <v>0</v>
      </c>
      <c r="AK694" s="9">
        <v>0</v>
      </c>
      <c r="AL694" s="9">
        <v>0</v>
      </c>
      <c r="AM694" s="9">
        <v>0</v>
      </c>
      <c r="AN694" s="9">
        <v>0</v>
      </c>
      <c r="AO694" s="9">
        <v>0</v>
      </c>
      <c r="AP694" s="9">
        <v>0</v>
      </c>
      <c r="AQ694" s="9">
        <v>0</v>
      </c>
      <c r="AR694" s="9">
        <v>0</v>
      </c>
      <c r="AS694" s="9">
        <v>0</v>
      </c>
      <c r="AT694" s="9">
        <v>125</v>
      </c>
      <c r="AU694" s="9">
        <v>65</v>
      </c>
      <c r="AV694" s="9">
        <v>1</v>
      </c>
      <c r="AW694" s="9">
        <v>1</v>
      </c>
      <c r="AX694" s="9"/>
      <c r="AY694" s="9"/>
      <c r="AZ694" s="9">
        <v>1</v>
      </c>
      <c r="BA694" s="9">
        <v>1</v>
      </c>
      <c r="BB694" s="9">
        <v>1</v>
      </c>
      <c r="BC694" s="9">
        <v>1</v>
      </c>
      <c r="BD694" s="9" t="s">
        <v>3</v>
      </c>
      <c r="BE694" s="9" t="s">
        <v>3</v>
      </c>
      <c r="BF694" s="9" t="s">
        <v>3</v>
      </c>
      <c r="BG694" s="9" t="s">
        <v>3</v>
      </c>
      <c r="BH694" s="9">
        <v>3</v>
      </c>
      <c r="BI694" s="9">
        <v>4</v>
      </c>
      <c r="BJ694" s="9" t="s">
        <v>3</v>
      </c>
      <c r="BK694" s="9"/>
      <c r="BL694" s="9"/>
      <c r="BM694" s="9">
        <v>0</v>
      </c>
      <c r="BN694" s="9">
        <v>0</v>
      </c>
      <c r="BO694" s="9" t="s">
        <v>3</v>
      </c>
      <c r="BP694" s="9">
        <v>0</v>
      </c>
      <c r="BQ694" s="9">
        <v>16</v>
      </c>
      <c r="BR694" s="9">
        <v>0</v>
      </c>
      <c r="BS694" s="9">
        <v>1</v>
      </c>
      <c r="BT694" s="9">
        <v>1</v>
      </c>
      <c r="BU694" s="9">
        <v>1</v>
      </c>
      <c r="BV694" s="9">
        <v>1</v>
      </c>
      <c r="BW694" s="9">
        <v>1</v>
      </c>
      <c r="BX694" s="9">
        <v>1</v>
      </c>
      <c r="BY694" s="9" t="s">
        <v>3</v>
      </c>
      <c r="BZ694" s="9">
        <v>125</v>
      </c>
      <c r="CA694" s="9">
        <v>65</v>
      </c>
      <c r="CB694" s="9" t="s">
        <v>3</v>
      </c>
      <c r="CC694" s="9"/>
      <c r="CD694" s="9"/>
      <c r="CE694" s="9">
        <v>0</v>
      </c>
      <c r="CF694" s="9">
        <v>0</v>
      </c>
      <c r="CG694" s="9">
        <v>0</v>
      </c>
      <c r="CH694" s="9">
        <v>6</v>
      </c>
      <c r="CI694" s="9">
        <v>4</v>
      </c>
      <c r="CJ694" s="9">
        <v>0</v>
      </c>
      <c r="CK694" s="9">
        <v>0</v>
      </c>
      <c r="CL694" s="9">
        <v>0</v>
      </c>
      <c r="CM694" s="9">
        <v>0</v>
      </c>
      <c r="CN694" s="9" t="s">
        <v>3</v>
      </c>
      <c r="CO694" s="9">
        <v>0</v>
      </c>
      <c r="CP694" s="9">
        <f t="shared" si="166"/>
        <v>0</v>
      </c>
      <c r="CQ694" s="9">
        <f t="shared" si="231"/>
        <v>0</v>
      </c>
      <c r="CR694" s="9">
        <f t="shared" si="232"/>
        <v>0</v>
      </c>
      <c r="CS694" s="9">
        <f t="shared" si="233"/>
        <v>0</v>
      </c>
      <c r="CT694" s="9">
        <f t="shared" si="234"/>
        <v>0</v>
      </c>
      <c r="CU694" s="9">
        <f t="shared" si="167"/>
        <v>0</v>
      </c>
      <c r="CV694" s="9">
        <f t="shared" si="235"/>
        <v>0</v>
      </c>
      <c r="CW694" s="9">
        <f t="shared" si="236"/>
        <v>0</v>
      </c>
      <c r="CX694" s="9">
        <f t="shared" si="168"/>
        <v>0</v>
      </c>
      <c r="CY694" s="9">
        <f t="shared" si="237"/>
        <v>0</v>
      </c>
      <c r="CZ694" s="9">
        <f t="shared" si="238"/>
        <v>0</v>
      </c>
      <c r="DA694" s="9"/>
      <c r="DB694" s="9"/>
      <c r="DC694" s="9" t="s">
        <v>3</v>
      </c>
      <c r="DD694" s="9" t="s">
        <v>3</v>
      </c>
      <c r="DE694" s="9" t="s">
        <v>3</v>
      </c>
      <c r="DF694" s="9" t="s">
        <v>3</v>
      </c>
      <c r="DG694" s="9" t="s">
        <v>3</v>
      </c>
      <c r="DH694" s="9" t="s">
        <v>3</v>
      </c>
      <c r="DI694" s="9" t="s">
        <v>3</v>
      </c>
      <c r="DJ694" s="9" t="s">
        <v>3</v>
      </c>
      <c r="DK694" s="9" t="s">
        <v>3</v>
      </c>
      <c r="DL694" s="9" t="s">
        <v>3</v>
      </c>
      <c r="DM694" s="9" t="s">
        <v>3</v>
      </c>
      <c r="DN694" s="9">
        <v>0</v>
      </c>
      <c r="DO694" s="9">
        <v>0</v>
      </c>
      <c r="DP694" s="9">
        <v>1</v>
      </c>
      <c r="DQ694" s="9">
        <v>1</v>
      </c>
      <c r="DR694" s="9"/>
      <c r="DS694" s="9"/>
      <c r="DT694" s="9"/>
      <c r="DU694" s="9">
        <v>1009</v>
      </c>
      <c r="DV694" s="9" t="s">
        <v>110</v>
      </c>
      <c r="DW694" s="9" t="s">
        <v>110</v>
      </c>
      <c r="DX694" s="9">
        <v>1</v>
      </c>
      <c r="DY694" s="9"/>
      <c r="DZ694" s="9" t="s">
        <v>3</v>
      </c>
      <c r="EA694" s="9" t="s">
        <v>3</v>
      </c>
      <c r="EB694" s="9" t="s">
        <v>3</v>
      </c>
      <c r="EC694" s="9" t="s">
        <v>3</v>
      </c>
      <c r="ED694" s="9"/>
      <c r="EE694" s="9">
        <v>51813637</v>
      </c>
      <c r="EF694" s="9">
        <v>16</v>
      </c>
      <c r="EG694" s="9" t="s">
        <v>118</v>
      </c>
      <c r="EH694" s="9">
        <v>0</v>
      </c>
      <c r="EI694" s="9" t="s">
        <v>3</v>
      </c>
      <c r="EJ694" s="9">
        <v>4</v>
      </c>
      <c r="EK694" s="9">
        <v>0</v>
      </c>
      <c r="EL694" s="9" t="s">
        <v>119</v>
      </c>
      <c r="EM694" s="9" t="s">
        <v>120</v>
      </c>
      <c r="EN694" s="9"/>
      <c r="EO694" s="9" t="s">
        <v>3</v>
      </c>
      <c r="EP694" s="9"/>
      <c r="EQ694" s="9">
        <v>0</v>
      </c>
      <c r="ER694" s="9">
        <v>0</v>
      </c>
      <c r="ES694" s="9">
        <v>0</v>
      </c>
      <c r="ET694" s="9">
        <v>0</v>
      </c>
      <c r="EU694" s="9">
        <v>0</v>
      </c>
      <c r="EV694" s="9">
        <v>0</v>
      </c>
      <c r="EW694" s="9">
        <v>0</v>
      </c>
      <c r="EX694" s="9">
        <v>0</v>
      </c>
      <c r="EY694" s="9"/>
      <c r="EZ694" s="9"/>
      <c r="FA694" s="9"/>
      <c r="FB694" s="9"/>
      <c r="FC694" s="9"/>
      <c r="FD694" s="9"/>
      <c r="FE694" s="9"/>
      <c r="FF694" s="9"/>
      <c r="FG694" s="9"/>
      <c r="FH694" s="9"/>
      <c r="FI694" s="9"/>
      <c r="FJ694" s="9"/>
      <c r="FK694" s="9"/>
      <c r="FL694" s="9"/>
      <c r="FM694" s="9"/>
      <c r="FN694" s="9"/>
      <c r="FO694" s="9"/>
      <c r="FP694" s="9"/>
      <c r="FQ694" s="9">
        <v>0</v>
      </c>
      <c r="FR694" s="9">
        <v>0</v>
      </c>
      <c r="FS694" s="9">
        <v>0</v>
      </c>
      <c r="FT694" s="9"/>
      <c r="FU694" s="9"/>
      <c r="FV694" s="9"/>
      <c r="FW694" s="9"/>
      <c r="FX694" s="9">
        <v>125</v>
      </c>
      <c r="FY694" s="9">
        <v>65</v>
      </c>
      <c r="FZ694" s="9"/>
      <c r="GA694" s="9" t="s">
        <v>3</v>
      </c>
      <c r="GB694" s="9"/>
      <c r="GC694" s="9"/>
      <c r="GD694" s="9">
        <v>1</v>
      </c>
      <c r="GE694" s="9"/>
      <c r="GF694" s="9">
        <v>-1111733769</v>
      </c>
      <c r="GG694" s="9">
        <v>2</v>
      </c>
      <c r="GH694" s="9">
        <v>1</v>
      </c>
      <c r="GI694" s="9">
        <v>-2</v>
      </c>
      <c r="GJ694" s="9">
        <v>0</v>
      </c>
      <c r="GK694" s="9">
        <v>0</v>
      </c>
      <c r="GL694" s="9">
        <f t="shared" si="171"/>
        <v>0</v>
      </c>
      <c r="GM694" s="9">
        <f t="shared" si="172"/>
        <v>0</v>
      </c>
      <c r="GN694" s="9">
        <f t="shared" si="173"/>
        <v>0</v>
      </c>
      <c r="GO694" s="9">
        <f t="shared" si="174"/>
        <v>0</v>
      </c>
      <c r="GP694" s="9">
        <f t="shared" si="175"/>
        <v>0</v>
      </c>
      <c r="GQ694" s="9"/>
      <c r="GR694" s="9">
        <v>0</v>
      </c>
      <c r="GS694" s="9">
        <v>3</v>
      </c>
      <c r="GT694" s="9">
        <v>0</v>
      </c>
      <c r="GU694" s="9" t="s">
        <v>3</v>
      </c>
      <c r="GV694" s="9">
        <f t="shared" si="176"/>
        <v>0</v>
      </c>
      <c r="GW694" s="9">
        <v>1</v>
      </c>
      <c r="GX694" s="9">
        <f t="shared" si="177"/>
        <v>0</v>
      </c>
      <c r="GY694" s="9"/>
      <c r="GZ694" s="9"/>
      <c r="HA694" s="9">
        <v>0</v>
      </c>
      <c r="HB694" s="9">
        <v>0</v>
      </c>
      <c r="HC694" s="9">
        <f t="shared" si="178"/>
        <v>0</v>
      </c>
      <c r="HD694" s="9"/>
      <c r="HE694" s="9" t="s">
        <v>3</v>
      </c>
      <c r="HF694" s="9" t="s">
        <v>3</v>
      </c>
      <c r="HG694" s="9"/>
      <c r="HH694" s="9"/>
      <c r="HI694" s="9"/>
      <c r="HJ694" s="9"/>
      <c r="HK694" s="9"/>
      <c r="HL694" s="9"/>
      <c r="HM694" s="9" t="s">
        <v>3</v>
      </c>
      <c r="HN694" s="9" t="s">
        <v>3</v>
      </c>
      <c r="HO694" s="9" t="s">
        <v>3</v>
      </c>
      <c r="HP694" s="9" t="s">
        <v>3</v>
      </c>
      <c r="HQ694" s="9" t="s">
        <v>3</v>
      </c>
      <c r="HR694" s="9"/>
      <c r="HS694" s="9">
        <v>0</v>
      </c>
      <c r="HT694" s="9"/>
      <c r="HU694" s="9"/>
      <c r="HV694" s="9"/>
      <c r="HW694" s="9"/>
      <c r="HX694" s="9"/>
      <c r="HY694" s="9"/>
      <c r="HZ694" s="9"/>
      <c r="IA694" s="9"/>
      <c r="IB694" s="9"/>
      <c r="IC694" s="9"/>
      <c r="ID694" s="9"/>
      <c r="IE694" s="9"/>
      <c r="IF694" s="9"/>
      <c r="IG694" s="9"/>
      <c r="IH694" s="9"/>
      <c r="II694" s="9"/>
      <c r="IJ694" s="9"/>
      <c r="IK694" s="9">
        <v>0</v>
      </c>
      <c r="IL694" s="9"/>
      <c r="IM694" s="9"/>
      <c r="IN694" s="9"/>
      <c r="IO694" s="9"/>
      <c r="IP694" s="9"/>
      <c r="IQ694" s="9"/>
      <c r="IR694" s="9"/>
      <c r="IS694" s="9"/>
      <c r="IT694" s="9"/>
      <c r="IU694" s="9"/>
    </row>
    <row r="695" spans="1:255" x14ac:dyDescent="0.2">
      <c r="A695">
        <v>18</v>
      </c>
      <c r="B695">
        <v>1</v>
      </c>
      <c r="C695">
        <v>133</v>
      </c>
      <c r="E695" t="s">
        <v>164</v>
      </c>
      <c r="F695" t="s">
        <v>126</v>
      </c>
      <c r="G695" t="s">
        <v>127</v>
      </c>
      <c r="H695" t="s">
        <v>110</v>
      </c>
      <c r="I695">
        <f>I687*J695</f>
        <v>0</v>
      </c>
      <c r="J695">
        <v>0</v>
      </c>
      <c r="K695">
        <v>0</v>
      </c>
      <c r="L695">
        <v>0</v>
      </c>
      <c r="M695">
        <v>0</v>
      </c>
      <c r="N695">
        <f t="shared" si="156"/>
        <v>0</v>
      </c>
      <c r="O695">
        <f t="shared" si="157"/>
        <v>0</v>
      </c>
      <c r="P695">
        <f t="shared" si="219"/>
        <v>0</v>
      </c>
      <c r="Q695">
        <f t="shared" si="220"/>
        <v>0</v>
      </c>
      <c r="R695">
        <f t="shared" si="221"/>
        <v>0</v>
      </c>
      <c r="S695">
        <f t="shared" si="222"/>
        <v>0</v>
      </c>
      <c r="T695">
        <f t="shared" si="158"/>
        <v>0</v>
      </c>
      <c r="U695">
        <f t="shared" si="223"/>
        <v>0</v>
      </c>
      <c r="V695">
        <f t="shared" si="224"/>
        <v>0</v>
      </c>
      <c r="W695">
        <f t="shared" si="159"/>
        <v>0</v>
      </c>
      <c r="X695">
        <f t="shared" si="160"/>
        <v>0</v>
      </c>
      <c r="Y695">
        <f t="shared" si="161"/>
        <v>0</v>
      </c>
      <c r="AA695">
        <v>53345613</v>
      </c>
      <c r="AB695">
        <f t="shared" si="162"/>
        <v>0</v>
      </c>
      <c r="AC695">
        <f t="shared" si="225"/>
        <v>0</v>
      </c>
      <c r="AD695">
        <f t="shared" si="226"/>
        <v>0</v>
      </c>
      <c r="AE695">
        <f t="shared" si="227"/>
        <v>0</v>
      </c>
      <c r="AF695">
        <f t="shared" si="228"/>
        <v>0</v>
      </c>
      <c r="AG695">
        <f t="shared" si="164"/>
        <v>0</v>
      </c>
      <c r="AH695">
        <f t="shared" si="229"/>
        <v>0</v>
      </c>
      <c r="AI695">
        <f t="shared" si="230"/>
        <v>0</v>
      </c>
      <c r="AJ695">
        <f t="shared" si="165"/>
        <v>0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  <c r="AS695">
        <v>0</v>
      </c>
      <c r="AT695">
        <v>125</v>
      </c>
      <c r="AU695">
        <v>65</v>
      </c>
      <c r="AV695">
        <v>1</v>
      </c>
      <c r="AW695">
        <v>1</v>
      </c>
      <c r="AZ695">
        <v>1</v>
      </c>
      <c r="BA695">
        <v>1</v>
      </c>
      <c r="BB695">
        <v>1</v>
      </c>
      <c r="BC695">
        <v>1</v>
      </c>
      <c r="BD695" t="s">
        <v>3</v>
      </c>
      <c r="BE695" t="s">
        <v>3</v>
      </c>
      <c r="BF695" t="s">
        <v>3</v>
      </c>
      <c r="BG695" t="s">
        <v>3</v>
      </c>
      <c r="BH695">
        <v>3</v>
      </c>
      <c r="BI695">
        <v>4</v>
      </c>
      <c r="BJ695" t="s">
        <v>3</v>
      </c>
      <c r="BM695">
        <v>0</v>
      </c>
      <c r="BN695">
        <v>0</v>
      </c>
      <c r="BO695" t="s">
        <v>3</v>
      </c>
      <c r="BP695">
        <v>0</v>
      </c>
      <c r="BQ695">
        <v>16</v>
      </c>
      <c r="BR695">
        <v>0</v>
      </c>
      <c r="BS695">
        <v>1</v>
      </c>
      <c r="BT695">
        <v>1</v>
      </c>
      <c r="BU695">
        <v>1</v>
      </c>
      <c r="BV695">
        <v>1</v>
      </c>
      <c r="BW695">
        <v>1</v>
      </c>
      <c r="BX695">
        <v>1</v>
      </c>
      <c r="BY695" t="s">
        <v>3</v>
      </c>
      <c r="BZ695">
        <v>125</v>
      </c>
      <c r="CA695">
        <v>65</v>
      </c>
      <c r="CB695" t="s">
        <v>3</v>
      </c>
      <c r="CE695">
        <v>0</v>
      </c>
      <c r="CF695">
        <v>0</v>
      </c>
      <c r="CG695">
        <v>0</v>
      </c>
      <c r="CH695">
        <v>6</v>
      </c>
      <c r="CI695">
        <v>4</v>
      </c>
      <c r="CJ695">
        <v>0</v>
      </c>
      <c r="CK695">
        <v>0</v>
      </c>
      <c r="CL695">
        <v>0</v>
      </c>
      <c r="CM695">
        <v>0</v>
      </c>
      <c r="CN695" t="s">
        <v>3</v>
      </c>
      <c r="CO695">
        <v>0</v>
      </c>
      <c r="CP695">
        <f t="shared" si="166"/>
        <v>0</v>
      </c>
      <c r="CQ695">
        <f t="shared" si="231"/>
        <v>0</v>
      </c>
      <c r="CR695">
        <f t="shared" si="232"/>
        <v>0</v>
      </c>
      <c r="CS695">
        <f t="shared" si="233"/>
        <v>0</v>
      </c>
      <c r="CT695">
        <f t="shared" si="234"/>
        <v>0</v>
      </c>
      <c r="CU695">
        <f t="shared" si="167"/>
        <v>0</v>
      </c>
      <c r="CV695">
        <f t="shared" si="235"/>
        <v>0</v>
      </c>
      <c r="CW695">
        <f t="shared" si="236"/>
        <v>0</v>
      </c>
      <c r="CX695">
        <f t="shared" si="168"/>
        <v>0</v>
      </c>
      <c r="CY695">
        <f t="shared" si="237"/>
        <v>0</v>
      </c>
      <c r="CZ695">
        <f t="shared" si="238"/>
        <v>0</v>
      </c>
      <c r="DC695" t="s">
        <v>3</v>
      </c>
      <c r="DD695" t="s">
        <v>3</v>
      </c>
      <c r="DE695" t="s">
        <v>3</v>
      </c>
      <c r="DF695" t="s">
        <v>3</v>
      </c>
      <c r="DG695" t="s">
        <v>3</v>
      </c>
      <c r="DH695" t="s">
        <v>3</v>
      </c>
      <c r="DI695" t="s">
        <v>3</v>
      </c>
      <c r="DJ695" t="s">
        <v>3</v>
      </c>
      <c r="DK695" t="s">
        <v>3</v>
      </c>
      <c r="DL695" t="s">
        <v>3</v>
      </c>
      <c r="DM695" t="s">
        <v>3</v>
      </c>
      <c r="DN695">
        <v>0</v>
      </c>
      <c r="DO695">
        <v>0</v>
      </c>
      <c r="DP695">
        <v>1</v>
      </c>
      <c r="DQ695">
        <v>1</v>
      </c>
      <c r="DU695">
        <v>1009</v>
      </c>
      <c r="DV695" t="s">
        <v>110</v>
      </c>
      <c r="DW695" t="s">
        <v>110</v>
      </c>
      <c r="DX695">
        <v>1</v>
      </c>
      <c r="DZ695" t="s">
        <v>3</v>
      </c>
      <c r="EA695" t="s">
        <v>3</v>
      </c>
      <c r="EB695" t="s">
        <v>3</v>
      </c>
      <c r="EC695" t="s">
        <v>3</v>
      </c>
      <c r="EE695">
        <v>51813637</v>
      </c>
      <c r="EF695">
        <v>16</v>
      </c>
      <c r="EG695" t="s">
        <v>118</v>
      </c>
      <c r="EH695">
        <v>0</v>
      </c>
      <c r="EI695" t="s">
        <v>3</v>
      </c>
      <c r="EJ695">
        <v>4</v>
      </c>
      <c r="EK695">
        <v>0</v>
      </c>
      <c r="EL695" t="s">
        <v>119</v>
      </c>
      <c r="EM695" t="s">
        <v>120</v>
      </c>
      <c r="EO695" t="s">
        <v>3</v>
      </c>
      <c r="EQ695">
        <v>0</v>
      </c>
      <c r="ER695">
        <v>0</v>
      </c>
      <c r="ES695">
        <v>0</v>
      </c>
      <c r="ET695">
        <v>0</v>
      </c>
      <c r="EU695">
        <v>0</v>
      </c>
      <c r="EV695">
        <v>0</v>
      </c>
      <c r="EW695">
        <v>0</v>
      </c>
      <c r="EX695">
        <v>0</v>
      </c>
      <c r="FQ695">
        <v>0</v>
      </c>
      <c r="FR695">
        <v>0</v>
      </c>
      <c r="FS695">
        <v>0</v>
      </c>
      <c r="FX695">
        <v>125</v>
      </c>
      <c r="FY695">
        <v>65</v>
      </c>
      <c r="GA695" t="s">
        <v>3</v>
      </c>
      <c r="GD695">
        <v>1</v>
      </c>
      <c r="GF695">
        <v>-1111733769</v>
      </c>
      <c r="GG695">
        <v>2</v>
      </c>
      <c r="GH695">
        <v>1</v>
      </c>
      <c r="GI695">
        <v>-2</v>
      </c>
      <c r="GJ695">
        <v>0</v>
      </c>
      <c r="GK695">
        <v>0</v>
      </c>
      <c r="GL695">
        <f t="shared" si="171"/>
        <v>0</v>
      </c>
      <c r="GM695">
        <f t="shared" si="172"/>
        <v>0</v>
      </c>
      <c r="GN695">
        <f t="shared" si="173"/>
        <v>0</v>
      </c>
      <c r="GO695">
        <f t="shared" si="174"/>
        <v>0</v>
      </c>
      <c r="GP695">
        <f t="shared" si="175"/>
        <v>0</v>
      </c>
      <c r="GR695">
        <v>0</v>
      </c>
      <c r="GS695">
        <v>3</v>
      </c>
      <c r="GT695">
        <v>0</v>
      </c>
      <c r="GU695" t="s">
        <v>3</v>
      </c>
      <c r="GV695">
        <f t="shared" si="176"/>
        <v>0</v>
      </c>
      <c r="GW695">
        <v>1</v>
      </c>
      <c r="GX695">
        <f t="shared" si="177"/>
        <v>0</v>
      </c>
      <c r="HA695">
        <v>0</v>
      </c>
      <c r="HB695">
        <v>0</v>
      </c>
      <c r="HC695">
        <f t="shared" si="178"/>
        <v>0</v>
      </c>
      <c r="HE695" t="s">
        <v>3</v>
      </c>
      <c r="HF695" t="s">
        <v>3</v>
      </c>
      <c r="HM695" t="s">
        <v>3</v>
      </c>
      <c r="HN695" t="s">
        <v>3</v>
      </c>
      <c r="HO695" t="s">
        <v>3</v>
      </c>
      <c r="HP695" t="s">
        <v>3</v>
      </c>
      <c r="HQ695" t="s">
        <v>3</v>
      </c>
      <c r="HS695">
        <v>0</v>
      </c>
      <c r="IK695">
        <v>0</v>
      </c>
    </row>
    <row r="696" spans="1:255" x14ac:dyDescent="0.2">
      <c r="A696" s="9">
        <v>18</v>
      </c>
      <c r="B696" s="9">
        <v>1</v>
      </c>
      <c r="C696" s="9">
        <v>114</v>
      </c>
      <c r="D696" s="9"/>
      <c r="E696" s="9" t="s">
        <v>165</v>
      </c>
      <c r="F696" s="9" t="s">
        <v>129</v>
      </c>
      <c r="G696" s="9" t="s">
        <v>130</v>
      </c>
      <c r="H696" s="9" t="s">
        <v>124</v>
      </c>
      <c r="I696" s="9">
        <f>I686*J696</f>
        <v>0</v>
      </c>
      <c r="J696" s="9">
        <v>0</v>
      </c>
      <c r="K696" s="9">
        <v>0</v>
      </c>
      <c r="L696" s="9">
        <v>0</v>
      </c>
      <c r="M696" s="9">
        <v>0</v>
      </c>
      <c r="N696" s="9">
        <f t="shared" si="156"/>
        <v>0</v>
      </c>
      <c r="O696" s="9">
        <f t="shared" si="157"/>
        <v>0</v>
      </c>
      <c r="P696" s="9">
        <f t="shared" si="219"/>
        <v>0</v>
      </c>
      <c r="Q696" s="9">
        <f t="shared" si="220"/>
        <v>0</v>
      </c>
      <c r="R696" s="9">
        <f t="shared" si="221"/>
        <v>0</v>
      </c>
      <c r="S696" s="9">
        <f t="shared" si="222"/>
        <v>0</v>
      </c>
      <c r="T696" s="9">
        <f t="shared" si="158"/>
        <v>0</v>
      </c>
      <c r="U696" s="9">
        <f t="shared" si="223"/>
        <v>0</v>
      </c>
      <c r="V696" s="9">
        <f t="shared" si="224"/>
        <v>0</v>
      </c>
      <c r="W696" s="9">
        <f t="shared" si="159"/>
        <v>0</v>
      </c>
      <c r="X696" s="9">
        <f t="shared" si="160"/>
        <v>0</v>
      </c>
      <c r="Y696" s="9">
        <f t="shared" si="161"/>
        <v>0</v>
      </c>
      <c r="Z696" s="9"/>
      <c r="AA696" s="9">
        <v>53345678</v>
      </c>
      <c r="AB696" s="9">
        <f t="shared" si="162"/>
        <v>0</v>
      </c>
      <c r="AC696" s="9">
        <f t="shared" si="225"/>
        <v>0</v>
      </c>
      <c r="AD696" s="9">
        <f t="shared" si="226"/>
        <v>0</v>
      </c>
      <c r="AE696" s="9">
        <f t="shared" si="227"/>
        <v>0</v>
      </c>
      <c r="AF696" s="9">
        <f t="shared" si="228"/>
        <v>0</v>
      </c>
      <c r="AG696" s="9">
        <f t="shared" si="164"/>
        <v>0</v>
      </c>
      <c r="AH696" s="9">
        <f t="shared" si="229"/>
        <v>0</v>
      </c>
      <c r="AI696" s="9">
        <f t="shared" si="230"/>
        <v>0</v>
      </c>
      <c r="AJ696" s="9">
        <f t="shared" si="165"/>
        <v>0</v>
      </c>
      <c r="AK696" s="9">
        <v>0</v>
      </c>
      <c r="AL696" s="9">
        <v>0</v>
      </c>
      <c r="AM696" s="9">
        <v>0</v>
      </c>
      <c r="AN696" s="9">
        <v>0</v>
      </c>
      <c r="AO696" s="9">
        <v>0</v>
      </c>
      <c r="AP696" s="9">
        <v>0</v>
      </c>
      <c r="AQ696" s="9">
        <v>0</v>
      </c>
      <c r="AR696" s="9">
        <v>0</v>
      </c>
      <c r="AS696" s="9">
        <v>0</v>
      </c>
      <c r="AT696" s="9">
        <v>125</v>
      </c>
      <c r="AU696" s="9">
        <v>65</v>
      </c>
      <c r="AV696" s="9">
        <v>1</v>
      </c>
      <c r="AW696" s="9">
        <v>1</v>
      </c>
      <c r="AX696" s="9"/>
      <c r="AY696" s="9"/>
      <c r="AZ696" s="9">
        <v>1</v>
      </c>
      <c r="BA696" s="9">
        <v>1</v>
      </c>
      <c r="BB696" s="9">
        <v>1</v>
      </c>
      <c r="BC696" s="9">
        <v>1</v>
      </c>
      <c r="BD696" s="9" t="s">
        <v>3</v>
      </c>
      <c r="BE696" s="9" t="s">
        <v>3</v>
      </c>
      <c r="BF696" s="9" t="s">
        <v>3</v>
      </c>
      <c r="BG696" s="9" t="s">
        <v>3</v>
      </c>
      <c r="BH696" s="9">
        <v>3</v>
      </c>
      <c r="BI696" s="9">
        <v>4</v>
      </c>
      <c r="BJ696" s="9" t="s">
        <v>3</v>
      </c>
      <c r="BK696" s="9"/>
      <c r="BL696" s="9"/>
      <c r="BM696" s="9">
        <v>0</v>
      </c>
      <c r="BN696" s="9">
        <v>0</v>
      </c>
      <c r="BO696" s="9" t="s">
        <v>3</v>
      </c>
      <c r="BP696" s="9">
        <v>0</v>
      </c>
      <c r="BQ696" s="9">
        <v>16</v>
      </c>
      <c r="BR696" s="9">
        <v>0</v>
      </c>
      <c r="BS696" s="9">
        <v>1</v>
      </c>
      <c r="BT696" s="9">
        <v>1</v>
      </c>
      <c r="BU696" s="9">
        <v>1</v>
      </c>
      <c r="BV696" s="9">
        <v>1</v>
      </c>
      <c r="BW696" s="9">
        <v>1</v>
      </c>
      <c r="BX696" s="9">
        <v>1</v>
      </c>
      <c r="BY696" s="9" t="s">
        <v>3</v>
      </c>
      <c r="BZ696" s="9">
        <v>125</v>
      </c>
      <c r="CA696" s="9">
        <v>65</v>
      </c>
      <c r="CB696" s="9" t="s">
        <v>3</v>
      </c>
      <c r="CC696" s="9"/>
      <c r="CD696" s="9"/>
      <c r="CE696" s="9">
        <v>0</v>
      </c>
      <c r="CF696" s="9">
        <v>0</v>
      </c>
      <c r="CG696" s="9">
        <v>0</v>
      </c>
      <c r="CH696" s="9">
        <v>6</v>
      </c>
      <c r="CI696" s="9">
        <v>5</v>
      </c>
      <c r="CJ696" s="9">
        <v>0</v>
      </c>
      <c r="CK696" s="9">
        <v>0</v>
      </c>
      <c r="CL696" s="9">
        <v>0</v>
      </c>
      <c r="CM696" s="9">
        <v>0</v>
      </c>
      <c r="CN696" s="9" t="s">
        <v>3</v>
      </c>
      <c r="CO696" s="9">
        <v>0</v>
      </c>
      <c r="CP696" s="9">
        <f t="shared" si="166"/>
        <v>0</v>
      </c>
      <c r="CQ696" s="9">
        <f t="shared" si="231"/>
        <v>0</v>
      </c>
      <c r="CR696" s="9">
        <f t="shared" si="232"/>
        <v>0</v>
      </c>
      <c r="CS696" s="9">
        <f t="shared" si="233"/>
        <v>0</v>
      </c>
      <c r="CT696" s="9">
        <f t="shared" si="234"/>
        <v>0</v>
      </c>
      <c r="CU696" s="9">
        <f t="shared" si="167"/>
        <v>0</v>
      </c>
      <c r="CV696" s="9">
        <f t="shared" si="235"/>
        <v>0</v>
      </c>
      <c r="CW696" s="9">
        <f t="shared" si="236"/>
        <v>0</v>
      </c>
      <c r="CX696" s="9">
        <f t="shared" si="168"/>
        <v>0</v>
      </c>
      <c r="CY696" s="9">
        <f t="shared" si="237"/>
        <v>0</v>
      </c>
      <c r="CZ696" s="9">
        <f t="shared" si="238"/>
        <v>0</v>
      </c>
      <c r="DA696" s="9"/>
      <c r="DB696" s="9"/>
      <c r="DC696" s="9" t="s">
        <v>3</v>
      </c>
      <c r="DD696" s="9" t="s">
        <v>3</v>
      </c>
      <c r="DE696" s="9" t="s">
        <v>3</v>
      </c>
      <c r="DF696" s="9" t="s">
        <v>3</v>
      </c>
      <c r="DG696" s="9" t="s">
        <v>3</v>
      </c>
      <c r="DH696" s="9" t="s">
        <v>3</v>
      </c>
      <c r="DI696" s="9" t="s">
        <v>3</v>
      </c>
      <c r="DJ696" s="9" t="s">
        <v>3</v>
      </c>
      <c r="DK696" s="9" t="s">
        <v>3</v>
      </c>
      <c r="DL696" s="9" t="s">
        <v>3</v>
      </c>
      <c r="DM696" s="9" t="s">
        <v>3</v>
      </c>
      <c r="DN696" s="9">
        <v>0</v>
      </c>
      <c r="DO696" s="9">
        <v>0</v>
      </c>
      <c r="DP696" s="9">
        <v>1</v>
      </c>
      <c r="DQ696" s="9">
        <v>1</v>
      </c>
      <c r="DR696" s="9"/>
      <c r="DS696" s="9"/>
      <c r="DT696" s="9"/>
      <c r="DU696" s="9">
        <v>1009</v>
      </c>
      <c r="DV696" s="9" t="s">
        <v>124</v>
      </c>
      <c r="DW696" s="9" t="s">
        <v>124</v>
      </c>
      <c r="DX696" s="9">
        <v>1000</v>
      </c>
      <c r="DY696" s="9"/>
      <c r="DZ696" s="9" t="s">
        <v>3</v>
      </c>
      <c r="EA696" s="9" t="s">
        <v>3</v>
      </c>
      <c r="EB696" s="9" t="s">
        <v>3</v>
      </c>
      <c r="EC696" s="9" t="s">
        <v>3</v>
      </c>
      <c r="ED696" s="9"/>
      <c r="EE696" s="9">
        <v>51813637</v>
      </c>
      <c r="EF696" s="9">
        <v>16</v>
      </c>
      <c r="EG696" s="9" t="s">
        <v>118</v>
      </c>
      <c r="EH696" s="9">
        <v>0</v>
      </c>
      <c r="EI696" s="9" t="s">
        <v>3</v>
      </c>
      <c r="EJ696" s="9">
        <v>4</v>
      </c>
      <c r="EK696" s="9">
        <v>0</v>
      </c>
      <c r="EL696" s="9" t="s">
        <v>119</v>
      </c>
      <c r="EM696" s="9" t="s">
        <v>120</v>
      </c>
      <c r="EN696" s="9"/>
      <c r="EO696" s="9" t="s">
        <v>3</v>
      </c>
      <c r="EP696" s="9"/>
      <c r="EQ696" s="9">
        <v>0</v>
      </c>
      <c r="ER696" s="9">
        <v>0</v>
      </c>
      <c r="ES696" s="9">
        <v>0</v>
      </c>
      <c r="ET696" s="9">
        <v>0</v>
      </c>
      <c r="EU696" s="9">
        <v>0</v>
      </c>
      <c r="EV696" s="9">
        <v>0</v>
      </c>
      <c r="EW696" s="9">
        <v>0</v>
      </c>
      <c r="EX696" s="9">
        <v>0</v>
      </c>
      <c r="EY696" s="9"/>
      <c r="EZ696" s="9"/>
      <c r="FA696" s="9"/>
      <c r="FB696" s="9"/>
      <c r="FC696" s="9"/>
      <c r="FD696" s="9"/>
      <c r="FE696" s="9"/>
      <c r="FF696" s="9"/>
      <c r="FG696" s="9"/>
      <c r="FH696" s="9"/>
      <c r="FI696" s="9"/>
      <c r="FJ696" s="9"/>
      <c r="FK696" s="9"/>
      <c r="FL696" s="9"/>
      <c r="FM696" s="9"/>
      <c r="FN696" s="9"/>
      <c r="FO696" s="9"/>
      <c r="FP696" s="9"/>
      <c r="FQ696" s="9">
        <v>0</v>
      </c>
      <c r="FR696" s="9">
        <v>0</v>
      </c>
      <c r="FS696" s="9">
        <v>0</v>
      </c>
      <c r="FT696" s="9"/>
      <c r="FU696" s="9"/>
      <c r="FV696" s="9"/>
      <c r="FW696" s="9"/>
      <c r="FX696" s="9">
        <v>125</v>
      </c>
      <c r="FY696" s="9">
        <v>65</v>
      </c>
      <c r="FZ696" s="9"/>
      <c r="GA696" s="9" t="s">
        <v>3</v>
      </c>
      <c r="GB696" s="9"/>
      <c r="GC696" s="9"/>
      <c r="GD696" s="9">
        <v>1</v>
      </c>
      <c r="GE696" s="9"/>
      <c r="GF696" s="9">
        <v>1613753229</v>
      </c>
      <c r="GG696" s="9">
        <v>2</v>
      </c>
      <c r="GH696" s="9">
        <v>1</v>
      </c>
      <c r="GI696" s="9">
        <v>-2</v>
      </c>
      <c r="GJ696" s="9">
        <v>0</v>
      </c>
      <c r="GK696" s="9">
        <v>0</v>
      </c>
      <c r="GL696" s="9">
        <f t="shared" si="171"/>
        <v>0</v>
      </c>
      <c r="GM696" s="9">
        <f t="shared" si="172"/>
        <v>0</v>
      </c>
      <c r="GN696" s="9">
        <f t="shared" si="173"/>
        <v>0</v>
      </c>
      <c r="GO696" s="9">
        <f t="shared" si="174"/>
        <v>0</v>
      </c>
      <c r="GP696" s="9">
        <f t="shared" si="175"/>
        <v>0</v>
      </c>
      <c r="GQ696" s="9"/>
      <c r="GR696" s="9">
        <v>0</v>
      </c>
      <c r="GS696" s="9">
        <v>3</v>
      </c>
      <c r="GT696" s="9">
        <v>0</v>
      </c>
      <c r="GU696" s="9" t="s">
        <v>3</v>
      </c>
      <c r="GV696" s="9">
        <f t="shared" si="176"/>
        <v>0</v>
      </c>
      <c r="GW696" s="9">
        <v>1</v>
      </c>
      <c r="GX696" s="9">
        <f t="shared" si="177"/>
        <v>0</v>
      </c>
      <c r="GY696" s="9"/>
      <c r="GZ696" s="9"/>
      <c r="HA696" s="9">
        <v>0</v>
      </c>
      <c r="HB696" s="9">
        <v>0</v>
      </c>
      <c r="HC696" s="9">
        <f t="shared" si="178"/>
        <v>0</v>
      </c>
      <c r="HD696" s="9"/>
      <c r="HE696" s="9" t="s">
        <v>3</v>
      </c>
      <c r="HF696" s="9" t="s">
        <v>3</v>
      </c>
      <c r="HG696" s="9"/>
      <c r="HH696" s="9"/>
      <c r="HI696" s="9"/>
      <c r="HJ696" s="9"/>
      <c r="HK696" s="9"/>
      <c r="HL696" s="9"/>
      <c r="HM696" s="9" t="s">
        <v>3</v>
      </c>
      <c r="HN696" s="9" t="s">
        <v>3</v>
      </c>
      <c r="HO696" s="9" t="s">
        <v>3</v>
      </c>
      <c r="HP696" s="9" t="s">
        <v>3</v>
      </c>
      <c r="HQ696" s="9" t="s">
        <v>3</v>
      </c>
      <c r="HR696" s="9"/>
      <c r="HS696" s="9">
        <v>0</v>
      </c>
      <c r="HT696" s="9"/>
      <c r="HU696" s="9"/>
      <c r="HV696" s="9"/>
      <c r="HW696" s="9"/>
      <c r="HX696" s="9"/>
      <c r="HY696" s="9"/>
      <c r="HZ696" s="9"/>
      <c r="IA696" s="9"/>
      <c r="IB696" s="9"/>
      <c r="IC696" s="9"/>
      <c r="ID696" s="9"/>
      <c r="IE696" s="9"/>
      <c r="IF696" s="9"/>
      <c r="IG696" s="9"/>
      <c r="IH696" s="9"/>
      <c r="II696" s="9"/>
      <c r="IJ696" s="9"/>
      <c r="IK696" s="9">
        <v>0</v>
      </c>
      <c r="IL696" s="9"/>
      <c r="IM696" s="9"/>
      <c r="IN696" s="9"/>
      <c r="IO696" s="9"/>
      <c r="IP696" s="9"/>
      <c r="IQ696" s="9"/>
      <c r="IR696" s="9"/>
      <c r="IS696" s="9"/>
      <c r="IT696" s="9"/>
      <c r="IU696" s="9"/>
    </row>
    <row r="697" spans="1:255" x14ac:dyDescent="0.2">
      <c r="A697">
        <v>18</v>
      </c>
      <c r="B697">
        <v>1</v>
      </c>
      <c r="C697">
        <v>134</v>
      </c>
      <c r="E697" t="s">
        <v>165</v>
      </c>
      <c r="F697" t="s">
        <v>129</v>
      </c>
      <c r="G697" t="s">
        <v>130</v>
      </c>
      <c r="H697" t="s">
        <v>124</v>
      </c>
      <c r="I697">
        <f>I687*J697</f>
        <v>0</v>
      </c>
      <c r="J697">
        <v>0</v>
      </c>
      <c r="K697">
        <v>0</v>
      </c>
      <c r="L697">
        <v>0</v>
      </c>
      <c r="M697">
        <v>0</v>
      </c>
      <c r="N697">
        <f t="shared" si="156"/>
        <v>0</v>
      </c>
      <c r="O697">
        <f t="shared" si="157"/>
        <v>0</v>
      </c>
      <c r="P697">
        <f t="shared" si="219"/>
        <v>0</v>
      </c>
      <c r="Q697">
        <f t="shared" si="220"/>
        <v>0</v>
      </c>
      <c r="R697">
        <f t="shared" si="221"/>
        <v>0</v>
      </c>
      <c r="S697">
        <f t="shared" si="222"/>
        <v>0</v>
      </c>
      <c r="T697">
        <f t="shared" si="158"/>
        <v>0</v>
      </c>
      <c r="U697">
        <f t="shared" si="223"/>
        <v>0</v>
      </c>
      <c r="V697">
        <f t="shared" si="224"/>
        <v>0</v>
      </c>
      <c r="W697">
        <f t="shared" si="159"/>
        <v>0</v>
      </c>
      <c r="X697">
        <f t="shared" si="160"/>
        <v>0</v>
      </c>
      <c r="Y697">
        <f t="shared" si="161"/>
        <v>0</v>
      </c>
      <c r="AA697">
        <v>53345613</v>
      </c>
      <c r="AB697">
        <f t="shared" si="162"/>
        <v>0</v>
      </c>
      <c r="AC697">
        <f t="shared" si="225"/>
        <v>0</v>
      </c>
      <c r="AD697">
        <f t="shared" si="226"/>
        <v>0</v>
      </c>
      <c r="AE697">
        <f t="shared" si="227"/>
        <v>0</v>
      </c>
      <c r="AF697">
        <f t="shared" si="228"/>
        <v>0</v>
      </c>
      <c r="AG697">
        <f t="shared" si="164"/>
        <v>0</v>
      </c>
      <c r="AH697">
        <f t="shared" si="229"/>
        <v>0</v>
      </c>
      <c r="AI697">
        <f t="shared" si="230"/>
        <v>0</v>
      </c>
      <c r="AJ697">
        <f t="shared" si="165"/>
        <v>0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  <c r="AS697">
        <v>0</v>
      </c>
      <c r="AT697">
        <v>125</v>
      </c>
      <c r="AU697">
        <v>65</v>
      </c>
      <c r="AV697">
        <v>1</v>
      </c>
      <c r="AW697">
        <v>1</v>
      </c>
      <c r="AZ697">
        <v>1</v>
      </c>
      <c r="BA697">
        <v>1</v>
      </c>
      <c r="BB697">
        <v>1</v>
      </c>
      <c r="BC697">
        <v>1</v>
      </c>
      <c r="BD697" t="s">
        <v>3</v>
      </c>
      <c r="BE697" t="s">
        <v>3</v>
      </c>
      <c r="BF697" t="s">
        <v>3</v>
      </c>
      <c r="BG697" t="s">
        <v>3</v>
      </c>
      <c r="BH697">
        <v>3</v>
      </c>
      <c r="BI697">
        <v>4</v>
      </c>
      <c r="BJ697" t="s">
        <v>3</v>
      </c>
      <c r="BM697">
        <v>0</v>
      </c>
      <c r="BN697">
        <v>0</v>
      </c>
      <c r="BO697" t="s">
        <v>3</v>
      </c>
      <c r="BP697">
        <v>0</v>
      </c>
      <c r="BQ697">
        <v>16</v>
      </c>
      <c r="BR697">
        <v>0</v>
      </c>
      <c r="BS697">
        <v>1</v>
      </c>
      <c r="BT697">
        <v>1</v>
      </c>
      <c r="BU697">
        <v>1</v>
      </c>
      <c r="BV697">
        <v>1</v>
      </c>
      <c r="BW697">
        <v>1</v>
      </c>
      <c r="BX697">
        <v>1</v>
      </c>
      <c r="BY697" t="s">
        <v>3</v>
      </c>
      <c r="BZ697">
        <v>125</v>
      </c>
      <c r="CA697">
        <v>65</v>
      </c>
      <c r="CB697" t="s">
        <v>3</v>
      </c>
      <c r="CE697">
        <v>0</v>
      </c>
      <c r="CF697">
        <v>0</v>
      </c>
      <c r="CG697">
        <v>0</v>
      </c>
      <c r="CH697">
        <v>6</v>
      </c>
      <c r="CI697">
        <v>5</v>
      </c>
      <c r="CJ697">
        <v>0</v>
      </c>
      <c r="CK697">
        <v>0</v>
      </c>
      <c r="CL697">
        <v>0</v>
      </c>
      <c r="CM697">
        <v>0</v>
      </c>
      <c r="CN697" t="s">
        <v>3</v>
      </c>
      <c r="CO697">
        <v>0</v>
      </c>
      <c r="CP697">
        <f t="shared" si="166"/>
        <v>0</v>
      </c>
      <c r="CQ697">
        <f t="shared" si="231"/>
        <v>0</v>
      </c>
      <c r="CR697">
        <f t="shared" si="232"/>
        <v>0</v>
      </c>
      <c r="CS697">
        <f t="shared" si="233"/>
        <v>0</v>
      </c>
      <c r="CT697">
        <f t="shared" si="234"/>
        <v>0</v>
      </c>
      <c r="CU697">
        <f t="shared" si="167"/>
        <v>0</v>
      </c>
      <c r="CV697">
        <f t="shared" si="235"/>
        <v>0</v>
      </c>
      <c r="CW697">
        <f t="shared" si="236"/>
        <v>0</v>
      </c>
      <c r="CX697">
        <f t="shared" si="168"/>
        <v>0</v>
      </c>
      <c r="CY697">
        <f t="shared" si="237"/>
        <v>0</v>
      </c>
      <c r="CZ697">
        <f t="shared" si="238"/>
        <v>0</v>
      </c>
      <c r="DC697" t="s">
        <v>3</v>
      </c>
      <c r="DD697" t="s">
        <v>3</v>
      </c>
      <c r="DE697" t="s">
        <v>3</v>
      </c>
      <c r="DF697" t="s">
        <v>3</v>
      </c>
      <c r="DG697" t="s">
        <v>3</v>
      </c>
      <c r="DH697" t="s">
        <v>3</v>
      </c>
      <c r="DI697" t="s">
        <v>3</v>
      </c>
      <c r="DJ697" t="s">
        <v>3</v>
      </c>
      <c r="DK697" t="s">
        <v>3</v>
      </c>
      <c r="DL697" t="s">
        <v>3</v>
      </c>
      <c r="DM697" t="s">
        <v>3</v>
      </c>
      <c r="DN697">
        <v>0</v>
      </c>
      <c r="DO697">
        <v>0</v>
      </c>
      <c r="DP697">
        <v>1</v>
      </c>
      <c r="DQ697">
        <v>1</v>
      </c>
      <c r="DU697">
        <v>1009</v>
      </c>
      <c r="DV697" t="s">
        <v>124</v>
      </c>
      <c r="DW697" t="s">
        <v>124</v>
      </c>
      <c r="DX697">
        <v>1000</v>
      </c>
      <c r="DZ697" t="s">
        <v>3</v>
      </c>
      <c r="EA697" t="s">
        <v>3</v>
      </c>
      <c r="EB697" t="s">
        <v>3</v>
      </c>
      <c r="EC697" t="s">
        <v>3</v>
      </c>
      <c r="EE697">
        <v>51813637</v>
      </c>
      <c r="EF697">
        <v>16</v>
      </c>
      <c r="EG697" t="s">
        <v>118</v>
      </c>
      <c r="EH697">
        <v>0</v>
      </c>
      <c r="EI697" t="s">
        <v>3</v>
      </c>
      <c r="EJ697">
        <v>4</v>
      </c>
      <c r="EK697">
        <v>0</v>
      </c>
      <c r="EL697" t="s">
        <v>119</v>
      </c>
      <c r="EM697" t="s">
        <v>120</v>
      </c>
      <c r="EO697" t="s">
        <v>3</v>
      </c>
      <c r="EQ697">
        <v>0</v>
      </c>
      <c r="ER697">
        <v>0</v>
      </c>
      <c r="ES697">
        <v>0</v>
      </c>
      <c r="ET697">
        <v>0</v>
      </c>
      <c r="EU697">
        <v>0</v>
      </c>
      <c r="EV697">
        <v>0</v>
      </c>
      <c r="EW697">
        <v>0</v>
      </c>
      <c r="EX697">
        <v>0</v>
      </c>
      <c r="FQ697">
        <v>0</v>
      </c>
      <c r="FR697">
        <v>0</v>
      </c>
      <c r="FS697">
        <v>0</v>
      </c>
      <c r="FX697">
        <v>125</v>
      </c>
      <c r="FY697">
        <v>65</v>
      </c>
      <c r="GA697" t="s">
        <v>3</v>
      </c>
      <c r="GD697">
        <v>1</v>
      </c>
      <c r="GF697">
        <v>1613753229</v>
      </c>
      <c r="GG697">
        <v>2</v>
      </c>
      <c r="GH697">
        <v>1</v>
      </c>
      <c r="GI697">
        <v>-2</v>
      </c>
      <c r="GJ697">
        <v>0</v>
      </c>
      <c r="GK697">
        <v>0</v>
      </c>
      <c r="GL697">
        <f t="shared" si="171"/>
        <v>0</v>
      </c>
      <c r="GM697">
        <f t="shared" si="172"/>
        <v>0</v>
      </c>
      <c r="GN697">
        <f t="shared" si="173"/>
        <v>0</v>
      </c>
      <c r="GO697">
        <f t="shared" si="174"/>
        <v>0</v>
      </c>
      <c r="GP697">
        <f t="shared" si="175"/>
        <v>0</v>
      </c>
      <c r="GR697">
        <v>0</v>
      </c>
      <c r="GS697">
        <v>3</v>
      </c>
      <c r="GT697">
        <v>0</v>
      </c>
      <c r="GU697" t="s">
        <v>3</v>
      </c>
      <c r="GV697">
        <f t="shared" si="176"/>
        <v>0</v>
      </c>
      <c r="GW697">
        <v>1</v>
      </c>
      <c r="GX697">
        <f t="shared" si="177"/>
        <v>0</v>
      </c>
      <c r="HA697">
        <v>0</v>
      </c>
      <c r="HB697">
        <v>0</v>
      </c>
      <c r="HC697">
        <f t="shared" si="178"/>
        <v>0</v>
      </c>
      <c r="HE697" t="s">
        <v>3</v>
      </c>
      <c r="HF697" t="s">
        <v>3</v>
      </c>
      <c r="HM697" t="s">
        <v>3</v>
      </c>
      <c r="HN697" t="s">
        <v>3</v>
      </c>
      <c r="HO697" t="s">
        <v>3</v>
      </c>
      <c r="HP697" t="s">
        <v>3</v>
      </c>
      <c r="HQ697" t="s">
        <v>3</v>
      </c>
      <c r="HS697">
        <v>0</v>
      </c>
      <c r="IK697">
        <v>0</v>
      </c>
    </row>
    <row r="698" spans="1:255" x14ac:dyDescent="0.2">
      <c r="A698" s="9">
        <v>18</v>
      </c>
      <c r="B698" s="9">
        <v>1</v>
      </c>
      <c r="C698" s="9">
        <v>118</v>
      </c>
      <c r="D698" s="9"/>
      <c r="E698" s="9" t="s">
        <v>166</v>
      </c>
      <c r="F698" s="9" t="s">
        <v>132</v>
      </c>
      <c r="G698" s="9" t="s">
        <v>133</v>
      </c>
      <c r="H698" s="9" t="s">
        <v>87</v>
      </c>
      <c r="I698" s="9">
        <f>I686*J698</f>
        <v>0</v>
      </c>
      <c r="J698" s="9">
        <v>0</v>
      </c>
      <c r="K698" s="9">
        <v>0</v>
      </c>
      <c r="L698" s="9">
        <v>0</v>
      </c>
      <c r="M698" s="9">
        <v>0</v>
      </c>
      <c r="N698" s="9">
        <f t="shared" si="156"/>
        <v>0</v>
      </c>
      <c r="O698" s="9">
        <f t="shared" si="157"/>
        <v>0</v>
      </c>
      <c r="P698" s="9">
        <f t="shared" si="219"/>
        <v>0</v>
      </c>
      <c r="Q698" s="9">
        <f t="shared" si="220"/>
        <v>0</v>
      </c>
      <c r="R698" s="9">
        <f t="shared" si="221"/>
        <v>0</v>
      </c>
      <c r="S698" s="9">
        <f t="shared" si="222"/>
        <v>0</v>
      </c>
      <c r="T698" s="9">
        <f t="shared" si="158"/>
        <v>0</v>
      </c>
      <c r="U698" s="9">
        <f t="shared" si="223"/>
        <v>0</v>
      </c>
      <c r="V698" s="9">
        <f t="shared" si="224"/>
        <v>0</v>
      </c>
      <c r="W698" s="9">
        <f t="shared" si="159"/>
        <v>0</v>
      </c>
      <c r="X698" s="9">
        <f t="shared" si="160"/>
        <v>0</v>
      </c>
      <c r="Y698" s="9">
        <f t="shared" si="161"/>
        <v>0</v>
      </c>
      <c r="Z698" s="9"/>
      <c r="AA698" s="9">
        <v>53345678</v>
      </c>
      <c r="AB698" s="9">
        <f t="shared" si="162"/>
        <v>0</v>
      </c>
      <c r="AC698" s="9">
        <f t="shared" si="225"/>
        <v>0</v>
      </c>
      <c r="AD698" s="9">
        <f t="shared" si="226"/>
        <v>0</v>
      </c>
      <c r="AE698" s="9">
        <f t="shared" si="227"/>
        <v>0</v>
      </c>
      <c r="AF698" s="9">
        <f t="shared" si="228"/>
        <v>0</v>
      </c>
      <c r="AG698" s="9">
        <f t="shared" si="164"/>
        <v>0</v>
      </c>
      <c r="AH698" s="9">
        <f t="shared" si="229"/>
        <v>0</v>
      </c>
      <c r="AI698" s="9">
        <f t="shared" si="230"/>
        <v>0</v>
      </c>
      <c r="AJ698" s="9">
        <f t="shared" si="165"/>
        <v>0</v>
      </c>
      <c r="AK698" s="9">
        <v>0</v>
      </c>
      <c r="AL698" s="9">
        <v>0</v>
      </c>
      <c r="AM698" s="9">
        <v>0</v>
      </c>
      <c r="AN698" s="9">
        <v>0</v>
      </c>
      <c r="AO698" s="9">
        <v>0</v>
      </c>
      <c r="AP698" s="9">
        <v>0</v>
      </c>
      <c r="AQ698" s="9">
        <v>0</v>
      </c>
      <c r="AR698" s="9">
        <v>0</v>
      </c>
      <c r="AS698" s="9">
        <v>0</v>
      </c>
      <c r="AT698" s="9">
        <v>125</v>
      </c>
      <c r="AU698" s="9">
        <v>65</v>
      </c>
      <c r="AV698" s="9">
        <v>1</v>
      </c>
      <c r="AW698" s="9">
        <v>1</v>
      </c>
      <c r="AX698" s="9"/>
      <c r="AY698" s="9"/>
      <c r="AZ698" s="9">
        <v>1</v>
      </c>
      <c r="BA698" s="9">
        <v>1</v>
      </c>
      <c r="BB698" s="9">
        <v>1</v>
      </c>
      <c r="BC698" s="9">
        <v>1</v>
      </c>
      <c r="BD698" s="9" t="s">
        <v>3</v>
      </c>
      <c r="BE698" s="9" t="s">
        <v>3</v>
      </c>
      <c r="BF698" s="9" t="s">
        <v>3</v>
      </c>
      <c r="BG698" s="9" t="s">
        <v>3</v>
      </c>
      <c r="BH698" s="9">
        <v>3</v>
      </c>
      <c r="BI698" s="9">
        <v>4</v>
      </c>
      <c r="BJ698" s="9" t="s">
        <v>3</v>
      </c>
      <c r="BK698" s="9"/>
      <c r="BL698" s="9"/>
      <c r="BM698" s="9">
        <v>0</v>
      </c>
      <c r="BN698" s="9">
        <v>0</v>
      </c>
      <c r="BO698" s="9" t="s">
        <v>3</v>
      </c>
      <c r="BP698" s="9">
        <v>0</v>
      </c>
      <c r="BQ698" s="9">
        <v>16</v>
      </c>
      <c r="BR698" s="9">
        <v>0</v>
      </c>
      <c r="BS698" s="9">
        <v>1</v>
      </c>
      <c r="BT698" s="9">
        <v>1</v>
      </c>
      <c r="BU698" s="9">
        <v>1</v>
      </c>
      <c r="BV698" s="9">
        <v>1</v>
      </c>
      <c r="BW698" s="9">
        <v>1</v>
      </c>
      <c r="BX698" s="9">
        <v>1</v>
      </c>
      <c r="BY698" s="9" t="s">
        <v>3</v>
      </c>
      <c r="BZ698" s="9">
        <v>125</v>
      </c>
      <c r="CA698" s="9">
        <v>65</v>
      </c>
      <c r="CB698" s="9" t="s">
        <v>3</v>
      </c>
      <c r="CC698" s="9"/>
      <c r="CD698" s="9"/>
      <c r="CE698" s="9">
        <v>0</v>
      </c>
      <c r="CF698" s="9">
        <v>0</v>
      </c>
      <c r="CG698" s="9">
        <v>0</v>
      </c>
      <c r="CH698" s="9">
        <v>6</v>
      </c>
      <c r="CI698" s="9">
        <v>6</v>
      </c>
      <c r="CJ698" s="9">
        <v>0</v>
      </c>
      <c r="CK698" s="9">
        <v>0</v>
      </c>
      <c r="CL698" s="9">
        <v>0</v>
      </c>
      <c r="CM698" s="9">
        <v>0</v>
      </c>
      <c r="CN698" s="9" t="s">
        <v>3</v>
      </c>
      <c r="CO698" s="9">
        <v>0</v>
      </c>
      <c r="CP698" s="9">
        <f t="shared" si="166"/>
        <v>0</v>
      </c>
      <c r="CQ698" s="9">
        <f t="shared" si="231"/>
        <v>0</v>
      </c>
      <c r="CR698" s="9">
        <f t="shared" si="232"/>
        <v>0</v>
      </c>
      <c r="CS698" s="9">
        <f t="shared" si="233"/>
        <v>0</v>
      </c>
      <c r="CT698" s="9">
        <f t="shared" si="234"/>
        <v>0</v>
      </c>
      <c r="CU698" s="9">
        <f t="shared" si="167"/>
        <v>0</v>
      </c>
      <c r="CV698" s="9">
        <f t="shared" si="235"/>
        <v>0</v>
      </c>
      <c r="CW698" s="9">
        <f t="shared" si="236"/>
        <v>0</v>
      </c>
      <c r="CX698" s="9">
        <f t="shared" si="168"/>
        <v>0</v>
      </c>
      <c r="CY698" s="9">
        <f t="shared" si="237"/>
        <v>0</v>
      </c>
      <c r="CZ698" s="9">
        <f t="shared" si="238"/>
        <v>0</v>
      </c>
      <c r="DA698" s="9"/>
      <c r="DB698" s="9"/>
      <c r="DC698" s="9" t="s">
        <v>3</v>
      </c>
      <c r="DD698" s="9" t="s">
        <v>3</v>
      </c>
      <c r="DE698" s="9" t="s">
        <v>3</v>
      </c>
      <c r="DF698" s="9" t="s">
        <v>3</v>
      </c>
      <c r="DG698" s="9" t="s">
        <v>3</v>
      </c>
      <c r="DH698" s="9" t="s">
        <v>3</v>
      </c>
      <c r="DI698" s="9" t="s">
        <v>3</v>
      </c>
      <c r="DJ698" s="9" t="s">
        <v>3</v>
      </c>
      <c r="DK698" s="9" t="s">
        <v>3</v>
      </c>
      <c r="DL698" s="9" t="s">
        <v>3</v>
      </c>
      <c r="DM698" s="9" t="s">
        <v>3</v>
      </c>
      <c r="DN698" s="9">
        <v>0</v>
      </c>
      <c r="DO698" s="9">
        <v>0</v>
      </c>
      <c r="DP698" s="9">
        <v>1</v>
      </c>
      <c r="DQ698" s="9">
        <v>1</v>
      </c>
      <c r="DR698" s="9"/>
      <c r="DS698" s="9"/>
      <c r="DT698" s="9"/>
      <c r="DU698" s="9">
        <v>1013</v>
      </c>
      <c r="DV698" s="9" t="s">
        <v>87</v>
      </c>
      <c r="DW698" s="9" t="s">
        <v>87</v>
      </c>
      <c r="DX698" s="9">
        <v>1</v>
      </c>
      <c r="DY698" s="9"/>
      <c r="DZ698" s="9" t="s">
        <v>3</v>
      </c>
      <c r="EA698" s="9" t="s">
        <v>3</v>
      </c>
      <c r="EB698" s="9" t="s">
        <v>3</v>
      </c>
      <c r="EC698" s="9" t="s">
        <v>3</v>
      </c>
      <c r="ED698" s="9"/>
      <c r="EE698" s="9">
        <v>51813637</v>
      </c>
      <c r="EF698" s="9">
        <v>16</v>
      </c>
      <c r="EG698" s="9" t="s">
        <v>118</v>
      </c>
      <c r="EH698" s="9">
        <v>0</v>
      </c>
      <c r="EI698" s="9" t="s">
        <v>3</v>
      </c>
      <c r="EJ698" s="9">
        <v>4</v>
      </c>
      <c r="EK698" s="9">
        <v>0</v>
      </c>
      <c r="EL698" s="9" t="s">
        <v>119</v>
      </c>
      <c r="EM698" s="9" t="s">
        <v>120</v>
      </c>
      <c r="EN698" s="9"/>
      <c r="EO698" s="9" t="s">
        <v>3</v>
      </c>
      <c r="EP698" s="9"/>
      <c r="EQ698" s="9">
        <v>0</v>
      </c>
      <c r="ER698" s="9">
        <v>0</v>
      </c>
      <c r="ES698" s="9">
        <v>0</v>
      </c>
      <c r="ET698" s="9">
        <v>0</v>
      </c>
      <c r="EU698" s="9">
        <v>0</v>
      </c>
      <c r="EV698" s="9">
        <v>0</v>
      </c>
      <c r="EW698" s="9">
        <v>0</v>
      </c>
      <c r="EX698" s="9">
        <v>0</v>
      </c>
      <c r="EY698" s="9"/>
      <c r="EZ698" s="9"/>
      <c r="FA698" s="9"/>
      <c r="FB698" s="9"/>
      <c r="FC698" s="9"/>
      <c r="FD698" s="9"/>
      <c r="FE698" s="9"/>
      <c r="FF698" s="9"/>
      <c r="FG698" s="9"/>
      <c r="FH698" s="9"/>
      <c r="FI698" s="9"/>
      <c r="FJ698" s="9"/>
      <c r="FK698" s="9"/>
      <c r="FL698" s="9"/>
      <c r="FM698" s="9"/>
      <c r="FN698" s="9"/>
      <c r="FO698" s="9"/>
      <c r="FP698" s="9"/>
      <c r="FQ698" s="9">
        <v>0</v>
      </c>
      <c r="FR698" s="9">
        <v>0</v>
      </c>
      <c r="FS698" s="9">
        <v>0</v>
      </c>
      <c r="FT698" s="9"/>
      <c r="FU698" s="9"/>
      <c r="FV698" s="9"/>
      <c r="FW698" s="9"/>
      <c r="FX698" s="9">
        <v>125</v>
      </c>
      <c r="FY698" s="9">
        <v>65</v>
      </c>
      <c r="FZ698" s="9"/>
      <c r="GA698" s="9" t="s">
        <v>3</v>
      </c>
      <c r="GB698" s="9"/>
      <c r="GC698" s="9"/>
      <c r="GD698" s="9">
        <v>1</v>
      </c>
      <c r="GE698" s="9"/>
      <c r="GF698" s="9">
        <v>-950997571</v>
      </c>
      <c r="GG698" s="9">
        <v>2</v>
      </c>
      <c r="GH698" s="9">
        <v>1</v>
      </c>
      <c r="GI698" s="9">
        <v>-2</v>
      </c>
      <c r="GJ698" s="9">
        <v>0</v>
      </c>
      <c r="GK698" s="9">
        <v>0</v>
      </c>
      <c r="GL698" s="9">
        <f t="shared" si="171"/>
        <v>0</v>
      </c>
      <c r="GM698" s="9">
        <f t="shared" si="172"/>
        <v>0</v>
      </c>
      <c r="GN698" s="9">
        <f t="shared" si="173"/>
        <v>0</v>
      </c>
      <c r="GO698" s="9">
        <f t="shared" si="174"/>
        <v>0</v>
      </c>
      <c r="GP698" s="9">
        <f t="shared" si="175"/>
        <v>0</v>
      </c>
      <c r="GQ698" s="9"/>
      <c r="GR698" s="9">
        <v>0</v>
      </c>
      <c r="GS698" s="9">
        <v>3</v>
      </c>
      <c r="GT698" s="9">
        <v>0</v>
      </c>
      <c r="GU698" s="9" t="s">
        <v>3</v>
      </c>
      <c r="GV698" s="9">
        <f t="shared" si="176"/>
        <v>0</v>
      </c>
      <c r="GW698" s="9">
        <v>1</v>
      </c>
      <c r="GX698" s="9">
        <f t="shared" si="177"/>
        <v>0</v>
      </c>
      <c r="GY698" s="9"/>
      <c r="GZ698" s="9"/>
      <c r="HA698" s="9">
        <v>0</v>
      </c>
      <c r="HB698" s="9">
        <v>0</v>
      </c>
      <c r="HC698" s="9">
        <f t="shared" si="178"/>
        <v>0</v>
      </c>
      <c r="HD698" s="9"/>
      <c r="HE698" s="9" t="s">
        <v>3</v>
      </c>
      <c r="HF698" s="9" t="s">
        <v>3</v>
      </c>
      <c r="HG698" s="9"/>
      <c r="HH698" s="9"/>
      <c r="HI698" s="9"/>
      <c r="HJ698" s="9"/>
      <c r="HK698" s="9"/>
      <c r="HL698" s="9"/>
      <c r="HM698" s="9" t="s">
        <v>3</v>
      </c>
      <c r="HN698" s="9" t="s">
        <v>3</v>
      </c>
      <c r="HO698" s="9" t="s">
        <v>3</v>
      </c>
      <c r="HP698" s="9" t="s">
        <v>3</v>
      </c>
      <c r="HQ698" s="9" t="s">
        <v>3</v>
      </c>
      <c r="HR698" s="9"/>
      <c r="HS698" s="9">
        <v>0</v>
      </c>
      <c r="HT698" s="9"/>
      <c r="HU698" s="9"/>
      <c r="HV698" s="9"/>
      <c r="HW698" s="9"/>
      <c r="HX698" s="9"/>
      <c r="HY698" s="9"/>
      <c r="HZ698" s="9"/>
      <c r="IA698" s="9"/>
      <c r="IB698" s="9"/>
      <c r="IC698" s="9"/>
      <c r="ID698" s="9"/>
      <c r="IE698" s="9"/>
      <c r="IF698" s="9"/>
      <c r="IG698" s="9"/>
      <c r="IH698" s="9"/>
      <c r="II698" s="9"/>
      <c r="IJ698" s="9"/>
      <c r="IK698" s="9">
        <v>0</v>
      </c>
      <c r="IL698" s="9"/>
      <c r="IM698" s="9"/>
      <c r="IN698" s="9"/>
      <c r="IO698" s="9"/>
      <c r="IP698" s="9"/>
      <c r="IQ698" s="9"/>
      <c r="IR698" s="9"/>
      <c r="IS698" s="9"/>
      <c r="IT698" s="9"/>
      <c r="IU698" s="9"/>
    </row>
    <row r="699" spans="1:255" x14ac:dyDescent="0.2">
      <c r="A699">
        <v>18</v>
      </c>
      <c r="B699">
        <v>1</v>
      </c>
      <c r="C699">
        <v>138</v>
      </c>
      <c r="E699" t="s">
        <v>166</v>
      </c>
      <c r="F699" t="s">
        <v>132</v>
      </c>
      <c r="G699" t="s">
        <v>133</v>
      </c>
      <c r="H699" t="s">
        <v>87</v>
      </c>
      <c r="I699">
        <f>I687*J699</f>
        <v>0</v>
      </c>
      <c r="J699">
        <v>0</v>
      </c>
      <c r="K699">
        <v>0</v>
      </c>
      <c r="L699">
        <v>0</v>
      </c>
      <c r="M699">
        <v>0</v>
      </c>
      <c r="N699">
        <f t="shared" si="156"/>
        <v>0</v>
      </c>
      <c r="O699">
        <f t="shared" si="157"/>
        <v>0</v>
      </c>
      <c r="P699">
        <f t="shared" si="219"/>
        <v>0</v>
      </c>
      <c r="Q699">
        <f t="shared" si="220"/>
        <v>0</v>
      </c>
      <c r="R699">
        <f t="shared" si="221"/>
        <v>0</v>
      </c>
      <c r="S699">
        <f t="shared" si="222"/>
        <v>0</v>
      </c>
      <c r="T699">
        <f t="shared" si="158"/>
        <v>0</v>
      </c>
      <c r="U699">
        <f t="shared" si="223"/>
        <v>0</v>
      </c>
      <c r="V699">
        <f t="shared" si="224"/>
        <v>0</v>
      </c>
      <c r="W699">
        <f t="shared" si="159"/>
        <v>0</v>
      </c>
      <c r="X699">
        <f t="shared" si="160"/>
        <v>0</v>
      </c>
      <c r="Y699">
        <f t="shared" si="161"/>
        <v>0</v>
      </c>
      <c r="AA699">
        <v>53345613</v>
      </c>
      <c r="AB699">
        <f t="shared" si="162"/>
        <v>0</v>
      </c>
      <c r="AC699">
        <f t="shared" si="225"/>
        <v>0</v>
      </c>
      <c r="AD699">
        <f t="shared" si="226"/>
        <v>0</v>
      </c>
      <c r="AE699">
        <f t="shared" si="227"/>
        <v>0</v>
      </c>
      <c r="AF699">
        <f t="shared" si="228"/>
        <v>0</v>
      </c>
      <c r="AG699">
        <f t="shared" si="164"/>
        <v>0</v>
      </c>
      <c r="AH699">
        <f t="shared" si="229"/>
        <v>0</v>
      </c>
      <c r="AI699">
        <f t="shared" si="230"/>
        <v>0</v>
      </c>
      <c r="AJ699">
        <f t="shared" si="165"/>
        <v>0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  <c r="AS699">
        <v>0</v>
      </c>
      <c r="AT699">
        <v>125</v>
      </c>
      <c r="AU699">
        <v>65</v>
      </c>
      <c r="AV699">
        <v>1</v>
      </c>
      <c r="AW699">
        <v>1</v>
      </c>
      <c r="AZ699">
        <v>1</v>
      </c>
      <c r="BA699">
        <v>1</v>
      </c>
      <c r="BB699">
        <v>1</v>
      </c>
      <c r="BC699">
        <v>1</v>
      </c>
      <c r="BD699" t="s">
        <v>3</v>
      </c>
      <c r="BE699" t="s">
        <v>3</v>
      </c>
      <c r="BF699" t="s">
        <v>3</v>
      </c>
      <c r="BG699" t="s">
        <v>3</v>
      </c>
      <c r="BH699">
        <v>3</v>
      </c>
      <c r="BI699">
        <v>4</v>
      </c>
      <c r="BJ699" t="s">
        <v>3</v>
      </c>
      <c r="BM699">
        <v>0</v>
      </c>
      <c r="BN699">
        <v>0</v>
      </c>
      <c r="BO699" t="s">
        <v>3</v>
      </c>
      <c r="BP699">
        <v>0</v>
      </c>
      <c r="BQ699">
        <v>16</v>
      </c>
      <c r="BR699">
        <v>0</v>
      </c>
      <c r="BS699">
        <v>1</v>
      </c>
      <c r="BT699">
        <v>1</v>
      </c>
      <c r="BU699">
        <v>1</v>
      </c>
      <c r="BV699">
        <v>1</v>
      </c>
      <c r="BW699">
        <v>1</v>
      </c>
      <c r="BX699">
        <v>1</v>
      </c>
      <c r="BY699" t="s">
        <v>3</v>
      </c>
      <c r="BZ699">
        <v>125</v>
      </c>
      <c r="CA699">
        <v>65</v>
      </c>
      <c r="CB699" t="s">
        <v>3</v>
      </c>
      <c r="CE699">
        <v>0</v>
      </c>
      <c r="CF699">
        <v>0</v>
      </c>
      <c r="CG699">
        <v>0</v>
      </c>
      <c r="CH699">
        <v>6</v>
      </c>
      <c r="CI699">
        <v>6</v>
      </c>
      <c r="CJ699">
        <v>0</v>
      </c>
      <c r="CK699">
        <v>0</v>
      </c>
      <c r="CL699">
        <v>0</v>
      </c>
      <c r="CM699">
        <v>0</v>
      </c>
      <c r="CN699" t="s">
        <v>3</v>
      </c>
      <c r="CO699">
        <v>0</v>
      </c>
      <c r="CP699">
        <f t="shared" si="166"/>
        <v>0</v>
      </c>
      <c r="CQ699">
        <f t="shared" si="231"/>
        <v>0</v>
      </c>
      <c r="CR699">
        <f t="shared" si="232"/>
        <v>0</v>
      </c>
      <c r="CS699">
        <f t="shared" si="233"/>
        <v>0</v>
      </c>
      <c r="CT699">
        <f t="shared" si="234"/>
        <v>0</v>
      </c>
      <c r="CU699">
        <f t="shared" si="167"/>
        <v>0</v>
      </c>
      <c r="CV699">
        <f t="shared" si="235"/>
        <v>0</v>
      </c>
      <c r="CW699">
        <f t="shared" si="236"/>
        <v>0</v>
      </c>
      <c r="CX699">
        <f t="shared" si="168"/>
        <v>0</v>
      </c>
      <c r="CY699">
        <f t="shared" si="237"/>
        <v>0</v>
      </c>
      <c r="CZ699">
        <f t="shared" si="238"/>
        <v>0</v>
      </c>
      <c r="DC699" t="s">
        <v>3</v>
      </c>
      <c r="DD699" t="s">
        <v>3</v>
      </c>
      <c r="DE699" t="s">
        <v>3</v>
      </c>
      <c r="DF699" t="s">
        <v>3</v>
      </c>
      <c r="DG699" t="s">
        <v>3</v>
      </c>
      <c r="DH699" t="s">
        <v>3</v>
      </c>
      <c r="DI699" t="s">
        <v>3</v>
      </c>
      <c r="DJ699" t="s">
        <v>3</v>
      </c>
      <c r="DK699" t="s">
        <v>3</v>
      </c>
      <c r="DL699" t="s">
        <v>3</v>
      </c>
      <c r="DM699" t="s">
        <v>3</v>
      </c>
      <c r="DN699">
        <v>0</v>
      </c>
      <c r="DO699">
        <v>0</v>
      </c>
      <c r="DP699">
        <v>1</v>
      </c>
      <c r="DQ699">
        <v>1</v>
      </c>
      <c r="DU699">
        <v>1013</v>
      </c>
      <c r="DV699" t="s">
        <v>87</v>
      </c>
      <c r="DW699" t="s">
        <v>87</v>
      </c>
      <c r="DX699">
        <v>1</v>
      </c>
      <c r="DZ699" t="s">
        <v>3</v>
      </c>
      <c r="EA699" t="s">
        <v>3</v>
      </c>
      <c r="EB699" t="s">
        <v>3</v>
      </c>
      <c r="EC699" t="s">
        <v>3</v>
      </c>
      <c r="EE699">
        <v>51813637</v>
      </c>
      <c r="EF699">
        <v>16</v>
      </c>
      <c r="EG699" t="s">
        <v>118</v>
      </c>
      <c r="EH699">
        <v>0</v>
      </c>
      <c r="EI699" t="s">
        <v>3</v>
      </c>
      <c r="EJ699">
        <v>4</v>
      </c>
      <c r="EK699">
        <v>0</v>
      </c>
      <c r="EL699" t="s">
        <v>119</v>
      </c>
      <c r="EM699" t="s">
        <v>120</v>
      </c>
      <c r="EO699" t="s">
        <v>3</v>
      </c>
      <c r="EQ699">
        <v>0</v>
      </c>
      <c r="ER699">
        <v>0</v>
      </c>
      <c r="ES699">
        <v>0</v>
      </c>
      <c r="ET699">
        <v>0</v>
      </c>
      <c r="EU699">
        <v>0</v>
      </c>
      <c r="EV699">
        <v>0</v>
      </c>
      <c r="EW699">
        <v>0</v>
      </c>
      <c r="EX699">
        <v>0</v>
      </c>
      <c r="FQ699">
        <v>0</v>
      </c>
      <c r="FR699">
        <v>0</v>
      </c>
      <c r="FS699">
        <v>0</v>
      </c>
      <c r="FX699">
        <v>125</v>
      </c>
      <c r="FY699">
        <v>65</v>
      </c>
      <c r="GA699" t="s">
        <v>3</v>
      </c>
      <c r="GD699">
        <v>1</v>
      </c>
      <c r="GF699">
        <v>-950997571</v>
      </c>
      <c r="GG699">
        <v>2</v>
      </c>
      <c r="GH699">
        <v>1</v>
      </c>
      <c r="GI699">
        <v>-2</v>
      </c>
      <c r="GJ699">
        <v>0</v>
      </c>
      <c r="GK699">
        <v>0</v>
      </c>
      <c r="GL699">
        <f t="shared" si="171"/>
        <v>0</v>
      </c>
      <c r="GM699">
        <f t="shared" si="172"/>
        <v>0</v>
      </c>
      <c r="GN699">
        <f t="shared" si="173"/>
        <v>0</v>
      </c>
      <c r="GO699">
        <f t="shared" si="174"/>
        <v>0</v>
      </c>
      <c r="GP699">
        <f t="shared" si="175"/>
        <v>0</v>
      </c>
      <c r="GR699">
        <v>0</v>
      </c>
      <c r="GS699">
        <v>3</v>
      </c>
      <c r="GT699">
        <v>0</v>
      </c>
      <c r="GU699" t="s">
        <v>3</v>
      </c>
      <c r="GV699">
        <f t="shared" si="176"/>
        <v>0</v>
      </c>
      <c r="GW699">
        <v>1</v>
      </c>
      <c r="GX699">
        <f t="shared" si="177"/>
        <v>0</v>
      </c>
      <c r="HA699">
        <v>0</v>
      </c>
      <c r="HB699">
        <v>0</v>
      </c>
      <c r="HC699">
        <f t="shared" si="178"/>
        <v>0</v>
      </c>
      <c r="HE699" t="s">
        <v>3</v>
      </c>
      <c r="HF699" t="s">
        <v>3</v>
      </c>
      <c r="HM699" t="s">
        <v>3</v>
      </c>
      <c r="HN699" t="s">
        <v>3</v>
      </c>
      <c r="HO699" t="s">
        <v>3</v>
      </c>
      <c r="HP699" t="s">
        <v>3</v>
      </c>
      <c r="HQ699" t="s">
        <v>3</v>
      </c>
      <c r="HS699">
        <v>0</v>
      </c>
      <c r="IK699">
        <v>0</v>
      </c>
    </row>
    <row r="700" spans="1:255" x14ac:dyDescent="0.2">
      <c r="A700" s="9">
        <v>18</v>
      </c>
      <c r="B700" s="9">
        <v>1</v>
      </c>
      <c r="C700" s="9">
        <v>119</v>
      </c>
      <c r="D700" s="9"/>
      <c r="E700" s="9" t="s">
        <v>167</v>
      </c>
      <c r="F700" s="9" t="s">
        <v>151</v>
      </c>
      <c r="G700" s="9" t="s">
        <v>152</v>
      </c>
      <c r="H700" s="9" t="s">
        <v>110</v>
      </c>
      <c r="I700" s="9">
        <f>I686*J700</f>
        <v>0</v>
      </c>
      <c r="J700" s="9">
        <v>0</v>
      </c>
      <c r="K700" s="9">
        <v>0</v>
      </c>
      <c r="L700" s="9">
        <v>0</v>
      </c>
      <c r="M700" s="9">
        <v>0</v>
      </c>
      <c r="N700" s="9">
        <f t="shared" si="156"/>
        <v>0</v>
      </c>
      <c r="O700" s="9">
        <f t="shared" si="157"/>
        <v>0</v>
      </c>
      <c r="P700" s="9">
        <f t="shared" si="219"/>
        <v>0</v>
      </c>
      <c r="Q700" s="9">
        <f t="shared" si="220"/>
        <v>0</v>
      </c>
      <c r="R700" s="9">
        <f t="shared" si="221"/>
        <v>0</v>
      </c>
      <c r="S700" s="9">
        <f t="shared" si="222"/>
        <v>0</v>
      </c>
      <c r="T700" s="9">
        <f t="shared" si="158"/>
        <v>0</v>
      </c>
      <c r="U700" s="9">
        <f t="shared" si="223"/>
        <v>0</v>
      </c>
      <c r="V700" s="9">
        <f t="shared" si="224"/>
        <v>0</v>
      </c>
      <c r="W700" s="9">
        <f t="shared" si="159"/>
        <v>0</v>
      </c>
      <c r="X700" s="9">
        <f t="shared" si="160"/>
        <v>0</v>
      </c>
      <c r="Y700" s="9">
        <f t="shared" si="161"/>
        <v>0</v>
      </c>
      <c r="Z700" s="9"/>
      <c r="AA700" s="9">
        <v>53345678</v>
      </c>
      <c r="AB700" s="9">
        <f t="shared" si="162"/>
        <v>0</v>
      </c>
      <c r="AC700" s="9">
        <f t="shared" si="225"/>
        <v>0</v>
      </c>
      <c r="AD700" s="9">
        <f t="shared" si="226"/>
        <v>0</v>
      </c>
      <c r="AE700" s="9">
        <f t="shared" si="227"/>
        <v>0</v>
      </c>
      <c r="AF700" s="9">
        <f t="shared" si="228"/>
        <v>0</v>
      </c>
      <c r="AG700" s="9">
        <f t="shared" si="164"/>
        <v>0</v>
      </c>
      <c r="AH700" s="9">
        <f t="shared" si="229"/>
        <v>0</v>
      </c>
      <c r="AI700" s="9">
        <f t="shared" si="230"/>
        <v>0</v>
      </c>
      <c r="AJ700" s="9">
        <f t="shared" si="165"/>
        <v>0</v>
      </c>
      <c r="AK700" s="9">
        <v>0</v>
      </c>
      <c r="AL700" s="9">
        <v>0</v>
      </c>
      <c r="AM700" s="9">
        <v>0</v>
      </c>
      <c r="AN700" s="9">
        <v>0</v>
      </c>
      <c r="AO700" s="9">
        <v>0</v>
      </c>
      <c r="AP700" s="9">
        <v>0</v>
      </c>
      <c r="AQ700" s="9">
        <v>0</v>
      </c>
      <c r="AR700" s="9">
        <v>0</v>
      </c>
      <c r="AS700" s="9">
        <v>0</v>
      </c>
      <c r="AT700" s="9">
        <v>125</v>
      </c>
      <c r="AU700" s="9">
        <v>65</v>
      </c>
      <c r="AV700" s="9">
        <v>1</v>
      </c>
      <c r="AW700" s="9">
        <v>1</v>
      </c>
      <c r="AX700" s="9"/>
      <c r="AY700" s="9"/>
      <c r="AZ700" s="9">
        <v>1</v>
      </c>
      <c r="BA700" s="9">
        <v>1</v>
      </c>
      <c r="BB700" s="9">
        <v>1</v>
      </c>
      <c r="BC700" s="9">
        <v>1</v>
      </c>
      <c r="BD700" s="9" t="s">
        <v>3</v>
      </c>
      <c r="BE700" s="9" t="s">
        <v>3</v>
      </c>
      <c r="BF700" s="9" t="s">
        <v>3</v>
      </c>
      <c r="BG700" s="9" t="s">
        <v>3</v>
      </c>
      <c r="BH700" s="9">
        <v>3</v>
      </c>
      <c r="BI700" s="9">
        <v>4</v>
      </c>
      <c r="BJ700" s="9" t="s">
        <v>3</v>
      </c>
      <c r="BK700" s="9"/>
      <c r="BL700" s="9"/>
      <c r="BM700" s="9">
        <v>0</v>
      </c>
      <c r="BN700" s="9">
        <v>0</v>
      </c>
      <c r="BO700" s="9" t="s">
        <v>3</v>
      </c>
      <c r="BP700" s="9">
        <v>0</v>
      </c>
      <c r="BQ700" s="9">
        <v>16</v>
      </c>
      <c r="BR700" s="9">
        <v>0</v>
      </c>
      <c r="BS700" s="9">
        <v>1</v>
      </c>
      <c r="BT700" s="9">
        <v>1</v>
      </c>
      <c r="BU700" s="9">
        <v>1</v>
      </c>
      <c r="BV700" s="9">
        <v>1</v>
      </c>
      <c r="BW700" s="9">
        <v>1</v>
      </c>
      <c r="BX700" s="9">
        <v>1</v>
      </c>
      <c r="BY700" s="9" t="s">
        <v>3</v>
      </c>
      <c r="BZ700" s="9">
        <v>125</v>
      </c>
      <c r="CA700" s="9">
        <v>65</v>
      </c>
      <c r="CB700" s="9" t="s">
        <v>3</v>
      </c>
      <c r="CC700" s="9"/>
      <c r="CD700" s="9"/>
      <c r="CE700" s="9">
        <v>0</v>
      </c>
      <c r="CF700" s="9">
        <v>0</v>
      </c>
      <c r="CG700" s="9">
        <v>0</v>
      </c>
      <c r="CH700" s="9">
        <v>6</v>
      </c>
      <c r="CI700" s="9">
        <v>7</v>
      </c>
      <c r="CJ700" s="9">
        <v>0</v>
      </c>
      <c r="CK700" s="9">
        <v>0</v>
      </c>
      <c r="CL700" s="9">
        <v>0</v>
      </c>
      <c r="CM700" s="9">
        <v>0</v>
      </c>
      <c r="CN700" s="9" t="s">
        <v>3</v>
      </c>
      <c r="CO700" s="9">
        <v>0</v>
      </c>
      <c r="CP700" s="9">
        <f t="shared" si="166"/>
        <v>0</v>
      </c>
      <c r="CQ700" s="9">
        <f t="shared" si="231"/>
        <v>0</v>
      </c>
      <c r="CR700" s="9">
        <f t="shared" si="232"/>
        <v>0</v>
      </c>
      <c r="CS700" s="9">
        <f t="shared" si="233"/>
        <v>0</v>
      </c>
      <c r="CT700" s="9">
        <f t="shared" si="234"/>
        <v>0</v>
      </c>
      <c r="CU700" s="9">
        <f t="shared" si="167"/>
        <v>0</v>
      </c>
      <c r="CV700" s="9">
        <f t="shared" si="235"/>
        <v>0</v>
      </c>
      <c r="CW700" s="9">
        <f t="shared" si="236"/>
        <v>0</v>
      </c>
      <c r="CX700" s="9">
        <f t="shared" si="168"/>
        <v>0</v>
      </c>
      <c r="CY700" s="9">
        <f t="shared" si="237"/>
        <v>0</v>
      </c>
      <c r="CZ700" s="9">
        <f t="shared" si="238"/>
        <v>0</v>
      </c>
      <c r="DA700" s="9"/>
      <c r="DB700" s="9"/>
      <c r="DC700" s="9" t="s">
        <v>3</v>
      </c>
      <c r="DD700" s="9" t="s">
        <v>3</v>
      </c>
      <c r="DE700" s="9" t="s">
        <v>3</v>
      </c>
      <c r="DF700" s="9" t="s">
        <v>3</v>
      </c>
      <c r="DG700" s="9" t="s">
        <v>3</v>
      </c>
      <c r="DH700" s="9" t="s">
        <v>3</v>
      </c>
      <c r="DI700" s="9" t="s">
        <v>3</v>
      </c>
      <c r="DJ700" s="9" t="s">
        <v>3</v>
      </c>
      <c r="DK700" s="9" t="s">
        <v>3</v>
      </c>
      <c r="DL700" s="9" t="s">
        <v>3</v>
      </c>
      <c r="DM700" s="9" t="s">
        <v>3</v>
      </c>
      <c r="DN700" s="9">
        <v>0</v>
      </c>
      <c r="DO700" s="9">
        <v>0</v>
      </c>
      <c r="DP700" s="9">
        <v>1</v>
      </c>
      <c r="DQ700" s="9">
        <v>1</v>
      </c>
      <c r="DR700" s="9"/>
      <c r="DS700" s="9"/>
      <c r="DT700" s="9"/>
      <c r="DU700" s="9">
        <v>1009</v>
      </c>
      <c r="DV700" s="9" t="s">
        <v>110</v>
      </c>
      <c r="DW700" s="9" t="s">
        <v>110</v>
      </c>
      <c r="DX700" s="9">
        <v>1</v>
      </c>
      <c r="DY700" s="9"/>
      <c r="DZ700" s="9" t="s">
        <v>3</v>
      </c>
      <c r="EA700" s="9" t="s">
        <v>3</v>
      </c>
      <c r="EB700" s="9" t="s">
        <v>3</v>
      </c>
      <c r="EC700" s="9" t="s">
        <v>3</v>
      </c>
      <c r="ED700" s="9"/>
      <c r="EE700" s="9">
        <v>51813637</v>
      </c>
      <c r="EF700" s="9">
        <v>16</v>
      </c>
      <c r="EG700" s="9" t="s">
        <v>118</v>
      </c>
      <c r="EH700" s="9">
        <v>0</v>
      </c>
      <c r="EI700" s="9" t="s">
        <v>3</v>
      </c>
      <c r="EJ700" s="9">
        <v>4</v>
      </c>
      <c r="EK700" s="9">
        <v>0</v>
      </c>
      <c r="EL700" s="9" t="s">
        <v>119</v>
      </c>
      <c r="EM700" s="9" t="s">
        <v>120</v>
      </c>
      <c r="EN700" s="9"/>
      <c r="EO700" s="9" t="s">
        <v>3</v>
      </c>
      <c r="EP700" s="9"/>
      <c r="EQ700" s="9">
        <v>0</v>
      </c>
      <c r="ER700" s="9">
        <v>0</v>
      </c>
      <c r="ES700" s="9">
        <v>0</v>
      </c>
      <c r="ET700" s="9">
        <v>0</v>
      </c>
      <c r="EU700" s="9">
        <v>0</v>
      </c>
      <c r="EV700" s="9">
        <v>0</v>
      </c>
      <c r="EW700" s="9">
        <v>0</v>
      </c>
      <c r="EX700" s="9">
        <v>0</v>
      </c>
      <c r="EY700" s="9"/>
      <c r="EZ700" s="9"/>
      <c r="FA700" s="9"/>
      <c r="FB700" s="9"/>
      <c r="FC700" s="9"/>
      <c r="FD700" s="9"/>
      <c r="FE700" s="9"/>
      <c r="FF700" s="9"/>
      <c r="FG700" s="9"/>
      <c r="FH700" s="9"/>
      <c r="FI700" s="9"/>
      <c r="FJ700" s="9"/>
      <c r="FK700" s="9"/>
      <c r="FL700" s="9"/>
      <c r="FM700" s="9"/>
      <c r="FN700" s="9"/>
      <c r="FO700" s="9"/>
      <c r="FP700" s="9"/>
      <c r="FQ700" s="9">
        <v>0</v>
      </c>
      <c r="FR700" s="9">
        <v>0</v>
      </c>
      <c r="FS700" s="9">
        <v>0</v>
      </c>
      <c r="FT700" s="9"/>
      <c r="FU700" s="9"/>
      <c r="FV700" s="9"/>
      <c r="FW700" s="9"/>
      <c r="FX700" s="9">
        <v>125</v>
      </c>
      <c r="FY700" s="9">
        <v>65</v>
      </c>
      <c r="FZ700" s="9"/>
      <c r="GA700" s="9" t="s">
        <v>3</v>
      </c>
      <c r="GB700" s="9"/>
      <c r="GC700" s="9"/>
      <c r="GD700" s="9">
        <v>1</v>
      </c>
      <c r="GE700" s="9"/>
      <c r="GF700" s="9">
        <v>-1307724210</v>
      </c>
      <c r="GG700" s="9">
        <v>2</v>
      </c>
      <c r="GH700" s="9">
        <v>1</v>
      </c>
      <c r="GI700" s="9">
        <v>-2</v>
      </c>
      <c r="GJ700" s="9">
        <v>0</v>
      </c>
      <c r="GK700" s="9">
        <v>0</v>
      </c>
      <c r="GL700" s="9">
        <f t="shared" si="171"/>
        <v>0</v>
      </c>
      <c r="GM700" s="9">
        <f t="shared" si="172"/>
        <v>0</v>
      </c>
      <c r="GN700" s="9">
        <f t="shared" si="173"/>
        <v>0</v>
      </c>
      <c r="GO700" s="9">
        <f t="shared" si="174"/>
        <v>0</v>
      </c>
      <c r="GP700" s="9">
        <f t="shared" si="175"/>
        <v>0</v>
      </c>
      <c r="GQ700" s="9"/>
      <c r="GR700" s="9">
        <v>0</v>
      </c>
      <c r="GS700" s="9">
        <v>3</v>
      </c>
      <c r="GT700" s="9">
        <v>0</v>
      </c>
      <c r="GU700" s="9" t="s">
        <v>3</v>
      </c>
      <c r="GV700" s="9">
        <f t="shared" si="176"/>
        <v>0</v>
      </c>
      <c r="GW700" s="9">
        <v>1</v>
      </c>
      <c r="GX700" s="9">
        <f t="shared" si="177"/>
        <v>0</v>
      </c>
      <c r="GY700" s="9"/>
      <c r="GZ700" s="9"/>
      <c r="HA700" s="9">
        <v>0</v>
      </c>
      <c r="HB700" s="9">
        <v>0</v>
      </c>
      <c r="HC700" s="9">
        <f t="shared" si="178"/>
        <v>0</v>
      </c>
      <c r="HD700" s="9"/>
      <c r="HE700" s="9" t="s">
        <v>3</v>
      </c>
      <c r="HF700" s="9" t="s">
        <v>3</v>
      </c>
      <c r="HG700" s="9"/>
      <c r="HH700" s="9"/>
      <c r="HI700" s="9"/>
      <c r="HJ700" s="9"/>
      <c r="HK700" s="9"/>
      <c r="HL700" s="9"/>
      <c r="HM700" s="9" t="s">
        <v>3</v>
      </c>
      <c r="HN700" s="9" t="s">
        <v>3</v>
      </c>
      <c r="HO700" s="9" t="s">
        <v>3</v>
      </c>
      <c r="HP700" s="9" t="s">
        <v>3</v>
      </c>
      <c r="HQ700" s="9" t="s">
        <v>3</v>
      </c>
      <c r="HR700" s="9"/>
      <c r="HS700" s="9">
        <v>0</v>
      </c>
      <c r="HT700" s="9"/>
      <c r="HU700" s="9"/>
      <c r="HV700" s="9"/>
      <c r="HW700" s="9"/>
      <c r="HX700" s="9"/>
      <c r="HY700" s="9"/>
      <c r="HZ700" s="9"/>
      <c r="IA700" s="9"/>
      <c r="IB700" s="9"/>
      <c r="IC700" s="9"/>
      <c r="ID700" s="9"/>
      <c r="IE700" s="9"/>
      <c r="IF700" s="9"/>
      <c r="IG700" s="9"/>
      <c r="IH700" s="9"/>
      <c r="II700" s="9"/>
      <c r="IJ700" s="9"/>
      <c r="IK700" s="9">
        <v>0</v>
      </c>
      <c r="IL700" s="9"/>
      <c r="IM700" s="9"/>
      <c r="IN700" s="9"/>
      <c r="IO700" s="9"/>
      <c r="IP700" s="9"/>
      <c r="IQ700" s="9"/>
      <c r="IR700" s="9"/>
      <c r="IS700" s="9"/>
      <c r="IT700" s="9"/>
      <c r="IU700" s="9"/>
    </row>
    <row r="701" spans="1:255" x14ac:dyDescent="0.2">
      <c r="A701">
        <v>18</v>
      </c>
      <c r="B701">
        <v>1</v>
      </c>
      <c r="C701">
        <v>139</v>
      </c>
      <c r="E701" t="s">
        <v>167</v>
      </c>
      <c r="F701" t="s">
        <v>151</v>
      </c>
      <c r="G701" t="s">
        <v>152</v>
      </c>
      <c r="H701" t="s">
        <v>110</v>
      </c>
      <c r="I701">
        <f>I687*J701</f>
        <v>0</v>
      </c>
      <c r="J701">
        <v>0</v>
      </c>
      <c r="K701">
        <v>0</v>
      </c>
      <c r="L701">
        <v>0</v>
      </c>
      <c r="M701">
        <v>0</v>
      </c>
      <c r="N701">
        <f t="shared" si="156"/>
        <v>0</v>
      </c>
      <c r="O701">
        <f t="shared" si="157"/>
        <v>0</v>
      </c>
      <c r="P701">
        <f t="shared" si="219"/>
        <v>0</v>
      </c>
      <c r="Q701">
        <f t="shared" si="220"/>
        <v>0</v>
      </c>
      <c r="R701">
        <f t="shared" si="221"/>
        <v>0</v>
      </c>
      <c r="S701">
        <f t="shared" si="222"/>
        <v>0</v>
      </c>
      <c r="T701">
        <f t="shared" si="158"/>
        <v>0</v>
      </c>
      <c r="U701">
        <f t="shared" si="223"/>
        <v>0</v>
      </c>
      <c r="V701">
        <f t="shared" si="224"/>
        <v>0</v>
      </c>
      <c r="W701">
        <f t="shared" si="159"/>
        <v>0</v>
      </c>
      <c r="X701">
        <f t="shared" si="160"/>
        <v>0</v>
      </c>
      <c r="Y701">
        <f t="shared" si="161"/>
        <v>0</v>
      </c>
      <c r="AA701">
        <v>53345613</v>
      </c>
      <c r="AB701">
        <f t="shared" si="162"/>
        <v>0</v>
      </c>
      <c r="AC701">
        <f t="shared" si="225"/>
        <v>0</v>
      </c>
      <c r="AD701">
        <f t="shared" si="226"/>
        <v>0</v>
      </c>
      <c r="AE701">
        <f t="shared" si="227"/>
        <v>0</v>
      </c>
      <c r="AF701">
        <f t="shared" si="228"/>
        <v>0</v>
      </c>
      <c r="AG701">
        <f t="shared" si="164"/>
        <v>0</v>
      </c>
      <c r="AH701">
        <f t="shared" si="229"/>
        <v>0</v>
      </c>
      <c r="AI701">
        <f t="shared" si="230"/>
        <v>0</v>
      </c>
      <c r="AJ701">
        <f t="shared" si="165"/>
        <v>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  <c r="AS701">
        <v>0</v>
      </c>
      <c r="AT701">
        <v>125</v>
      </c>
      <c r="AU701">
        <v>65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3</v>
      </c>
      <c r="BI701">
        <v>4</v>
      </c>
      <c r="BJ701" t="s">
        <v>3</v>
      </c>
      <c r="BM701">
        <v>0</v>
      </c>
      <c r="BN701">
        <v>0</v>
      </c>
      <c r="BO701" t="s">
        <v>3</v>
      </c>
      <c r="BP701">
        <v>0</v>
      </c>
      <c r="BQ701">
        <v>16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125</v>
      </c>
      <c r="CA701">
        <v>65</v>
      </c>
      <c r="CB701" t="s">
        <v>3</v>
      </c>
      <c r="CE701">
        <v>0</v>
      </c>
      <c r="CF701">
        <v>0</v>
      </c>
      <c r="CG701">
        <v>0</v>
      </c>
      <c r="CH701">
        <v>6</v>
      </c>
      <c r="CI701">
        <v>7</v>
      </c>
      <c r="CJ701">
        <v>0</v>
      </c>
      <c r="CK701">
        <v>0</v>
      </c>
      <c r="CL701">
        <v>0</v>
      </c>
      <c r="CM701">
        <v>0</v>
      </c>
      <c r="CN701" t="s">
        <v>3</v>
      </c>
      <c r="CO701">
        <v>0</v>
      </c>
      <c r="CP701">
        <f t="shared" si="166"/>
        <v>0</v>
      </c>
      <c r="CQ701">
        <f t="shared" si="231"/>
        <v>0</v>
      </c>
      <c r="CR701">
        <f t="shared" si="232"/>
        <v>0</v>
      </c>
      <c r="CS701">
        <f t="shared" si="233"/>
        <v>0</v>
      </c>
      <c r="CT701">
        <f t="shared" si="234"/>
        <v>0</v>
      </c>
      <c r="CU701">
        <f t="shared" si="167"/>
        <v>0</v>
      </c>
      <c r="CV701">
        <f t="shared" si="235"/>
        <v>0</v>
      </c>
      <c r="CW701">
        <f t="shared" si="236"/>
        <v>0</v>
      </c>
      <c r="CX701">
        <f t="shared" si="168"/>
        <v>0</v>
      </c>
      <c r="CY701">
        <f t="shared" si="237"/>
        <v>0</v>
      </c>
      <c r="CZ701">
        <f t="shared" si="238"/>
        <v>0</v>
      </c>
      <c r="DC701" t="s">
        <v>3</v>
      </c>
      <c r="DD701" t="s">
        <v>3</v>
      </c>
      <c r="DE701" t="s">
        <v>3</v>
      </c>
      <c r="DF701" t="s">
        <v>3</v>
      </c>
      <c r="DG701" t="s">
        <v>3</v>
      </c>
      <c r="DH701" t="s">
        <v>3</v>
      </c>
      <c r="DI701" t="s">
        <v>3</v>
      </c>
      <c r="DJ701" t="s">
        <v>3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1009</v>
      </c>
      <c r="DV701" t="s">
        <v>110</v>
      </c>
      <c r="DW701" t="s">
        <v>110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51813637</v>
      </c>
      <c r="EF701">
        <v>16</v>
      </c>
      <c r="EG701" t="s">
        <v>118</v>
      </c>
      <c r="EH701">
        <v>0</v>
      </c>
      <c r="EI701" t="s">
        <v>3</v>
      </c>
      <c r="EJ701">
        <v>4</v>
      </c>
      <c r="EK701">
        <v>0</v>
      </c>
      <c r="EL701" t="s">
        <v>119</v>
      </c>
      <c r="EM701" t="s">
        <v>120</v>
      </c>
      <c r="EO701" t="s">
        <v>3</v>
      </c>
      <c r="EQ701">
        <v>0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0</v>
      </c>
      <c r="EX701">
        <v>0</v>
      </c>
      <c r="FQ701">
        <v>0</v>
      </c>
      <c r="FR701">
        <v>0</v>
      </c>
      <c r="FS701">
        <v>0</v>
      </c>
      <c r="FX701">
        <v>125</v>
      </c>
      <c r="FY701">
        <v>65</v>
      </c>
      <c r="GA701" t="s">
        <v>3</v>
      </c>
      <c r="GD701">
        <v>1</v>
      </c>
      <c r="GF701">
        <v>-1307724210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si="171"/>
        <v>0</v>
      </c>
      <c r="GM701">
        <f t="shared" si="172"/>
        <v>0</v>
      </c>
      <c r="GN701">
        <f t="shared" si="173"/>
        <v>0</v>
      </c>
      <c r="GO701">
        <f t="shared" si="174"/>
        <v>0</v>
      </c>
      <c r="GP701">
        <f t="shared" si="175"/>
        <v>0</v>
      </c>
      <c r="GR701">
        <v>0</v>
      </c>
      <c r="GS701">
        <v>3</v>
      </c>
      <c r="GT701">
        <v>0</v>
      </c>
      <c r="GU701" t="s">
        <v>3</v>
      </c>
      <c r="GV701">
        <f t="shared" si="176"/>
        <v>0</v>
      </c>
      <c r="GW701">
        <v>1</v>
      </c>
      <c r="GX701">
        <f t="shared" si="177"/>
        <v>0</v>
      </c>
      <c r="HA701">
        <v>0</v>
      </c>
      <c r="HB701">
        <v>0</v>
      </c>
      <c r="HC701">
        <f t="shared" si="178"/>
        <v>0</v>
      </c>
      <c r="HE701" t="s">
        <v>3</v>
      </c>
      <c r="HF701" t="s">
        <v>3</v>
      </c>
      <c r="HM701" t="s">
        <v>3</v>
      </c>
      <c r="HN701" t="s">
        <v>3</v>
      </c>
      <c r="HO701" t="s">
        <v>3</v>
      </c>
      <c r="HP701" t="s">
        <v>3</v>
      </c>
      <c r="HQ701" t="s">
        <v>3</v>
      </c>
      <c r="HS701">
        <v>0</v>
      </c>
      <c r="IK701">
        <v>0</v>
      </c>
    </row>
    <row r="702" spans="1:255" x14ac:dyDescent="0.2">
      <c r="A702" s="9">
        <v>18</v>
      </c>
      <c r="B702" s="9">
        <v>1</v>
      </c>
      <c r="C702" s="9">
        <v>120</v>
      </c>
      <c r="D702" s="9"/>
      <c r="E702" s="9" t="s">
        <v>168</v>
      </c>
      <c r="F702" s="9" t="s">
        <v>154</v>
      </c>
      <c r="G702" s="9" t="s">
        <v>152</v>
      </c>
      <c r="H702" s="9" t="s">
        <v>110</v>
      </c>
      <c r="I702" s="9">
        <f>I686*J702</f>
        <v>0</v>
      </c>
      <c r="J702" s="9">
        <v>0</v>
      </c>
      <c r="K702" s="9">
        <v>0</v>
      </c>
      <c r="L702" s="9">
        <v>0</v>
      </c>
      <c r="M702" s="9">
        <v>0</v>
      </c>
      <c r="N702" s="9">
        <f t="shared" si="156"/>
        <v>0</v>
      </c>
      <c r="O702" s="9">
        <f t="shared" si="157"/>
        <v>0</v>
      </c>
      <c r="P702" s="9">
        <f t="shared" si="219"/>
        <v>0</v>
      </c>
      <c r="Q702" s="9">
        <f t="shared" si="220"/>
        <v>0</v>
      </c>
      <c r="R702" s="9">
        <f t="shared" si="221"/>
        <v>0</v>
      </c>
      <c r="S702" s="9">
        <f t="shared" si="222"/>
        <v>0</v>
      </c>
      <c r="T702" s="9">
        <f t="shared" si="158"/>
        <v>0</v>
      </c>
      <c r="U702" s="9">
        <f t="shared" si="223"/>
        <v>0</v>
      </c>
      <c r="V702" s="9">
        <f t="shared" si="224"/>
        <v>0</v>
      </c>
      <c r="W702" s="9">
        <f t="shared" si="159"/>
        <v>0</v>
      </c>
      <c r="X702" s="9">
        <f t="shared" si="160"/>
        <v>0</v>
      </c>
      <c r="Y702" s="9">
        <f t="shared" si="161"/>
        <v>0</v>
      </c>
      <c r="Z702" s="9"/>
      <c r="AA702" s="9">
        <v>53345678</v>
      </c>
      <c r="AB702" s="9">
        <f t="shared" si="162"/>
        <v>0</v>
      </c>
      <c r="AC702" s="9">
        <f t="shared" si="225"/>
        <v>0</v>
      </c>
      <c r="AD702" s="9">
        <f t="shared" si="226"/>
        <v>0</v>
      </c>
      <c r="AE702" s="9">
        <f t="shared" si="227"/>
        <v>0</v>
      </c>
      <c r="AF702" s="9">
        <f t="shared" si="228"/>
        <v>0</v>
      </c>
      <c r="AG702" s="9">
        <f t="shared" si="164"/>
        <v>0</v>
      </c>
      <c r="AH702" s="9">
        <f t="shared" si="229"/>
        <v>0</v>
      </c>
      <c r="AI702" s="9">
        <f t="shared" si="230"/>
        <v>0</v>
      </c>
      <c r="AJ702" s="9">
        <f t="shared" si="165"/>
        <v>0</v>
      </c>
      <c r="AK702" s="9">
        <v>0</v>
      </c>
      <c r="AL702" s="9">
        <v>0</v>
      </c>
      <c r="AM702" s="9">
        <v>0</v>
      </c>
      <c r="AN702" s="9">
        <v>0</v>
      </c>
      <c r="AO702" s="9">
        <v>0</v>
      </c>
      <c r="AP702" s="9">
        <v>0</v>
      </c>
      <c r="AQ702" s="9">
        <v>0</v>
      </c>
      <c r="AR702" s="9">
        <v>0</v>
      </c>
      <c r="AS702" s="9">
        <v>0</v>
      </c>
      <c r="AT702" s="9">
        <v>125</v>
      </c>
      <c r="AU702" s="9">
        <v>65</v>
      </c>
      <c r="AV702" s="9">
        <v>1</v>
      </c>
      <c r="AW702" s="9">
        <v>1</v>
      </c>
      <c r="AX702" s="9"/>
      <c r="AY702" s="9"/>
      <c r="AZ702" s="9">
        <v>1</v>
      </c>
      <c r="BA702" s="9">
        <v>1</v>
      </c>
      <c r="BB702" s="9">
        <v>1</v>
      </c>
      <c r="BC702" s="9">
        <v>1</v>
      </c>
      <c r="BD702" s="9" t="s">
        <v>3</v>
      </c>
      <c r="BE702" s="9" t="s">
        <v>3</v>
      </c>
      <c r="BF702" s="9" t="s">
        <v>3</v>
      </c>
      <c r="BG702" s="9" t="s">
        <v>3</v>
      </c>
      <c r="BH702" s="9">
        <v>3</v>
      </c>
      <c r="BI702" s="9">
        <v>4</v>
      </c>
      <c r="BJ702" s="9" t="s">
        <v>3</v>
      </c>
      <c r="BK702" s="9"/>
      <c r="BL702" s="9"/>
      <c r="BM702" s="9">
        <v>0</v>
      </c>
      <c r="BN702" s="9">
        <v>0</v>
      </c>
      <c r="BO702" s="9" t="s">
        <v>3</v>
      </c>
      <c r="BP702" s="9">
        <v>0</v>
      </c>
      <c r="BQ702" s="9">
        <v>16</v>
      </c>
      <c r="BR702" s="9">
        <v>0</v>
      </c>
      <c r="BS702" s="9">
        <v>1</v>
      </c>
      <c r="BT702" s="9">
        <v>1</v>
      </c>
      <c r="BU702" s="9">
        <v>1</v>
      </c>
      <c r="BV702" s="9">
        <v>1</v>
      </c>
      <c r="BW702" s="9">
        <v>1</v>
      </c>
      <c r="BX702" s="9">
        <v>1</v>
      </c>
      <c r="BY702" s="9" t="s">
        <v>3</v>
      </c>
      <c r="BZ702" s="9">
        <v>125</v>
      </c>
      <c r="CA702" s="9">
        <v>65</v>
      </c>
      <c r="CB702" s="9" t="s">
        <v>3</v>
      </c>
      <c r="CC702" s="9"/>
      <c r="CD702" s="9"/>
      <c r="CE702" s="9">
        <v>0</v>
      </c>
      <c r="CF702" s="9">
        <v>0</v>
      </c>
      <c r="CG702" s="9">
        <v>0</v>
      </c>
      <c r="CH702" s="9">
        <v>6</v>
      </c>
      <c r="CI702" s="9">
        <v>8</v>
      </c>
      <c r="CJ702" s="9">
        <v>0</v>
      </c>
      <c r="CK702" s="9">
        <v>0</v>
      </c>
      <c r="CL702" s="9">
        <v>0</v>
      </c>
      <c r="CM702" s="9">
        <v>0</v>
      </c>
      <c r="CN702" s="9" t="s">
        <v>3</v>
      </c>
      <c r="CO702" s="9">
        <v>0</v>
      </c>
      <c r="CP702" s="9">
        <f t="shared" si="166"/>
        <v>0</v>
      </c>
      <c r="CQ702" s="9">
        <f t="shared" si="231"/>
        <v>0</v>
      </c>
      <c r="CR702" s="9">
        <f t="shared" si="232"/>
        <v>0</v>
      </c>
      <c r="CS702" s="9">
        <f t="shared" si="233"/>
        <v>0</v>
      </c>
      <c r="CT702" s="9">
        <f t="shared" si="234"/>
        <v>0</v>
      </c>
      <c r="CU702" s="9">
        <f t="shared" si="167"/>
        <v>0</v>
      </c>
      <c r="CV702" s="9">
        <f t="shared" si="235"/>
        <v>0</v>
      </c>
      <c r="CW702" s="9">
        <f t="shared" si="236"/>
        <v>0</v>
      </c>
      <c r="CX702" s="9">
        <f t="shared" si="168"/>
        <v>0</v>
      </c>
      <c r="CY702" s="9">
        <f t="shared" si="237"/>
        <v>0</v>
      </c>
      <c r="CZ702" s="9">
        <f t="shared" si="238"/>
        <v>0</v>
      </c>
      <c r="DA702" s="9"/>
      <c r="DB702" s="9"/>
      <c r="DC702" s="9" t="s">
        <v>3</v>
      </c>
      <c r="DD702" s="9" t="s">
        <v>3</v>
      </c>
      <c r="DE702" s="9" t="s">
        <v>3</v>
      </c>
      <c r="DF702" s="9" t="s">
        <v>3</v>
      </c>
      <c r="DG702" s="9" t="s">
        <v>3</v>
      </c>
      <c r="DH702" s="9" t="s">
        <v>3</v>
      </c>
      <c r="DI702" s="9" t="s">
        <v>3</v>
      </c>
      <c r="DJ702" s="9" t="s">
        <v>3</v>
      </c>
      <c r="DK702" s="9" t="s">
        <v>3</v>
      </c>
      <c r="DL702" s="9" t="s">
        <v>3</v>
      </c>
      <c r="DM702" s="9" t="s">
        <v>3</v>
      </c>
      <c r="DN702" s="9">
        <v>0</v>
      </c>
      <c r="DO702" s="9">
        <v>0</v>
      </c>
      <c r="DP702" s="9">
        <v>1</v>
      </c>
      <c r="DQ702" s="9">
        <v>1</v>
      </c>
      <c r="DR702" s="9"/>
      <c r="DS702" s="9"/>
      <c r="DT702" s="9"/>
      <c r="DU702" s="9">
        <v>1009</v>
      </c>
      <c r="DV702" s="9" t="s">
        <v>110</v>
      </c>
      <c r="DW702" s="9" t="s">
        <v>110</v>
      </c>
      <c r="DX702" s="9">
        <v>1</v>
      </c>
      <c r="DY702" s="9"/>
      <c r="DZ702" s="9" t="s">
        <v>3</v>
      </c>
      <c r="EA702" s="9" t="s">
        <v>3</v>
      </c>
      <c r="EB702" s="9" t="s">
        <v>3</v>
      </c>
      <c r="EC702" s="9" t="s">
        <v>3</v>
      </c>
      <c r="ED702" s="9"/>
      <c r="EE702" s="9">
        <v>51813637</v>
      </c>
      <c r="EF702" s="9">
        <v>16</v>
      </c>
      <c r="EG702" s="9" t="s">
        <v>118</v>
      </c>
      <c r="EH702" s="9">
        <v>0</v>
      </c>
      <c r="EI702" s="9" t="s">
        <v>3</v>
      </c>
      <c r="EJ702" s="9">
        <v>4</v>
      </c>
      <c r="EK702" s="9">
        <v>0</v>
      </c>
      <c r="EL702" s="9" t="s">
        <v>119</v>
      </c>
      <c r="EM702" s="9" t="s">
        <v>120</v>
      </c>
      <c r="EN702" s="9"/>
      <c r="EO702" s="9" t="s">
        <v>3</v>
      </c>
      <c r="EP702" s="9"/>
      <c r="EQ702" s="9">
        <v>0</v>
      </c>
      <c r="ER702" s="9">
        <v>0</v>
      </c>
      <c r="ES702" s="9">
        <v>0</v>
      </c>
      <c r="ET702" s="9">
        <v>0</v>
      </c>
      <c r="EU702" s="9">
        <v>0</v>
      </c>
      <c r="EV702" s="9">
        <v>0</v>
      </c>
      <c r="EW702" s="9">
        <v>0</v>
      </c>
      <c r="EX702" s="9">
        <v>0</v>
      </c>
      <c r="EY702" s="9"/>
      <c r="EZ702" s="9"/>
      <c r="FA702" s="9"/>
      <c r="FB702" s="9"/>
      <c r="FC702" s="9"/>
      <c r="FD702" s="9"/>
      <c r="FE702" s="9"/>
      <c r="FF702" s="9"/>
      <c r="FG702" s="9"/>
      <c r="FH702" s="9"/>
      <c r="FI702" s="9"/>
      <c r="FJ702" s="9"/>
      <c r="FK702" s="9"/>
      <c r="FL702" s="9"/>
      <c r="FM702" s="9"/>
      <c r="FN702" s="9"/>
      <c r="FO702" s="9"/>
      <c r="FP702" s="9"/>
      <c r="FQ702" s="9">
        <v>0</v>
      </c>
      <c r="FR702" s="9">
        <v>0</v>
      </c>
      <c r="FS702" s="9">
        <v>0</v>
      </c>
      <c r="FT702" s="9"/>
      <c r="FU702" s="9"/>
      <c r="FV702" s="9"/>
      <c r="FW702" s="9"/>
      <c r="FX702" s="9">
        <v>125</v>
      </c>
      <c r="FY702" s="9">
        <v>65</v>
      </c>
      <c r="FZ702" s="9"/>
      <c r="GA702" s="9" t="s">
        <v>3</v>
      </c>
      <c r="GB702" s="9"/>
      <c r="GC702" s="9"/>
      <c r="GD702" s="9">
        <v>1</v>
      </c>
      <c r="GE702" s="9"/>
      <c r="GF702" s="9">
        <v>644915416</v>
      </c>
      <c r="GG702" s="9">
        <v>2</v>
      </c>
      <c r="GH702" s="9">
        <v>1</v>
      </c>
      <c r="GI702" s="9">
        <v>-2</v>
      </c>
      <c r="GJ702" s="9">
        <v>0</v>
      </c>
      <c r="GK702" s="9">
        <v>0</v>
      </c>
      <c r="GL702" s="9">
        <f t="shared" si="171"/>
        <v>0</v>
      </c>
      <c r="GM702" s="9">
        <f t="shared" si="172"/>
        <v>0</v>
      </c>
      <c r="GN702" s="9">
        <f t="shared" si="173"/>
        <v>0</v>
      </c>
      <c r="GO702" s="9">
        <f t="shared" si="174"/>
        <v>0</v>
      </c>
      <c r="GP702" s="9">
        <f t="shared" si="175"/>
        <v>0</v>
      </c>
      <c r="GQ702" s="9"/>
      <c r="GR702" s="9">
        <v>0</v>
      </c>
      <c r="GS702" s="9">
        <v>3</v>
      </c>
      <c r="GT702" s="9">
        <v>0</v>
      </c>
      <c r="GU702" s="9" t="s">
        <v>3</v>
      </c>
      <c r="GV702" s="9">
        <f t="shared" si="176"/>
        <v>0</v>
      </c>
      <c r="GW702" s="9">
        <v>1</v>
      </c>
      <c r="GX702" s="9">
        <f t="shared" si="177"/>
        <v>0</v>
      </c>
      <c r="GY702" s="9"/>
      <c r="GZ702" s="9"/>
      <c r="HA702" s="9">
        <v>0</v>
      </c>
      <c r="HB702" s="9">
        <v>0</v>
      </c>
      <c r="HC702" s="9">
        <f t="shared" si="178"/>
        <v>0</v>
      </c>
      <c r="HD702" s="9"/>
      <c r="HE702" s="9" t="s">
        <v>3</v>
      </c>
      <c r="HF702" s="9" t="s">
        <v>3</v>
      </c>
      <c r="HG702" s="9"/>
      <c r="HH702" s="9"/>
      <c r="HI702" s="9"/>
      <c r="HJ702" s="9"/>
      <c r="HK702" s="9"/>
      <c r="HL702" s="9"/>
      <c r="HM702" s="9" t="s">
        <v>3</v>
      </c>
      <c r="HN702" s="9" t="s">
        <v>3</v>
      </c>
      <c r="HO702" s="9" t="s">
        <v>3</v>
      </c>
      <c r="HP702" s="9" t="s">
        <v>3</v>
      </c>
      <c r="HQ702" s="9" t="s">
        <v>3</v>
      </c>
      <c r="HR702" s="9"/>
      <c r="HS702" s="9">
        <v>0</v>
      </c>
      <c r="HT702" s="9"/>
      <c r="HU702" s="9"/>
      <c r="HV702" s="9"/>
      <c r="HW702" s="9"/>
      <c r="HX702" s="9"/>
      <c r="HY702" s="9"/>
      <c r="HZ702" s="9"/>
      <c r="IA702" s="9"/>
      <c r="IB702" s="9"/>
      <c r="IC702" s="9"/>
      <c r="ID702" s="9"/>
      <c r="IE702" s="9"/>
      <c r="IF702" s="9"/>
      <c r="IG702" s="9"/>
      <c r="IH702" s="9"/>
      <c r="II702" s="9"/>
      <c r="IJ702" s="9"/>
      <c r="IK702" s="9">
        <v>0</v>
      </c>
      <c r="IL702" s="9"/>
      <c r="IM702" s="9"/>
      <c r="IN702" s="9"/>
      <c r="IO702" s="9"/>
      <c r="IP702" s="9"/>
      <c r="IQ702" s="9"/>
      <c r="IR702" s="9"/>
      <c r="IS702" s="9"/>
      <c r="IT702" s="9"/>
      <c r="IU702" s="9"/>
    </row>
    <row r="703" spans="1:255" x14ac:dyDescent="0.2">
      <c r="A703">
        <v>18</v>
      </c>
      <c r="B703">
        <v>1</v>
      </c>
      <c r="C703">
        <v>140</v>
      </c>
      <c r="E703" t="s">
        <v>168</v>
      </c>
      <c r="F703" t="s">
        <v>154</v>
      </c>
      <c r="G703" t="s">
        <v>152</v>
      </c>
      <c r="H703" t="s">
        <v>110</v>
      </c>
      <c r="I703">
        <f>I687*J703</f>
        <v>0</v>
      </c>
      <c r="J703">
        <v>0</v>
      </c>
      <c r="K703">
        <v>0</v>
      </c>
      <c r="L703">
        <v>0</v>
      </c>
      <c r="M703">
        <v>0</v>
      </c>
      <c r="N703">
        <f t="shared" si="156"/>
        <v>0</v>
      </c>
      <c r="O703">
        <f t="shared" si="157"/>
        <v>0</v>
      </c>
      <c r="P703">
        <f t="shared" si="219"/>
        <v>0</v>
      </c>
      <c r="Q703">
        <f t="shared" si="220"/>
        <v>0</v>
      </c>
      <c r="R703">
        <f t="shared" si="221"/>
        <v>0</v>
      </c>
      <c r="S703">
        <f t="shared" si="222"/>
        <v>0</v>
      </c>
      <c r="T703">
        <f t="shared" si="158"/>
        <v>0</v>
      </c>
      <c r="U703">
        <f t="shared" si="223"/>
        <v>0</v>
      </c>
      <c r="V703">
        <f t="shared" si="224"/>
        <v>0</v>
      </c>
      <c r="W703">
        <f t="shared" si="159"/>
        <v>0</v>
      </c>
      <c r="X703">
        <f t="shared" si="160"/>
        <v>0</v>
      </c>
      <c r="Y703">
        <f t="shared" si="161"/>
        <v>0</v>
      </c>
      <c r="AA703">
        <v>53345613</v>
      </c>
      <c r="AB703">
        <f t="shared" si="162"/>
        <v>0</v>
      </c>
      <c r="AC703">
        <f t="shared" si="225"/>
        <v>0</v>
      </c>
      <c r="AD703">
        <f t="shared" si="226"/>
        <v>0</v>
      </c>
      <c r="AE703">
        <f t="shared" si="227"/>
        <v>0</v>
      </c>
      <c r="AF703">
        <f t="shared" si="228"/>
        <v>0</v>
      </c>
      <c r="AG703">
        <f t="shared" si="164"/>
        <v>0</v>
      </c>
      <c r="AH703">
        <f t="shared" si="229"/>
        <v>0</v>
      </c>
      <c r="AI703">
        <f t="shared" si="230"/>
        <v>0</v>
      </c>
      <c r="AJ703">
        <f t="shared" si="165"/>
        <v>0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  <c r="AS703">
        <v>0</v>
      </c>
      <c r="AT703">
        <v>125</v>
      </c>
      <c r="AU703">
        <v>65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3</v>
      </c>
      <c r="BI703">
        <v>4</v>
      </c>
      <c r="BJ703" t="s">
        <v>3</v>
      </c>
      <c r="BM703">
        <v>0</v>
      </c>
      <c r="BN703">
        <v>0</v>
      </c>
      <c r="BO703" t="s">
        <v>3</v>
      </c>
      <c r="BP703">
        <v>0</v>
      </c>
      <c r="BQ703">
        <v>16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125</v>
      </c>
      <c r="CA703">
        <v>65</v>
      </c>
      <c r="CB703" t="s">
        <v>3</v>
      </c>
      <c r="CE703">
        <v>0</v>
      </c>
      <c r="CF703">
        <v>0</v>
      </c>
      <c r="CG703">
        <v>0</v>
      </c>
      <c r="CH703">
        <v>6</v>
      </c>
      <c r="CI703">
        <v>8</v>
      </c>
      <c r="CJ703">
        <v>0</v>
      </c>
      <c r="CK703">
        <v>0</v>
      </c>
      <c r="CL703">
        <v>0</v>
      </c>
      <c r="CM703">
        <v>0</v>
      </c>
      <c r="CN703" t="s">
        <v>3</v>
      </c>
      <c r="CO703">
        <v>0</v>
      </c>
      <c r="CP703">
        <f t="shared" si="166"/>
        <v>0</v>
      </c>
      <c r="CQ703">
        <f t="shared" si="231"/>
        <v>0</v>
      </c>
      <c r="CR703">
        <f t="shared" si="232"/>
        <v>0</v>
      </c>
      <c r="CS703">
        <f t="shared" si="233"/>
        <v>0</v>
      </c>
      <c r="CT703">
        <f t="shared" si="234"/>
        <v>0</v>
      </c>
      <c r="CU703">
        <f t="shared" si="167"/>
        <v>0</v>
      </c>
      <c r="CV703">
        <f t="shared" si="235"/>
        <v>0</v>
      </c>
      <c r="CW703">
        <f t="shared" si="236"/>
        <v>0</v>
      </c>
      <c r="CX703">
        <f t="shared" si="168"/>
        <v>0</v>
      </c>
      <c r="CY703">
        <f t="shared" si="237"/>
        <v>0</v>
      </c>
      <c r="CZ703">
        <f t="shared" si="238"/>
        <v>0</v>
      </c>
      <c r="DC703" t="s">
        <v>3</v>
      </c>
      <c r="DD703" t="s">
        <v>3</v>
      </c>
      <c r="DE703" t="s">
        <v>3</v>
      </c>
      <c r="DF703" t="s">
        <v>3</v>
      </c>
      <c r="DG703" t="s">
        <v>3</v>
      </c>
      <c r="DH703" t="s">
        <v>3</v>
      </c>
      <c r="DI703" t="s">
        <v>3</v>
      </c>
      <c r="DJ703" t="s">
        <v>3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1009</v>
      </c>
      <c r="DV703" t="s">
        <v>110</v>
      </c>
      <c r="DW703" t="s">
        <v>110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51813637</v>
      </c>
      <c r="EF703">
        <v>16</v>
      </c>
      <c r="EG703" t="s">
        <v>118</v>
      </c>
      <c r="EH703">
        <v>0</v>
      </c>
      <c r="EI703" t="s">
        <v>3</v>
      </c>
      <c r="EJ703">
        <v>4</v>
      </c>
      <c r="EK703">
        <v>0</v>
      </c>
      <c r="EL703" t="s">
        <v>119</v>
      </c>
      <c r="EM703" t="s">
        <v>120</v>
      </c>
      <c r="EO703" t="s">
        <v>3</v>
      </c>
      <c r="EQ703">
        <v>0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0</v>
      </c>
      <c r="EX703">
        <v>0</v>
      </c>
      <c r="FQ703">
        <v>0</v>
      </c>
      <c r="FR703">
        <v>0</v>
      </c>
      <c r="FS703">
        <v>0</v>
      </c>
      <c r="FX703">
        <v>125</v>
      </c>
      <c r="FY703">
        <v>65</v>
      </c>
      <c r="GA703" t="s">
        <v>3</v>
      </c>
      <c r="GD703">
        <v>1</v>
      </c>
      <c r="GF703">
        <v>644915416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171"/>
        <v>0</v>
      </c>
      <c r="GM703">
        <f t="shared" si="172"/>
        <v>0</v>
      </c>
      <c r="GN703">
        <f t="shared" si="173"/>
        <v>0</v>
      </c>
      <c r="GO703">
        <f t="shared" si="174"/>
        <v>0</v>
      </c>
      <c r="GP703">
        <f t="shared" si="175"/>
        <v>0</v>
      </c>
      <c r="GR703">
        <v>0</v>
      </c>
      <c r="GS703">
        <v>3</v>
      </c>
      <c r="GT703">
        <v>0</v>
      </c>
      <c r="GU703" t="s">
        <v>3</v>
      </c>
      <c r="GV703">
        <f t="shared" si="176"/>
        <v>0</v>
      </c>
      <c r="GW703">
        <v>1</v>
      </c>
      <c r="GX703">
        <f t="shared" si="177"/>
        <v>0</v>
      </c>
      <c r="HA703">
        <v>0</v>
      </c>
      <c r="HB703">
        <v>0</v>
      </c>
      <c r="HC703">
        <f t="shared" si="178"/>
        <v>0</v>
      </c>
      <c r="HE703" t="s">
        <v>3</v>
      </c>
      <c r="HF703" t="s">
        <v>3</v>
      </c>
      <c r="HM703" t="s">
        <v>3</v>
      </c>
      <c r="HN703" t="s">
        <v>3</v>
      </c>
      <c r="HO703" t="s">
        <v>3</v>
      </c>
      <c r="HP703" t="s">
        <v>3</v>
      </c>
      <c r="HQ703" t="s">
        <v>3</v>
      </c>
      <c r="HS703">
        <v>0</v>
      </c>
      <c r="IK703">
        <v>0</v>
      </c>
    </row>
    <row r="704" spans="1:255" x14ac:dyDescent="0.2">
      <c r="A704" s="9">
        <v>18</v>
      </c>
      <c r="B704" s="9">
        <v>1</v>
      </c>
      <c r="C704" s="9">
        <v>121</v>
      </c>
      <c r="D704" s="9"/>
      <c r="E704" s="9" t="s">
        <v>169</v>
      </c>
      <c r="F704" s="9" t="s">
        <v>135</v>
      </c>
      <c r="G704" s="9" t="s">
        <v>136</v>
      </c>
      <c r="H704" s="9" t="s">
        <v>87</v>
      </c>
      <c r="I704" s="9">
        <f>I686*J704</f>
        <v>0</v>
      </c>
      <c r="J704" s="9">
        <v>0</v>
      </c>
      <c r="K704" s="9">
        <v>0</v>
      </c>
      <c r="L704" s="9">
        <v>0</v>
      </c>
      <c r="M704" s="9">
        <v>0</v>
      </c>
      <c r="N704" s="9">
        <f t="shared" ref="N704:N747" si="239">ROUND(L704-M704,4)</f>
        <v>0</v>
      </c>
      <c r="O704" s="9">
        <f t="shared" ref="O704:O727" si="240">ROUND(CP704,2)</f>
        <v>0</v>
      </c>
      <c r="P704" s="9">
        <f t="shared" si="219"/>
        <v>0</v>
      </c>
      <c r="Q704" s="9">
        <f t="shared" si="220"/>
        <v>0</v>
      </c>
      <c r="R704" s="9">
        <f t="shared" si="221"/>
        <v>0</v>
      </c>
      <c r="S704" s="9">
        <f t="shared" si="222"/>
        <v>0</v>
      </c>
      <c r="T704" s="9">
        <f t="shared" ref="T704:T747" si="241">ROUND(CU704*I704,2)</f>
        <v>0</v>
      </c>
      <c r="U704" s="9">
        <f t="shared" si="223"/>
        <v>0</v>
      </c>
      <c r="V704" s="9">
        <f t="shared" si="224"/>
        <v>0</v>
      </c>
      <c r="W704" s="9">
        <f t="shared" ref="W704:W747" si="242">ROUND(CX704*I704,2)</f>
        <v>0</v>
      </c>
      <c r="X704" s="9">
        <f t="shared" ref="X704:X747" si="243">ROUND(CY704,2)</f>
        <v>0</v>
      </c>
      <c r="Y704" s="9">
        <f t="shared" ref="Y704:Y747" si="244">ROUND(CZ704,2)</f>
        <v>0</v>
      </c>
      <c r="Z704" s="9"/>
      <c r="AA704" s="9">
        <v>53345678</v>
      </c>
      <c r="AB704" s="9">
        <f t="shared" ref="AB704:AB747" si="245">ROUND((AC704+AD704+AF704),2)</f>
        <v>0</v>
      </c>
      <c r="AC704" s="9">
        <f t="shared" si="225"/>
        <v>0</v>
      </c>
      <c r="AD704" s="9">
        <f t="shared" si="226"/>
        <v>0</v>
      </c>
      <c r="AE704" s="9">
        <f t="shared" si="227"/>
        <v>0</v>
      </c>
      <c r="AF704" s="9">
        <f t="shared" si="228"/>
        <v>0</v>
      </c>
      <c r="AG704" s="9">
        <f t="shared" ref="AG704:AG747" si="246">ROUND((AP704),2)</f>
        <v>0</v>
      </c>
      <c r="AH704" s="9">
        <f t="shared" si="229"/>
        <v>0</v>
      </c>
      <c r="AI704" s="9">
        <f t="shared" si="230"/>
        <v>0</v>
      </c>
      <c r="AJ704" s="9">
        <f t="shared" ref="AJ704:AJ747" si="247">(AS704)</f>
        <v>0</v>
      </c>
      <c r="AK704" s="9">
        <v>0</v>
      </c>
      <c r="AL704" s="9">
        <v>0</v>
      </c>
      <c r="AM704" s="9">
        <v>0</v>
      </c>
      <c r="AN704" s="9">
        <v>0</v>
      </c>
      <c r="AO704" s="9">
        <v>0</v>
      </c>
      <c r="AP704" s="9">
        <v>0</v>
      </c>
      <c r="AQ704" s="9">
        <v>0</v>
      </c>
      <c r="AR704" s="9">
        <v>0</v>
      </c>
      <c r="AS704" s="9">
        <v>0</v>
      </c>
      <c r="AT704" s="9">
        <v>125</v>
      </c>
      <c r="AU704" s="9">
        <v>65</v>
      </c>
      <c r="AV704" s="9">
        <v>1</v>
      </c>
      <c r="AW704" s="9">
        <v>1</v>
      </c>
      <c r="AX704" s="9"/>
      <c r="AY704" s="9"/>
      <c r="AZ704" s="9">
        <v>1</v>
      </c>
      <c r="BA704" s="9">
        <v>1</v>
      </c>
      <c r="BB704" s="9">
        <v>1</v>
      </c>
      <c r="BC704" s="9">
        <v>1</v>
      </c>
      <c r="BD704" s="9" t="s">
        <v>3</v>
      </c>
      <c r="BE704" s="9" t="s">
        <v>3</v>
      </c>
      <c r="BF704" s="9" t="s">
        <v>3</v>
      </c>
      <c r="BG704" s="9" t="s">
        <v>3</v>
      </c>
      <c r="BH704" s="9">
        <v>3</v>
      </c>
      <c r="BI704" s="9">
        <v>4</v>
      </c>
      <c r="BJ704" s="9" t="s">
        <v>3</v>
      </c>
      <c r="BK704" s="9"/>
      <c r="BL704" s="9"/>
      <c r="BM704" s="9">
        <v>0</v>
      </c>
      <c r="BN704" s="9">
        <v>0</v>
      </c>
      <c r="BO704" s="9" t="s">
        <v>3</v>
      </c>
      <c r="BP704" s="9">
        <v>0</v>
      </c>
      <c r="BQ704" s="9">
        <v>16</v>
      </c>
      <c r="BR704" s="9">
        <v>0</v>
      </c>
      <c r="BS704" s="9">
        <v>1</v>
      </c>
      <c r="BT704" s="9">
        <v>1</v>
      </c>
      <c r="BU704" s="9">
        <v>1</v>
      </c>
      <c r="BV704" s="9">
        <v>1</v>
      </c>
      <c r="BW704" s="9">
        <v>1</v>
      </c>
      <c r="BX704" s="9">
        <v>1</v>
      </c>
      <c r="BY704" s="9" t="s">
        <v>3</v>
      </c>
      <c r="BZ704" s="9">
        <v>125</v>
      </c>
      <c r="CA704" s="9">
        <v>65</v>
      </c>
      <c r="CB704" s="9" t="s">
        <v>3</v>
      </c>
      <c r="CC704" s="9"/>
      <c r="CD704" s="9"/>
      <c r="CE704" s="9">
        <v>0</v>
      </c>
      <c r="CF704" s="9">
        <v>0</v>
      </c>
      <c r="CG704" s="9">
        <v>0</v>
      </c>
      <c r="CH704" s="9">
        <v>6</v>
      </c>
      <c r="CI704" s="9">
        <v>9</v>
      </c>
      <c r="CJ704" s="9">
        <v>0</v>
      </c>
      <c r="CK704" s="9">
        <v>0</v>
      </c>
      <c r="CL704" s="9">
        <v>0</v>
      </c>
      <c r="CM704" s="9">
        <v>0</v>
      </c>
      <c r="CN704" s="9" t="s">
        <v>3</v>
      </c>
      <c r="CO704" s="9">
        <v>0</v>
      </c>
      <c r="CP704" s="9">
        <f t="shared" ref="CP704:CP727" si="248">(P704+Q704+S704+R704)</f>
        <v>0</v>
      </c>
      <c r="CQ704" s="9">
        <f t="shared" si="231"/>
        <v>0</v>
      </c>
      <c r="CR704" s="9">
        <f t="shared" si="232"/>
        <v>0</v>
      </c>
      <c r="CS704" s="9">
        <f t="shared" si="233"/>
        <v>0</v>
      </c>
      <c r="CT704" s="9">
        <f t="shared" si="234"/>
        <v>0</v>
      </c>
      <c r="CU704" s="9">
        <f t="shared" ref="CU704:CU727" si="249">AG704</f>
        <v>0</v>
      </c>
      <c r="CV704" s="9">
        <f t="shared" si="235"/>
        <v>0</v>
      </c>
      <c r="CW704" s="9">
        <f t="shared" si="236"/>
        <v>0</v>
      </c>
      <c r="CX704" s="9">
        <f t="shared" ref="CX704:CX727" si="250">AJ704</f>
        <v>0</v>
      </c>
      <c r="CY704" s="9">
        <f t="shared" si="237"/>
        <v>0</v>
      </c>
      <c r="CZ704" s="9">
        <f t="shared" si="238"/>
        <v>0</v>
      </c>
      <c r="DA704" s="9"/>
      <c r="DB704" s="9"/>
      <c r="DC704" s="9" t="s">
        <v>3</v>
      </c>
      <c r="DD704" s="9" t="s">
        <v>3</v>
      </c>
      <c r="DE704" s="9" t="s">
        <v>3</v>
      </c>
      <c r="DF704" s="9" t="s">
        <v>3</v>
      </c>
      <c r="DG704" s="9" t="s">
        <v>3</v>
      </c>
      <c r="DH704" s="9" t="s">
        <v>3</v>
      </c>
      <c r="DI704" s="9" t="s">
        <v>3</v>
      </c>
      <c r="DJ704" s="9" t="s">
        <v>3</v>
      </c>
      <c r="DK704" s="9" t="s">
        <v>3</v>
      </c>
      <c r="DL704" s="9" t="s">
        <v>3</v>
      </c>
      <c r="DM704" s="9" t="s">
        <v>3</v>
      </c>
      <c r="DN704" s="9">
        <v>0</v>
      </c>
      <c r="DO704" s="9">
        <v>0</v>
      </c>
      <c r="DP704" s="9">
        <v>1</v>
      </c>
      <c r="DQ704" s="9">
        <v>1</v>
      </c>
      <c r="DR704" s="9"/>
      <c r="DS704" s="9"/>
      <c r="DT704" s="9"/>
      <c r="DU704" s="9">
        <v>1013</v>
      </c>
      <c r="DV704" s="9" t="s">
        <v>87</v>
      </c>
      <c r="DW704" s="9" t="s">
        <v>87</v>
      </c>
      <c r="DX704" s="9">
        <v>1</v>
      </c>
      <c r="DY704" s="9"/>
      <c r="DZ704" s="9" t="s">
        <v>3</v>
      </c>
      <c r="EA704" s="9" t="s">
        <v>3</v>
      </c>
      <c r="EB704" s="9" t="s">
        <v>3</v>
      </c>
      <c r="EC704" s="9" t="s">
        <v>3</v>
      </c>
      <c r="ED704" s="9"/>
      <c r="EE704" s="9">
        <v>51813637</v>
      </c>
      <c r="EF704" s="9">
        <v>16</v>
      </c>
      <c r="EG704" s="9" t="s">
        <v>118</v>
      </c>
      <c r="EH704" s="9">
        <v>0</v>
      </c>
      <c r="EI704" s="9" t="s">
        <v>3</v>
      </c>
      <c r="EJ704" s="9">
        <v>4</v>
      </c>
      <c r="EK704" s="9">
        <v>0</v>
      </c>
      <c r="EL704" s="9" t="s">
        <v>119</v>
      </c>
      <c r="EM704" s="9" t="s">
        <v>120</v>
      </c>
      <c r="EN704" s="9"/>
      <c r="EO704" s="9" t="s">
        <v>3</v>
      </c>
      <c r="EP704" s="9"/>
      <c r="EQ704" s="9">
        <v>0</v>
      </c>
      <c r="ER704" s="9">
        <v>0</v>
      </c>
      <c r="ES704" s="9">
        <v>0</v>
      </c>
      <c r="ET704" s="9">
        <v>0</v>
      </c>
      <c r="EU704" s="9">
        <v>0</v>
      </c>
      <c r="EV704" s="9">
        <v>0</v>
      </c>
      <c r="EW704" s="9">
        <v>0</v>
      </c>
      <c r="EX704" s="9">
        <v>0</v>
      </c>
      <c r="EY704" s="9"/>
      <c r="EZ704" s="9"/>
      <c r="FA704" s="9"/>
      <c r="FB704" s="9"/>
      <c r="FC704" s="9"/>
      <c r="FD704" s="9"/>
      <c r="FE704" s="9"/>
      <c r="FF704" s="9"/>
      <c r="FG704" s="9"/>
      <c r="FH704" s="9"/>
      <c r="FI704" s="9"/>
      <c r="FJ704" s="9"/>
      <c r="FK704" s="9"/>
      <c r="FL704" s="9"/>
      <c r="FM704" s="9"/>
      <c r="FN704" s="9"/>
      <c r="FO704" s="9"/>
      <c r="FP704" s="9"/>
      <c r="FQ704" s="9">
        <v>0</v>
      </c>
      <c r="FR704" s="9">
        <v>0</v>
      </c>
      <c r="FS704" s="9">
        <v>0</v>
      </c>
      <c r="FT704" s="9"/>
      <c r="FU704" s="9"/>
      <c r="FV704" s="9"/>
      <c r="FW704" s="9"/>
      <c r="FX704" s="9">
        <v>125</v>
      </c>
      <c r="FY704" s="9">
        <v>65</v>
      </c>
      <c r="FZ704" s="9"/>
      <c r="GA704" s="9" t="s">
        <v>3</v>
      </c>
      <c r="GB704" s="9"/>
      <c r="GC704" s="9"/>
      <c r="GD704" s="9">
        <v>1</v>
      </c>
      <c r="GE704" s="9"/>
      <c r="GF704" s="9">
        <v>-320198552</v>
      </c>
      <c r="GG704" s="9">
        <v>2</v>
      </c>
      <c r="GH704" s="9">
        <v>1</v>
      </c>
      <c r="GI704" s="9">
        <v>-2</v>
      </c>
      <c r="GJ704" s="9">
        <v>0</v>
      </c>
      <c r="GK704" s="9">
        <v>0</v>
      </c>
      <c r="GL704" s="9">
        <f t="shared" ref="GL704:GL747" si="251">ROUND(IF(AND(BH704=3,BI704=3,FS704&lt;&gt;0),P704,0),2)</f>
        <v>0</v>
      </c>
      <c r="GM704" s="9">
        <f t="shared" ref="GM704:GM747" si="252">ROUND(O704+X704+Y704,2)+GX704</f>
        <v>0</v>
      </c>
      <c r="GN704" s="9">
        <f t="shared" ref="GN704:GN747" si="253">IF(OR(BI704=0,BI704=1),GM704-GX704,0)</f>
        <v>0</v>
      </c>
      <c r="GO704" s="9">
        <f t="shared" ref="GO704:GO747" si="254">IF(BI704=2,GM704-GX704,0)</f>
        <v>0</v>
      </c>
      <c r="GP704" s="9">
        <f t="shared" ref="GP704:GP747" si="255">IF(BI704=4,GM704-GX704,0)</f>
        <v>0</v>
      </c>
      <c r="GQ704" s="9"/>
      <c r="GR704" s="9">
        <v>0</v>
      </c>
      <c r="GS704" s="9">
        <v>3</v>
      </c>
      <c r="GT704" s="9">
        <v>0</v>
      </c>
      <c r="GU704" s="9" t="s">
        <v>3</v>
      </c>
      <c r="GV704" s="9">
        <f t="shared" ref="GV704:GV747" si="256">ROUND((GT704),2)</f>
        <v>0</v>
      </c>
      <c r="GW704" s="9">
        <v>1</v>
      </c>
      <c r="GX704" s="9">
        <f t="shared" ref="GX704:GX747" si="257">ROUND(HC704*I704,2)</f>
        <v>0</v>
      </c>
      <c r="GY704" s="9"/>
      <c r="GZ704" s="9"/>
      <c r="HA704" s="9">
        <v>0</v>
      </c>
      <c r="HB704" s="9">
        <v>0</v>
      </c>
      <c r="HC704" s="9">
        <f t="shared" ref="HC704:HC727" si="258">GV704*GW704</f>
        <v>0</v>
      </c>
      <c r="HD704" s="9"/>
      <c r="HE704" s="9" t="s">
        <v>3</v>
      </c>
      <c r="HF704" s="9" t="s">
        <v>3</v>
      </c>
      <c r="HG704" s="9"/>
      <c r="HH704" s="9"/>
      <c r="HI704" s="9"/>
      <c r="HJ704" s="9"/>
      <c r="HK704" s="9"/>
      <c r="HL704" s="9"/>
      <c r="HM704" s="9" t="s">
        <v>3</v>
      </c>
      <c r="HN704" s="9" t="s">
        <v>3</v>
      </c>
      <c r="HO704" s="9" t="s">
        <v>3</v>
      </c>
      <c r="HP704" s="9" t="s">
        <v>3</v>
      </c>
      <c r="HQ704" s="9" t="s">
        <v>3</v>
      </c>
      <c r="HR704" s="9"/>
      <c r="HS704" s="9">
        <v>0</v>
      </c>
      <c r="HT704" s="9"/>
      <c r="HU704" s="9"/>
      <c r="HV704" s="9"/>
      <c r="HW704" s="9"/>
      <c r="HX704" s="9"/>
      <c r="HY704" s="9"/>
      <c r="HZ704" s="9"/>
      <c r="IA704" s="9"/>
      <c r="IB704" s="9"/>
      <c r="IC704" s="9"/>
      <c r="ID704" s="9"/>
      <c r="IE704" s="9"/>
      <c r="IF704" s="9"/>
      <c r="IG704" s="9"/>
      <c r="IH704" s="9"/>
      <c r="II704" s="9"/>
      <c r="IJ704" s="9"/>
      <c r="IK704" s="9">
        <v>0</v>
      </c>
      <c r="IL704" s="9"/>
      <c r="IM704" s="9"/>
      <c r="IN704" s="9"/>
      <c r="IO704" s="9"/>
      <c r="IP704" s="9"/>
      <c r="IQ704" s="9"/>
      <c r="IR704" s="9"/>
      <c r="IS704" s="9"/>
      <c r="IT704" s="9"/>
      <c r="IU704" s="9"/>
    </row>
    <row r="705" spans="1:255" x14ac:dyDescent="0.2">
      <c r="A705">
        <v>18</v>
      </c>
      <c r="B705">
        <v>1</v>
      </c>
      <c r="C705">
        <v>141</v>
      </c>
      <c r="E705" t="s">
        <v>169</v>
      </c>
      <c r="F705" t="s">
        <v>135</v>
      </c>
      <c r="G705" t="s">
        <v>136</v>
      </c>
      <c r="H705" t="s">
        <v>87</v>
      </c>
      <c r="I705">
        <f>I687*J705</f>
        <v>0</v>
      </c>
      <c r="J705">
        <v>0</v>
      </c>
      <c r="K705">
        <v>0</v>
      </c>
      <c r="L705">
        <v>0</v>
      </c>
      <c r="M705">
        <v>0</v>
      </c>
      <c r="N705">
        <f t="shared" si="239"/>
        <v>0</v>
      </c>
      <c r="O705">
        <f t="shared" si="240"/>
        <v>0</v>
      </c>
      <c r="P705">
        <f t="shared" si="219"/>
        <v>0</v>
      </c>
      <c r="Q705">
        <f t="shared" si="220"/>
        <v>0</v>
      </c>
      <c r="R705">
        <f t="shared" si="221"/>
        <v>0</v>
      </c>
      <c r="S705">
        <f t="shared" si="222"/>
        <v>0</v>
      </c>
      <c r="T705">
        <f t="shared" si="241"/>
        <v>0</v>
      </c>
      <c r="U705">
        <f t="shared" si="223"/>
        <v>0</v>
      </c>
      <c r="V705">
        <f t="shared" si="224"/>
        <v>0</v>
      </c>
      <c r="W705">
        <f t="shared" si="242"/>
        <v>0</v>
      </c>
      <c r="X705">
        <f t="shared" si="243"/>
        <v>0</v>
      </c>
      <c r="Y705">
        <f t="shared" si="244"/>
        <v>0</v>
      </c>
      <c r="AA705">
        <v>53345613</v>
      </c>
      <c r="AB705">
        <f t="shared" si="245"/>
        <v>0</v>
      </c>
      <c r="AC705">
        <f t="shared" si="225"/>
        <v>0</v>
      </c>
      <c r="AD705">
        <f t="shared" si="226"/>
        <v>0</v>
      </c>
      <c r="AE705">
        <f t="shared" si="227"/>
        <v>0</v>
      </c>
      <c r="AF705">
        <f t="shared" si="228"/>
        <v>0</v>
      </c>
      <c r="AG705">
        <f t="shared" si="246"/>
        <v>0</v>
      </c>
      <c r="AH705">
        <f t="shared" si="229"/>
        <v>0</v>
      </c>
      <c r="AI705">
        <f t="shared" si="230"/>
        <v>0</v>
      </c>
      <c r="AJ705">
        <f t="shared" si="247"/>
        <v>0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  <c r="AS705">
        <v>0</v>
      </c>
      <c r="AT705">
        <v>125</v>
      </c>
      <c r="AU705">
        <v>65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3</v>
      </c>
      <c r="BI705">
        <v>4</v>
      </c>
      <c r="BJ705" t="s">
        <v>3</v>
      </c>
      <c r="BM705">
        <v>0</v>
      </c>
      <c r="BN705">
        <v>0</v>
      </c>
      <c r="BO705" t="s">
        <v>3</v>
      </c>
      <c r="BP705">
        <v>0</v>
      </c>
      <c r="BQ705">
        <v>16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125</v>
      </c>
      <c r="CA705">
        <v>65</v>
      </c>
      <c r="CB705" t="s">
        <v>3</v>
      </c>
      <c r="CE705">
        <v>0</v>
      </c>
      <c r="CF705">
        <v>0</v>
      </c>
      <c r="CG705">
        <v>0</v>
      </c>
      <c r="CH705">
        <v>6</v>
      </c>
      <c r="CI705">
        <v>9</v>
      </c>
      <c r="CJ705">
        <v>0</v>
      </c>
      <c r="CK705">
        <v>0</v>
      </c>
      <c r="CL705">
        <v>0</v>
      </c>
      <c r="CM705">
        <v>0</v>
      </c>
      <c r="CN705" t="s">
        <v>3</v>
      </c>
      <c r="CO705">
        <v>0</v>
      </c>
      <c r="CP705">
        <f t="shared" si="248"/>
        <v>0</v>
      </c>
      <c r="CQ705">
        <f t="shared" si="231"/>
        <v>0</v>
      </c>
      <c r="CR705">
        <f t="shared" si="232"/>
        <v>0</v>
      </c>
      <c r="CS705">
        <f t="shared" si="233"/>
        <v>0</v>
      </c>
      <c r="CT705">
        <f t="shared" si="234"/>
        <v>0</v>
      </c>
      <c r="CU705">
        <f t="shared" si="249"/>
        <v>0</v>
      </c>
      <c r="CV705">
        <f t="shared" si="235"/>
        <v>0</v>
      </c>
      <c r="CW705">
        <f t="shared" si="236"/>
        <v>0</v>
      </c>
      <c r="CX705">
        <f t="shared" si="250"/>
        <v>0</v>
      </c>
      <c r="CY705">
        <f t="shared" si="237"/>
        <v>0</v>
      </c>
      <c r="CZ705">
        <f t="shared" si="238"/>
        <v>0</v>
      </c>
      <c r="DC705" t="s">
        <v>3</v>
      </c>
      <c r="DD705" t="s">
        <v>3</v>
      </c>
      <c r="DE705" t="s">
        <v>3</v>
      </c>
      <c r="DF705" t="s">
        <v>3</v>
      </c>
      <c r="DG705" t="s">
        <v>3</v>
      </c>
      <c r="DH705" t="s">
        <v>3</v>
      </c>
      <c r="DI705" t="s">
        <v>3</v>
      </c>
      <c r="DJ705" t="s">
        <v>3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87</v>
      </c>
      <c r="DW705" t="s">
        <v>87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51813637</v>
      </c>
      <c r="EF705">
        <v>16</v>
      </c>
      <c r="EG705" t="s">
        <v>118</v>
      </c>
      <c r="EH705">
        <v>0</v>
      </c>
      <c r="EI705" t="s">
        <v>3</v>
      </c>
      <c r="EJ705">
        <v>4</v>
      </c>
      <c r="EK705">
        <v>0</v>
      </c>
      <c r="EL705" t="s">
        <v>119</v>
      </c>
      <c r="EM705" t="s">
        <v>120</v>
      </c>
      <c r="EO705" t="s">
        <v>3</v>
      </c>
      <c r="EQ705">
        <v>0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0</v>
      </c>
      <c r="EX705">
        <v>0</v>
      </c>
      <c r="FQ705">
        <v>0</v>
      </c>
      <c r="FR705">
        <v>0</v>
      </c>
      <c r="FS705">
        <v>0</v>
      </c>
      <c r="FX705">
        <v>125</v>
      </c>
      <c r="FY705">
        <v>65</v>
      </c>
      <c r="GA705" t="s">
        <v>3</v>
      </c>
      <c r="GD705">
        <v>1</v>
      </c>
      <c r="GF705">
        <v>-320198552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251"/>
        <v>0</v>
      </c>
      <c r="GM705">
        <f t="shared" si="252"/>
        <v>0</v>
      </c>
      <c r="GN705">
        <f t="shared" si="253"/>
        <v>0</v>
      </c>
      <c r="GO705">
        <f t="shared" si="254"/>
        <v>0</v>
      </c>
      <c r="GP705">
        <f t="shared" si="255"/>
        <v>0</v>
      </c>
      <c r="GR705">
        <v>0</v>
      </c>
      <c r="GS705">
        <v>3</v>
      </c>
      <c r="GT705">
        <v>0</v>
      </c>
      <c r="GU705" t="s">
        <v>3</v>
      </c>
      <c r="GV705">
        <f t="shared" si="256"/>
        <v>0</v>
      </c>
      <c r="GW705">
        <v>1</v>
      </c>
      <c r="GX705">
        <f t="shared" si="257"/>
        <v>0</v>
      </c>
      <c r="HA705">
        <v>0</v>
      </c>
      <c r="HB705">
        <v>0</v>
      </c>
      <c r="HC705">
        <f t="shared" si="258"/>
        <v>0</v>
      </c>
      <c r="HE705" t="s">
        <v>3</v>
      </c>
      <c r="HF705" t="s">
        <v>3</v>
      </c>
      <c r="HM705" t="s">
        <v>3</v>
      </c>
      <c r="HN705" t="s">
        <v>3</v>
      </c>
      <c r="HO705" t="s">
        <v>3</v>
      </c>
      <c r="HP705" t="s">
        <v>3</v>
      </c>
      <c r="HQ705" t="s">
        <v>3</v>
      </c>
      <c r="HS705">
        <v>0</v>
      </c>
      <c r="IK705">
        <v>0</v>
      </c>
    </row>
    <row r="706" spans="1:255" x14ac:dyDescent="0.2">
      <c r="A706" s="9">
        <v>18</v>
      </c>
      <c r="B706" s="9">
        <v>1</v>
      </c>
      <c r="C706" s="9">
        <v>122</v>
      </c>
      <c r="D706" s="9"/>
      <c r="E706" s="9" t="s">
        <v>170</v>
      </c>
      <c r="F706" s="9" t="s">
        <v>138</v>
      </c>
      <c r="G706" s="9" t="s">
        <v>139</v>
      </c>
      <c r="H706" s="9" t="s">
        <v>87</v>
      </c>
      <c r="I706" s="9">
        <f>I686*J706</f>
        <v>0</v>
      </c>
      <c r="J706" s="9">
        <v>0</v>
      </c>
      <c r="K706" s="9">
        <v>0</v>
      </c>
      <c r="L706" s="9">
        <v>0</v>
      </c>
      <c r="M706" s="9">
        <v>0</v>
      </c>
      <c r="N706" s="9">
        <f t="shared" si="239"/>
        <v>0</v>
      </c>
      <c r="O706" s="9">
        <f t="shared" si="240"/>
        <v>0</v>
      </c>
      <c r="P706" s="9">
        <f t="shared" si="219"/>
        <v>0</v>
      </c>
      <c r="Q706" s="9">
        <f t="shared" si="220"/>
        <v>0</v>
      </c>
      <c r="R706" s="9">
        <f t="shared" si="221"/>
        <v>0</v>
      </c>
      <c r="S706" s="9">
        <f t="shared" si="222"/>
        <v>0</v>
      </c>
      <c r="T706" s="9">
        <f t="shared" si="241"/>
        <v>0</v>
      </c>
      <c r="U706" s="9">
        <f t="shared" si="223"/>
        <v>0</v>
      </c>
      <c r="V706" s="9">
        <f t="shared" si="224"/>
        <v>0</v>
      </c>
      <c r="W706" s="9">
        <f t="shared" si="242"/>
        <v>0</v>
      </c>
      <c r="X706" s="9">
        <f t="shared" si="243"/>
        <v>0</v>
      </c>
      <c r="Y706" s="9">
        <f t="shared" si="244"/>
        <v>0</v>
      </c>
      <c r="Z706" s="9"/>
      <c r="AA706" s="9">
        <v>53345678</v>
      </c>
      <c r="AB706" s="9">
        <f t="shared" si="245"/>
        <v>0</v>
      </c>
      <c r="AC706" s="9">
        <f t="shared" si="225"/>
        <v>0</v>
      </c>
      <c r="AD706" s="9">
        <f t="shared" si="226"/>
        <v>0</v>
      </c>
      <c r="AE706" s="9">
        <f t="shared" si="227"/>
        <v>0</v>
      </c>
      <c r="AF706" s="9">
        <f t="shared" si="228"/>
        <v>0</v>
      </c>
      <c r="AG706" s="9">
        <f t="shared" si="246"/>
        <v>0</v>
      </c>
      <c r="AH706" s="9">
        <f t="shared" si="229"/>
        <v>0</v>
      </c>
      <c r="AI706" s="9">
        <f t="shared" si="230"/>
        <v>0</v>
      </c>
      <c r="AJ706" s="9">
        <f t="shared" si="247"/>
        <v>0</v>
      </c>
      <c r="AK706" s="9">
        <v>0</v>
      </c>
      <c r="AL706" s="9">
        <v>0</v>
      </c>
      <c r="AM706" s="9">
        <v>0</v>
      </c>
      <c r="AN706" s="9">
        <v>0</v>
      </c>
      <c r="AO706" s="9">
        <v>0</v>
      </c>
      <c r="AP706" s="9">
        <v>0</v>
      </c>
      <c r="AQ706" s="9">
        <v>0</v>
      </c>
      <c r="AR706" s="9">
        <v>0</v>
      </c>
      <c r="AS706" s="9">
        <v>0</v>
      </c>
      <c r="AT706" s="9">
        <v>125</v>
      </c>
      <c r="AU706" s="9">
        <v>65</v>
      </c>
      <c r="AV706" s="9">
        <v>1</v>
      </c>
      <c r="AW706" s="9">
        <v>1</v>
      </c>
      <c r="AX706" s="9"/>
      <c r="AY706" s="9"/>
      <c r="AZ706" s="9">
        <v>1</v>
      </c>
      <c r="BA706" s="9">
        <v>1</v>
      </c>
      <c r="BB706" s="9">
        <v>1</v>
      </c>
      <c r="BC706" s="9">
        <v>1</v>
      </c>
      <c r="BD706" s="9" t="s">
        <v>3</v>
      </c>
      <c r="BE706" s="9" t="s">
        <v>3</v>
      </c>
      <c r="BF706" s="9" t="s">
        <v>3</v>
      </c>
      <c r="BG706" s="9" t="s">
        <v>3</v>
      </c>
      <c r="BH706" s="9">
        <v>3</v>
      </c>
      <c r="BI706" s="9">
        <v>4</v>
      </c>
      <c r="BJ706" s="9" t="s">
        <v>3</v>
      </c>
      <c r="BK706" s="9"/>
      <c r="BL706" s="9"/>
      <c r="BM706" s="9">
        <v>0</v>
      </c>
      <c r="BN706" s="9">
        <v>0</v>
      </c>
      <c r="BO706" s="9" t="s">
        <v>3</v>
      </c>
      <c r="BP706" s="9">
        <v>0</v>
      </c>
      <c r="BQ706" s="9">
        <v>16</v>
      </c>
      <c r="BR706" s="9">
        <v>0</v>
      </c>
      <c r="BS706" s="9">
        <v>1</v>
      </c>
      <c r="BT706" s="9">
        <v>1</v>
      </c>
      <c r="BU706" s="9">
        <v>1</v>
      </c>
      <c r="BV706" s="9">
        <v>1</v>
      </c>
      <c r="BW706" s="9">
        <v>1</v>
      </c>
      <c r="BX706" s="9">
        <v>1</v>
      </c>
      <c r="BY706" s="9" t="s">
        <v>3</v>
      </c>
      <c r="BZ706" s="9">
        <v>125</v>
      </c>
      <c r="CA706" s="9">
        <v>65</v>
      </c>
      <c r="CB706" s="9" t="s">
        <v>3</v>
      </c>
      <c r="CC706" s="9"/>
      <c r="CD706" s="9"/>
      <c r="CE706" s="9">
        <v>0</v>
      </c>
      <c r="CF706" s="9">
        <v>0</v>
      </c>
      <c r="CG706" s="9">
        <v>0</v>
      </c>
      <c r="CH706" s="9">
        <v>6</v>
      </c>
      <c r="CI706" s="9">
        <v>10</v>
      </c>
      <c r="CJ706" s="9">
        <v>0</v>
      </c>
      <c r="CK706" s="9">
        <v>0</v>
      </c>
      <c r="CL706" s="9">
        <v>0</v>
      </c>
      <c r="CM706" s="9">
        <v>0</v>
      </c>
      <c r="CN706" s="9" t="s">
        <v>3</v>
      </c>
      <c r="CO706" s="9">
        <v>0</v>
      </c>
      <c r="CP706" s="9">
        <f t="shared" si="248"/>
        <v>0</v>
      </c>
      <c r="CQ706" s="9">
        <f t="shared" si="231"/>
        <v>0</v>
      </c>
      <c r="CR706" s="9">
        <f t="shared" si="232"/>
        <v>0</v>
      </c>
      <c r="CS706" s="9">
        <f t="shared" si="233"/>
        <v>0</v>
      </c>
      <c r="CT706" s="9">
        <f t="shared" si="234"/>
        <v>0</v>
      </c>
      <c r="CU706" s="9">
        <f t="shared" si="249"/>
        <v>0</v>
      </c>
      <c r="CV706" s="9">
        <f t="shared" si="235"/>
        <v>0</v>
      </c>
      <c r="CW706" s="9">
        <f t="shared" si="236"/>
        <v>0</v>
      </c>
      <c r="CX706" s="9">
        <f t="shared" si="250"/>
        <v>0</v>
      </c>
      <c r="CY706" s="9">
        <f t="shared" si="237"/>
        <v>0</v>
      </c>
      <c r="CZ706" s="9">
        <f t="shared" si="238"/>
        <v>0</v>
      </c>
      <c r="DA706" s="9"/>
      <c r="DB706" s="9"/>
      <c r="DC706" s="9" t="s">
        <v>3</v>
      </c>
      <c r="DD706" s="9" t="s">
        <v>3</v>
      </c>
      <c r="DE706" s="9" t="s">
        <v>3</v>
      </c>
      <c r="DF706" s="9" t="s">
        <v>3</v>
      </c>
      <c r="DG706" s="9" t="s">
        <v>3</v>
      </c>
      <c r="DH706" s="9" t="s">
        <v>3</v>
      </c>
      <c r="DI706" s="9" t="s">
        <v>3</v>
      </c>
      <c r="DJ706" s="9" t="s">
        <v>3</v>
      </c>
      <c r="DK706" s="9" t="s">
        <v>3</v>
      </c>
      <c r="DL706" s="9" t="s">
        <v>3</v>
      </c>
      <c r="DM706" s="9" t="s">
        <v>3</v>
      </c>
      <c r="DN706" s="9">
        <v>0</v>
      </c>
      <c r="DO706" s="9">
        <v>0</v>
      </c>
      <c r="DP706" s="9">
        <v>1</v>
      </c>
      <c r="DQ706" s="9">
        <v>1</v>
      </c>
      <c r="DR706" s="9"/>
      <c r="DS706" s="9"/>
      <c r="DT706" s="9"/>
      <c r="DU706" s="9">
        <v>1013</v>
      </c>
      <c r="DV706" s="9" t="s">
        <v>87</v>
      </c>
      <c r="DW706" s="9" t="s">
        <v>87</v>
      </c>
      <c r="DX706" s="9">
        <v>1</v>
      </c>
      <c r="DY706" s="9"/>
      <c r="DZ706" s="9" t="s">
        <v>3</v>
      </c>
      <c r="EA706" s="9" t="s">
        <v>3</v>
      </c>
      <c r="EB706" s="9" t="s">
        <v>3</v>
      </c>
      <c r="EC706" s="9" t="s">
        <v>3</v>
      </c>
      <c r="ED706" s="9"/>
      <c r="EE706" s="9">
        <v>51813637</v>
      </c>
      <c r="EF706" s="9">
        <v>16</v>
      </c>
      <c r="EG706" s="9" t="s">
        <v>118</v>
      </c>
      <c r="EH706" s="9">
        <v>0</v>
      </c>
      <c r="EI706" s="9" t="s">
        <v>3</v>
      </c>
      <c r="EJ706" s="9">
        <v>4</v>
      </c>
      <c r="EK706" s="9">
        <v>0</v>
      </c>
      <c r="EL706" s="9" t="s">
        <v>119</v>
      </c>
      <c r="EM706" s="9" t="s">
        <v>120</v>
      </c>
      <c r="EN706" s="9"/>
      <c r="EO706" s="9" t="s">
        <v>3</v>
      </c>
      <c r="EP706" s="9"/>
      <c r="EQ706" s="9">
        <v>0</v>
      </c>
      <c r="ER706" s="9">
        <v>0</v>
      </c>
      <c r="ES706" s="9">
        <v>0</v>
      </c>
      <c r="ET706" s="9">
        <v>0</v>
      </c>
      <c r="EU706" s="9">
        <v>0</v>
      </c>
      <c r="EV706" s="9">
        <v>0</v>
      </c>
      <c r="EW706" s="9">
        <v>0</v>
      </c>
      <c r="EX706" s="9">
        <v>0</v>
      </c>
      <c r="EY706" s="9"/>
      <c r="EZ706" s="9"/>
      <c r="FA706" s="9"/>
      <c r="FB706" s="9"/>
      <c r="FC706" s="9"/>
      <c r="FD706" s="9"/>
      <c r="FE706" s="9"/>
      <c r="FF706" s="9"/>
      <c r="FG706" s="9"/>
      <c r="FH706" s="9"/>
      <c r="FI706" s="9"/>
      <c r="FJ706" s="9"/>
      <c r="FK706" s="9"/>
      <c r="FL706" s="9"/>
      <c r="FM706" s="9"/>
      <c r="FN706" s="9"/>
      <c r="FO706" s="9"/>
      <c r="FP706" s="9"/>
      <c r="FQ706" s="9">
        <v>0</v>
      </c>
      <c r="FR706" s="9">
        <v>0</v>
      </c>
      <c r="FS706" s="9">
        <v>0</v>
      </c>
      <c r="FT706" s="9"/>
      <c r="FU706" s="9"/>
      <c r="FV706" s="9"/>
      <c r="FW706" s="9"/>
      <c r="FX706" s="9">
        <v>125</v>
      </c>
      <c r="FY706" s="9">
        <v>65</v>
      </c>
      <c r="FZ706" s="9"/>
      <c r="GA706" s="9" t="s">
        <v>3</v>
      </c>
      <c r="GB706" s="9"/>
      <c r="GC706" s="9"/>
      <c r="GD706" s="9">
        <v>1</v>
      </c>
      <c r="GE706" s="9"/>
      <c r="GF706" s="9">
        <v>326010188</v>
      </c>
      <c r="GG706" s="9">
        <v>2</v>
      </c>
      <c r="GH706" s="9">
        <v>1</v>
      </c>
      <c r="GI706" s="9">
        <v>-2</v>
      </c>
      <c r="GJ706" s="9">
        <v>0</v>
      </c>
      <c r="GK706" s="9">
        <v>0</v>
      </c>
      <c r="GL706" s="9">
        <f t="shared" si="251"/>
        <v>0</v>
      </c>
      <c r="GM706" s="9">
        <f t="shared" si="252"/>
        <v>0</v>
      </c>
      <c r="GN706" s="9">
        <f t="shared" si="253"/>
        <v>0</v>
      </c>
      <c r="GO706" s="9">
        <f t="shared" si="254"/>
        <v>0</v>
      </c>
      <c r="GP706" s="9">
        <f t="shared" si="255"/>
        <v>0</v>
      </c>
      <c r="GQ706" s="9"/>
      <c r="GR706" s="9">
        <v>0</v>
      </c>
      <c r="GS706" s="9">
        <v>3</v>
      </c>
      <c r="GT706" s="9">
        <v>0</v>
      </c>
      <c r="GU706" s="9" t="s">
        <v>3</v>
      </c>
      <c r="GV706" s="9">
        <f t="shared" si="256"/>
        <v>0</v>
      </c>
      <c r="GW706" s="9">
        <v>1</v>
      </c>
      <c r="GX706" s="9">
        <f t="shared" si="257"/>
        <v>0</v>
      </c>
      <c r="GY706" s="9"/>
      <c r="GZ706" s="9"/>
      <c r="HA706" s="9">
        <v>0</v>
      </c>
      <c r="HB706" s="9">
        <v>0</v>
      </c>
      <c r="HC706" s="9">
        <f t="shared" si="258"/>
        <v>0</v>
      </c>
      <c r="HD706" s="9"/>
      <c r="HE706" s="9" t="s">
        <v>3</v>
      </c>
      <c r="HF706" s="9" t="s">
        <v>3</v>
      </c>
      <c r="HG706" s="9"/>
      <c r="HH706" s="9"/>
      <c r="HI706" s="9"/>
      <c r="HJ706" s="9"/>
      <c r="HK706" s="9"/>
      <c r="HL706" s="9"/>
      <c r="HM706" s="9" t="s">
        <v>3</v>
      </c>
      <c r="HN706" s="9" t="s">
        <v>3</v>
      </c>
      <c r="HO706" s="9" t="s">
        <v>3</v>
      </c>
      <c r="HP706" s="9" t="s">
        <v>3</v>
      </c>
      <c r="HQ706" s="9" t="s">
        <v>3</v>
      </c>
      <c r="HR706" s="9"/>
      <c r="HS706" s="9">
        <v>0</v>
      </c>
      <c r="HT706" s="9"/>
      <c r="HU706" s="9"/>
      <c r="HV706" s="9"/>
      <c r="HW706" s="9"/>
      <c r="HX706" s="9"/>
      <c r="HY706" s="9"/>
      <c r="HZ706" s="9"/>
      <c r="IA706" s="9"/>
      <c r="IB706" s="9"/>
      <c r="IC706" s="9"/>
      <c r="ID706" s="9"/>
      <c r="IE706" s="9"/>
      <c r="IF706" s="9"/>
      <c r="IG706" s="9"/>
      <c r="IH706" s="9"/>
      <c r="II706" s="9"/>
      <c r="IJ706" s="9"/>
      <c r="IK706" s="9">
        <v>0</v>
      </c>
      <c r="IL706" s="9"/>
      <c r="IM706" s="9"/>
      <c r="IN706" s="9"/>
      <c r="IO706" s="9"/>
      <c r="IP706" s="9"/>
      <c r="IQ706" s="9"/>
      <c r="IR706" s="9"/>
      <c r="IS706" s="9"/>
      <c r="IT706" s="9"/>
      <c r="IU706" s="9"/>
    </row>
    <row r="707" spans="1:255" x14ac:dyDescent="0.2">
      <c r="A707">
        <v>18</v>
      </c>
      <c r="B707">
        <v>1</v>
      </c>
      <c r="C707">
        <v>142</v>
      </c>
      <c r="E707" t="s">
        <v>170</v>
      </c>
      <c r="F707" t="s">
        <v>138</v>
      </c>
      <c r="G707" t="s">
        <v>139</v>
      </c>
      <c r="H707" t="s">
        <v>87</v>
      </c>
      <c r="I707">
        <f>I687*J707</f>
        <v>0</v>
      </c>
      <c r="J707">
        <v>0</v>
      </c>
      <c r="K707">
        <v>0</v>
      </c>
      <c r="L707">
        <v>0</v>
      </c>
      <c r="M707">
        <v>0</v>
      </c>
      <c r="N707">
        <f t="shared" si="239"/>
        <v>0</v>
      </c>
      <c r="O707">
        <f t="shared" si="240"/>
        <v>0</v>
      </c>
      <c r="P707">
        <f t="shared" si="219"/>
        <v>0</v>
      </c>
      <c r="Q707">
        <f t="shared" si="220"/>
        <v>0</v>
      </c>
      <c r="R707">
        <f t="shared" si="221"/>
        <v>0</v>
      </c>
      <c r="S707">
        <f t="shared" si="222"/>
        <v>0</v>
      </c>
      <c r="T707">
        <f t="shared" si="241"/>
        <v>0</v>
      </c>
      <c r="U707">
        <f t="shared" si="223"/>
        <v>0</v>
      </c>
      <c r="V707">
        <f t="shared" si="224"/>
        <v>0</v>
      </c>
      <c r="W707">
        <f t="shared" si="242"/>
        <v>0</v>
      </c>
      <c r="X707">
        <f t="shared" si="243"/>
        <v>0</v>
      </c>
      <c r="Y707">
        <f t="shared" si="244"/>
        <v>0</v>
      </c>
      <c r="AA707">
        <v>53345613</v>
      </c>
      <c r="AB707">
        <f t="shared" si="245"/>
        <v>0</v>
      </c>
      <c r="AC707">
        <f t="shared" si="225"/>
        <v>0</v>
      </c>
      <c r="AD707">
        <f t="shared" si="226"/>
        <v>0</v>
      </c>
      <c r="AE707">
        <f t="shared" si="227"/>
        <v>0</v>
      </c>
      <c r="AF707">
        <f t="shared" si="228"/>
        <v>0</v>
      </c>
      <c r="AG707">
        <f t="shared" si="246"/>
        <v>0</v>
      </c>
      <c r="AH707">
        <f t="shared" si="229"/>
        <v>0</v>
      </c>
      <c r="AI707">
        <f t="shared" si="230"/>
        <v>0</v>
      </c>
      <c r="AJ707">
        <f t="shared" si="247"/>
        <v>0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  <c r="AS707">
        <v>0</v>
      </c>
      <c r="AT707">
        <v>125</v>
      </c>
      <c r="AU707">
        <v>65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3</v>
      </c>
      <c r="BI707">
        <v>4</v>
      </c>
      <c r="BJ707" t="s">
        <v>3</v>
      </c>
      <c r="BM707">
        <v>0</v>
      </c>
      <c r="BN707">
        <v>0</v>
      </c>
      <c r="BO707" t="s">
        <v>3</v>
      </c>
      <c r="BP707">
        <v>0</v>
      </c>
      <c r="BQ707">
        <v>16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125</v>
      </c>
      <c r="CA707">
        <v>65</v>
      </c>
      <c r="CB707" t="s">
        <v>3</v>
      </c>
      <c r="CE707">
        <v>0</v>
      </c>
      <c r="CF707">
        <v>0</v>
      </c>
      <c r="CG707">
        <v>0</v>
      </c>
      <c r="CH707">
        <v>6</v>
      </c>
      <c r="CI707">
        <v>10</v>
      </c>
      <c r="CJ707">
        <v>0</v>
      </c>
      <c r="CK707">
        <v>0</v>
      </c>
      <c r="CL707">
        <v>0</v>
      </c>
      <c r="CM707">
        <v>0</v>
      </c>
      <c r="CN707" t="s">
        <v>3</v>
      </c>
      <c r="CO707">
        <v>0</v>
      </c>
      <c r="CP707">
        <f t="shared" si="248"/>
        <v>0</v>
      </c>
      <c r="CQ707">
        <f t="shared" si="231"/>
        <v>0</v>
      </c>
      <c r="CR707">
        <f t="shared" si="232"/>
        <v>0</v>
      </c>
      <c r="CS707">
        <f t="shared" si="233"/>
        <v>0</v>
      </c>
      <c r="CT707">
        <f t="shared" si="234"/>
        <v>0</v>
      </c>
      <c r="CU707">
        <f t="shared" si="249"/>
        <v>0</v>
      </c>
      <c r="CV707">
        <f t="shared" si="235"/>
        <v>0</v>
      </c>
      <c r="CW707">
        <f t="shared" si="236"/>
        <v>0</v>
      </c>
      <c r="CX707">
        <f t="shared" si="250"/>
        <v>0</v>
      </c>
      <c r="CY707">
        <f t="shared" si="237"/>
        <v>0</v>
      </c>
      <c r="CZ707">
        <f t="shared" si="238"/>
        <v>0</v>
      </c>
      <c r="DC707" t="s">
        <v>3</v>
      </c>
      <c r="DD707" t="s">
        <v>3</v>
      </c>
      <c r="DE707" t="s">
        <v>3</v>
      </c>
      <c r="DF707" t="s">
        <v>3</v>
      </c>
      <c r="DG707" t="s">
        <v>3</v>
      </c>
      <c r="DH707" t="s">
        <v>3</v>
      </c>
      <c r="DI707" t="s">
        <v>3</v>
      </c>
      <c r="DJ707" t="s">
        <v>3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87</v>
      </c>
      <c r="DW707" t="s">
        <v>87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51813637</v>
      </c>
      <c r="EF707">
        <v>16</v>
      </c>
      <c r="EG707" t="s">
        <v>118</v>
      </c>
      <c r="EH707">
        <v>0</v>
      </c>
      <c r="EI707" t="s">
        <v>3</v>
      </c>
      <c r="EJ707">
        <v>4</v>
      </c>
      <c r="EK707">
        <v>0</v>
      </c>
      <c r="EL707" t="s">
        <v>119</v>
      </c>
      <c r="EM707" t="s">
        <v>120</v>
      </c>
      <c r="EO707" t="s">
        <v>3</v>
      </c>
      <c r="EQ707">
        <v>0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0</v>
      </c>
      <c r="EX707">
        <v>0</v>
      </c>
      <c r="FQ707">
        <v>0</v>
      </c>
      <c r="FR707">
        <v>0</v>
      </c>
      <c r="FS707">
        <v>0</v>
      </c>
      <c r="FX707">
        <v>125</v>
      </c>
      <c r="FY707">
        <v>65</v>
      </c>
      <c r="GA707" t="s">
        <v>3</v>
      </c>
      <c r="GD707">
        <v>1</v>
      </c>
      <c r="GF707">
        <v>326010188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251"/>
        <v>0</v>
      </c>
      <c r="GM707">
        <f t="shared" si="252"/>
        <v>0</v>
      </c>
      <c r="GN707">
        <f t="shared" si="253"/>
        <v>0</v>
      </c>
      <c r="GO707">
        <f t="shared" si="254"/>
        <v>0</v>
      </c>
      <c r="GP707">
        <f t="shared" si="255"/>
        <v>0</v>
      </c>
      <c r="GR707">
        <v>0</v>
      </c>
      <c r="GS707">
        <v>3</v>
      </c>
      <c r="GT707">
        <v>0</v>
      </c>
      <c r="GU707" t="s">
        <v>3</v>
      </c>
      <c r="GV707">
        <f t="shared" si="256"/>
        <v>0</v>
      </c>
      <c r="GW707">
        <v>1</v>
      </c>
      <c r="GX707">
        <f t="shared" si="257"/>
        <v>0</v>
      </c>
      <c r="HA707">
        <v>0</v>
      </c>
      <c r="HB707">
        <v>0</v>
      </c>
      <c r="HC707">
        <f t="shared" si="258"/>
        <v>0</v>
      </c>
      <c r="HE707" t="s">
        <v>3</v>
      </c>
      <c r="HF707" t="s">
        <v>3</v>
      </c>
      <c r="HM707" t="s">
        <v>3</v>
      </c>
      <c r="HN707" t="s">
        <v>3</v>
      </c>
      <c r="HO707" t="s">
        <v>3</v>
      </c>
      <c r="HP707" t="s">
        <v>3</v>
      </c>
      <c r="HQ707" t="s">
        <v>3</v>
      </c>
      <c r="HS707">
        <v>0</v>
      </c>
      <c r="IK707">
        <v>0</v>
      </c>
    </row>
    <row r="708" spans="1:255" x14ac:dyDescent="0.2">
      <c r="A708" s="9">
        <v>17</v>
      </c>
      <c r="B708" s="9">
        <v>1</v>
      </c>
      <c r="C708" s="9">
        <f>ROW(SmtRes!A155)</f>
        <v>155</v>
      </c>
      <c r="D708" s="9">
        <f>ROW(EtalonRes!A155)</f>
        <v>155</v>
      </c>
      <c r="E708" s="9" t="s">
        <v>171</v>
      </c>
      <c r="F708" s="9" t="s">
        <v>172</v>
      </c>
      <c r="G708" s="9" t="s">
        <v>173</v>
      </c>
      <c r="H708" s="9" t="s">
        <v>174</v>
      </c>
      <c r="I708" s="9">
        <v>0.16200000000000001</v>
      </c>
      <c r="J708" s="9">
        <v>0</v>
      </c>
      <c r="K708" s="9">
        <v>0.16200000000000001</v>
      </c>
      <c r="L708" s="9">
        <v>0.16200000000000001</v>
      </c>
      <c r="M708" s="9">
        <v>0</v>
      </c>
      <c r="N708" s="9">
        <f t="shared" si="239"/>
        <v>0.16200000000000001</v>
      </c>
      <c r="O708" s="9">
        <f t="shared" si="240"/>
        <v>16588.07</v>
      </c>
      <c r="P708" s="9">
        <f>SUMIF(SmtRes!AQ143:'SmtRes'!AQ155,"=1",SmtRes!DF143:'SmtRes'!DF155)</f>
        <v>0</v>
      </c>
      <c r="Q708" s="9">
        <f>SUMIF(SmtRes!AQ143:'SmtRes'!AQ155,"=1",SmtRes!DG143:'SmtRes'!DG155)</f>
        <v>2151.34</v>
      </c>
      <c r="R708" s="9">
        <f>SUMIF(SmtRes!AQ143:'SmtRes'!AQ155,"=1",SmtRes!DH143:'SmtRes'!DH155)</f>
        <v>2188.34</v>
      </c>
      <c r="S708" s="9">
        <f>SUMIF(SmtRes!AQ143:'SmtRes'!AQ155,"=1",SmtRes!DI143:'SmtRes'!DI155)</f>
        <v>12248.39</v>
      </c>
      <c r="T708" s="9">
        <f t="shared" si="241"/>
        <v>0</v>
      </c>
      <c r="U708" s="9">
        <f>SUMIF(SmtRes!AQ143:'SmtRes'!AQ155,"=1",SmtRes!CV143:'SmtRes'!CV155)</f>
        <v>15.40944</v>
      </c>
      <c r="V708" s="9">
        <f>SUMIF(SmtRes!AQ143:'SmtRes'!AQ155,"=1",SmtRes!CW143:'SmtRes'!CW155)</f>
        <v>4.0321800000000003</v>
      </c>
      <c r="W708" s="9">
        <f t="shared" si="242"/>
        <v>0</v>
      </c>
      <c r="X708" s="9">
        <f t="shared" si="243"/>
        <v>14869.83</v>
      </c>
      <c r="Y708" s="9">
        <f t="shared" si="244"/>
        <v>8662.0400000000009</v>
      </c>
      <c r="Z708" s="9"/>
      <c r="AA708" s="9">
        <v>53345678</v>
      </c>
      <c r="AB708" s="9">
        <f t="shared" si="245"/>
        <v>85255.82</v>
      </c>
      <c r="AC708" s="9">
        <f>ROUND((0),2)</f>
        <v>0</v>
      </c>
      <c r="AD708" s="9">
        <f>ROUND((((SUM(SmtRes!BR143:'SmtRes'!BR155))-(SUM(SmtRes!BS143:'SmtRes'!BS155)))+AE708),2)</f>
        <v>9648.4500000000007</v>
      </c>
      <c r="AE708" s="9">
        <f>ROUND((SUM(SmtRes!BS143:'SmtRes'!BS155)),2)</f>
        <v>13508.32</v>
      </c>
      <c r="AF708" s="9">
        <f>ROUND((SUM(SmtRes!BT143:'SmtRes'!BT155)),2)</f>
        <v>75607.37</v>
      </c>
      <c r="AG708" s="9">
        <f t="shared" si="246"/>
        <v>0</v>
      </c>
      <c r="AH708" s="9">
        <f>(SUM(SmtRes!BU143:'SmtRes'!BU155))</f>
        <v>95.12</v>
      </c>
      <c r="AI708" s="9">
        <f>(SUM(SmtRes!BV143:'SmtRes'!BV155))</f>
        <v>24.889999999999997</v>
      </c>
      <c r="AJ708" s="9">
        <f t="shared" si="247"/>
        <v>0</v>
      </c>
      <c r="AK708" s="9">
        <v>98764.140799999994</v>
      </c>
      <c r="AL708" s="9">
        <v>0</v>
      </c>
      <c r="AM708" s="9">
        <v>9648.4518000000007</v>
      </c>
      <c r="AN708" s="9">
        <v>13508.3176</v>
      </c>
      <c r="AO708" s="9">
        <v>75607.371400000004</v>
      </c>
      <c r="AP708" s="9">
        <v>0</v>
      </c>
      <c r="AQ708" s="9">
        <v>95.12</v>
      </c>
      <c r="AR708" s="9">
        <v>24.89</v>
      </c>
      <c r="AS708" s="9">
        <v>0</v>
      </c>
      <c r="AT708" s="9">
        <v>103</v>
      </c>
      <c r="AU708" s="9">
        <v>60</v>
      </c>
      <c r="AV708" s="9">
        <v>1</v>
      </c>
      <c r="AW708" s="9">
        <v>1</v>
      </c>
      <c r="AX708" s="9"/>
      <c r="AY708" s="9"/>
      <c r="AZ708" s="9">
        <v>1</v>
      </c>
      <c r="BA708" s="9">
        <v>1</v>
      </c>
      <c r="BB708" s="9">
        <v>1</v>
      </c>
      <c r="BC708" s="9">
        <v>1</v>
      </c>
      <c r="BD708" s="9" t="s">
        <v>3</v>
      </c>
      <c r="BE708" s="9" t="s">
        <v>3</v>
      </c>
      <c r="BF708" s="9" t="s">
        <v>3</v>
      </c>
      <c r="BG708" s="9" t="s">
        <v>3</v>
      </c>
      <c r="BH708" s="9">
        <v>0</v>
      </c>
      <c r="BI708" s="9">
        <v>1</v>
      </c>
      <c r="BJ708" s="9" t="s">
        <v>175</v>
      </c>
      <c r="BK708" s="9"/>
      <c r="BL708" s="9"/>
      <c r="BM708" s="9">
        <v>33001</v>
      </c>
      <c r="BN708" s="9">
        <v>0</v>
      </c>
      <c r="BO708" s="9" t="s">
        <v>3</v>
      </c>
      <c r="BP708" s="9">
        <v>0</v>
      </c>
      <c r="BQ708" s="9">
        <v>2</v>
      </c>
      <c r="BR708" s="9">
        <v>0</v>
      </c>
      <c r="BS708" s="9">
        <v>1</v>
      </c>
      <c r="BT708" s="9">
        <v>1</v>
      </c>
      <c r="BU708" s="9">
        <v>1</v>
      </c>
      <c r="BV708" s="9">
        <v>1</v>
      </c>
      <c r="BW708" s="9">
        <v>1</v>
      </c>
      <c r="BX708" s="9">
        <v>1</v>
      </c>
      <c r="BY708" s="9" t="s">
        <v>3</v>
      </c>
      <c r="BZ708" s="9">
        <v>103</v>
      </c>
      <c r="CA708" s="9">
        <v>60</v>
      </c>
      <c r="CB708" s="9" t="s">
        <v>3</v>
      </c>
      <c r="CC708" s="9"/>
      <c r="CD708" s="9"/>
      <c r="CE708" s="9">
        <v>0</v>
      </c>
      <c r="CF708" s="9">
        <v>0</v>
      </c>
      <c r="CG708" s="9">
        <v>0</v>
      </c>
      <c r="CH708" s="9">
        <v>7</v>
      </c>
      <c r="CI708" s="9">
        <v>0</v>
      </c>
      <c r="CJ708" s="9">
        <v>0</v>
      </c>
      <c r="CK708" s="9">
        <v>0</v>
      </c>
      <c r="CL708" s="9">
        <v>0</v>
      </c>
      <c r="CM708" s="9">
        <v>0</v>
      </c>
      <c r="CN708" s="9" t="s">
        <v>176</v>
      </c>
      <c r="CO708" s="9">
        <v>0</v>
      </c>
      <c r="CP708" s="9">
        <f t="shared" si="248"/>
        <v>16588.07</v>
      </c>
      <c r="CQ708" s="9">
        <f>SUMIF(SmtRes!AQ143:'SmtRes'!AQ155,"=1",SmtRes!AA143:'SmtRes'!AA155)</f>
        <v>0</v>
      </c>
      <c r="CR708" s="9">
        <f>SUMIF(SmtRes!AQ143:'SmtRes'!AQ155,"=1",SmtRes!AB143:'SmtRes'!AB155)</f>
        <v>2984.03</v>
      </c>
      <c r="CS708" s="9">
        <f>SUMIF(SmtRes!AQ143:'SmtRes'!AQ155,"=1",SmtRes!AC143:'SmtRes'!AC155)</f>
        <v>3222.13</v>
      </c>
      <c r="CT708" s="9">
        <f>SUMIF(SmtRes!AQ143:'SmtRes'!AQ155,"=1",SmtRes!AD143:'SmtRes'!AD155)</f>
        <v>3125.9799999999996</v>
      </c>
      <c r="CU708" s="9">
        <f t="shared" si="249"/>
        <v>0</v>
      </c>
      <c r="CV708" s="9">
        <f>SUMIF(SmtRes!AQ143:'SmtRes'!AQ155,"=1",SmtRes!BU143:'SmtRes'!BU155)</f>
        <v>95.12</v>
      </c>
      <c r="CW708" s="9">
        <f>SUMIF(SmtRes!AQ143:'SmtRes'!AQ155,"=1",SmtRes!BV143:'SmtRes'!BV155)</f>
        <v>24.889999999999997</v>
      </c>
      <c r="CX708" s="9">
        <f t="shared" si="250"/>
        <v>0</v>
      </c>
      <c r="CY708" s="9">
        <f t="shared" si="237"/>
        <v>14869.831899999999</v>
      </c>
      <c r="CZ708" s="9">
        <f t="shared" si="238"/>
        <v>8662.0379999999986</v>
      </c>
      <c r="DA708" s="9"/>
      <c r="DB708" s="9"/>
      <c r="DC708" s="9" t="s">
        <v>3</v>
      </c>
      <c r="DD708" s="9" t="s">
        <v>3</v>
      </c>
      <c r="DE708" s="9" t="s">
        <v>3</v>
      </c>
      <c r="DF708" s="9" t="s">
        <v>3</v>
      </c>
      <c r="DG708" s="9" t="s">
        <v>3</v>
      </c>
      <c r="DH708" s="9" t="s">
        <v>3</v>
      </c>
      <c r="DI708" s="9" t="s">
        <v>3</v>
      </c>
      <c r="DJ708" s="9" t="s">
        <v>3</v>
      </c>
      <c r="DK708" s="9" t="s">
        <v>3</v>
      </c>
      <c r="DL708" s="9" t="s">
        <v>3</v>
      </c>
      <c r="DM708" s="9" t="s">
        <v>3</v>
      </c>
      <c r="DN708" s="9">
        <v>0</v>
      </c>
      <c r="DO708" s="9">
        <v>0</v>
      </c>
      <c r="DP708" s="9">
        <v>1</v>
      </c>
      <c r="DQ708" s="9">
        <v>1</v>
      </c>
      <c r="DR708" s="9"/>
      <c r="DS708" s="9"/>
      <c r="DT708" s="9"/>
      <c r="DU708" s="9">
        <v>1013</v>
      </c>
      <c r="DV708" s="9" t="s">
        <v>174</v>
      </c>
      <c r="DW708" s="9" t="s">
        <v>177</v>
      </c>
      <c r="DX708" s="9">
        <v>1</v>
      </c>
      <c r="DY708" s="9"/>
      <c r="DZ708" s="9" t="s">
        <v>3</v>
      </c>
      <c r="EA708" s="9" t="s">
        <v>3</v>
      </c>
      <c r="EB708" s="9" t="s">
        <v>3</v>
      </c>
      <c r="EC708" s="9" t="s">
        <v>3</v>
      </c>
      <c r="ED708" s="9"/>
      <c r="EE708" s="9">
        <v>51813750</v>
      </c>
      <c r="EF708" s="9">
        <v>2</v>
      </c>
      <c r="EG708" s="9" t="s">
        <v>90</v>
      </c>
      <c r="EH708" s="9">
        <v>27</v>
      </c>
      <c r="EI708" s="9" t="s">
        <v>91</v>
      </c>
      <c r="EJ708" s="9">
        <v>1</v>
      </c>
      <c r="EK708" s="9">
        <v>33001</v>
      </c>
      <c r="EL708" s="9" t="s">
        <v>91</v>
      </c>
      <c r="EM708" s="9" t="s">
        <v>92</v>
      </c>
      <c r="EN708" s="9"/>
      <c r="EO708" s="9" t="s">
        <v>3</v>
      </c>
      <c r="EP708" s="9"/>
      <c r="EQ708" s="9">
        <v>0</v>
      </c>
      <c r="ER708" s="9">
        <v>0</v>
      </c>
      <c r="ES708" s="9">
        <v>0</v>
      </c>
      <c r="ET708" s="9">
        <v>0</v>
      </c>
      <c r="EU708" s="9">
        <v>0</v>
      </c>
      <c r="EV708" s="9">
        <v>0</v>
      </c>
      <c r="EW708" s="9">
        <v>95.12</v>
      </c>
      <c r="EX708" s="9">
        <v>24.89</v>
      </c>
      <c r="EY708" s="9">
        <v>0</v>
      </c>
      <c r="EZ708" s="9"/>
      <c r="FA708" s="9"/>
      <c r="FB708" s="9"/>
      <c r="FC708" s="9"/>
      <c r="FD708" s="9"/>
      <c r="FE708" s="9"/>
      <c r="FF708" s="9"/>
      <c r="FG708" s="9"/>
      <c r="FH708" s="9"/>
      <c r="FI708" s="9"/>
      <c r="FJ708" s="9"/>
      <c r="FK708" s="9"/>
      <c r="FL708" s="9"/>
      <c r="FM708" s="9"/>
      <c r="FN708" s="9"/>
      <c r="FO708" s="9"/>
      <c r="FP708" s="9"/>
      <c r="FQ708" s="9">
        <v>0</v>
      </c>
      <c r="FR708" s="9">
        <v>0</v>
      </c>
      <c r="FS708" s="9">
        <v>0</v>
      </c>
      <c r="FT708" s="9"/>
      <c r="FU708" s="9"/>
      <c r="FV708" s="9"/>
      <c r="FW708" s="9"/>
      <c r="FX708" s="9">
        <v>103</v>
      </c>
      <c r="FY708" s="9">
        <v>60</v>
      </c>
      <c r="FZ708" s="9"/>
      <c r="GA708" s="9" t="s">
        <v>3</v>
      </c>
      <c r="GB708" s="9"/>
      <c r="GC708" s="9"/>
      <c r="GD708" s="9">
        <v>1</v>
      </c>
      <c r="GE708" s="9"/>
      <c r="GF708" s="9">
        <v>-1946800449</v>
      </c>
      <c r="GG708" s="9">
        <v>2</v>
      </c>
      <c r="GH708" s="9">
        <v>1</v>
      </c>
      <c r="GI708" s="9">
        <v>-2</v>
      </c>
      <c r="GJ708" s="9">
        <v>0</v>
      </c>
      <c r="GK708" s="9">
        <v>0</v>
      </c>
      <c r="GL708" s="9">
        <f t="shared" si="251"/>
        <v>0</v>
      </c>
      <c r="GM708" s="9">
        <f t="shared" si="252"/>
        <v>40119.94</v>
      </c>
      <c r="GN708" s="9">
        <f t="shared" si="253"/>
        <v>40119.94</v>
      </c>
      <c r="GO708" s="9">
        <f t="shared" si="254"/>
        <v>0</v>
      </c>
      <c r="GP708" s="9">
        <f t="shared" si="255"/>
        <v>0</v>
      </c>
      <c r="GQ708" s="9"/>
      <c r="GR708" s="9">
        <v>0</v>
      </c>
      <c r="GS708" s="9">
        <v>3</v>
      </c>
      <c r="GT708" s="9">
        <v>0</v>
      </c>
      <c r="GU708" s="9" t="s">
        <v>3</v>
      </c>
      <c r="GV708" s="9">
        <f t="shared" si="256"/>
        <v>0</v>
      </c>
      <c r="GW708" s="9">
        <v>1</v>
      </c>
      <c r="GX708" s="9">
        <f t="shared" si="257"/>
        <v>0</v>
      </c>
      <c r="GY708" s="9"/>
      <c r="GZ708" s="9"/>
      <c r="HA708" s="9">
        <v>0</v>
      </c>
      <c r="HB708" s="9">
        <v>0</v>
      </c>
      <c r="HC708" s="9">
        <f t="shared" si="258"/>
        <v>0</v>
      </c>
      <c r="HD708" s="9"/>
      <c r="HE708" s="9" t="s">
        <v>3</v>
      </c>
      <c r="HF708" s="9" t="s">
        <v>3</v>
      </c>
      <c r="HG708" s="9"/>
      <c r="HH708" s="9"/>
      <c r="HI708" s="9"/>
      <c r="HJ708" s="9"/>
      <c r="HK708" s="9"/>
      <c r="HL708" s="9"/>
      <c r="HM708" s="9" t="s">
        <v>3</v>
      </c>
      <c r="HN708" s="9" t="s">
        <v>93</v>
      </c>
      <c r="HO708" s="9" t="s">
        <v>94</v>
      </c>
      <c r="HP708" s="9" t="s">
        <v>91</v>
      </c>
      <c r="HQ708" s="9" t="s">
        <v>91</v>
      </c>
      <c r="HR708" s="9"/>
      <c r="HS708" s="9">
        <v>0</v>
      </c>
      <c r="HT708" s="9"/>
      <c r="HU708" s="9"/>
      <c r="HV708" s="9"/>
      <c r="HW708" s="9"/>
      <c r="HX708" s="9"/>
      <c r="HY708" s="9"/>
      <c r="HZ708" s="9"/>
      <c r="IA708" s="9"/>
      <c r="IB708" s="9"/>
      <c r="IC708" s="9"/>
      <c r="ID708" s="9"/>
      <c r="IE708" s="9"/>
      <c r="IF708" s="9"/>
      <c r="IG708" s="9"/>
      <c r="IH708" s="9"/>
      <c r="II708" s="9"/>
      <c r="IJ708" s="9"/>
      <c r="IK708" s="9">
        <v>0</v>
      </c>
      <c r="IL708" s="9"/>
      <c r="IM708" s="9"/>
      <c r="IN708" s="9"/>
      <c r="IO708" s="9"/>
      <c r="IP708" s="9"/>
      <c r="IQ708" s="9"/>
      <c r="IR708" s="9"/>
      <c r="IS708" s="9"/>
      <c r="IT708" s="9"/>
      <c r="IU708" s="9"/>
    </row>
    <row r="709" spans="1:255" x14ac:dyDescent="0.2">
      <c r="A709">
        <v>17</v>
      </c>
      <c r="B709">
        <v>1</v>
      </c>
      <c r="C709">
        <f>ROW(SmtRes!A168)</f>
        <v>168</v>
      </c>
      <c r="D709">
        <f>ROW(EtalonRes!A168)</f>
        <v>168</v>
      </c>
      <c r="E709" t="s">
        <v>171</v>
      </c>
      <c r="F709" t="s">
        <v>172</v>
      </c>
      <c r="G709" t="s">
        <v>173</v>
      </c>
      <c r="H709" t="s">
        <v>174</v>
      </c>
      <c r="I709">
        <v>0.16200000000000001</v>
      </c>
      <c r="J709">
        <v>0</v>
      </c>
      <c r="K709">
        <v>0.16200000000000001</v>
      </c>
      <c r="L709">
        <v>0.16200000000000001</v>
      </c>
      <c r="M709">
        <v>0</v>
      </c>
      <c r="N709">
        <f t="shared" si="239"/>
        <v>0.16200000000000001</v>
      </c>
      <c r="O709">
        <f t="shared" si="240"/>
        <v>16588.07</v>
      </c>
      <c r="P709">
        <f>SUMIF(SmtRes!AQ156:'SmtRes'!AQ168,"=1",SmtRes!DF156:'SmtRes'!DF168)</f>
        <v>0</v>
      </c>
      <c r="Q709">
        <f>SUMIF(SmtRes!AQ156:'SmtRes'!AQ168,"=1",SmtRes!DG156:'SmtRes'!DG168)</f>
        <v>2151.34</v>
      </c>
      <c r="R709">
        <f>SUMIF(SmtRes!AQ156:'SmtRes'!AQ168,"=1",SmtRes!DH156:'SmtRes'!DH168)</f>
        <v>2188.34</v>
      </c>
      <c r="S709">
        <f>SUMIF(SmtRes!AQ156:'SmtRes'!AQ168,"=1",SmtRes!DI156:'SmtRes'!DI168)</f>
        <v>12248.39</v>
      </c>
      <c r="T709">
        <f t="shared" si="241"/>
        <v>0</v>
      </c>
      <c r="U709">
        <f>SUMIF(SmtRes!AQ156:'SmtRes'!AQ168,"=1",SmtRes!CV156:'SmtRes'!CV168)</f>
        <v>15.40944</v>
      </c>
      <c r="V709">
        <f>SUMIF(SmtRes!AQ156:'SmtRes'!AQ168,"=1",SmtRes!CW156:'SmtRes'!CW168)</f>
        <v>4.0321800000000003</v>
      </c>
      <c r="W709">
        <f t="shared" si="242"/>
        <v>0</v>
      </c>
      <c r="X709">
        <f t="shared" si="243"/>
        <v>14869.83</v>
      </c>
      <c r="Y709">
        <f t="shared" si="244"/>
        <v>8662.0400000000009</v>
      </c>
      <c r="AA709">
        <v>53345613</v>
      </c>
      <c r="AB709">
        <f t="shared" si="245"/>
        <v>85255.82</v>
      </c>
      <c r="AC709">
        <f>ROUND((0),2)</f>
        <v>0</v>
      </c>
      <c r="AD709">
        <f>ROUND((((SUM(SmtRes!BR156:'SmtRes'!BR168))-(SUM(SmtRes!BS156:'SmtRes'!BS168)))+AE709),2)</f>
        <v>9648.4500000000007</v>
      </c>
      <c r="AE709">
        <f>ROUND((SUM(SmtRes!BS156:'SmtRes'!BS168)),2)</f>
        <v>13508.32</v>
      </c>
      <c r="AF709">
        <f>ROUND((SUM(SmtRes!BT156:'SmtRes'!BT168)),2)</f>
        <v>75607.37</v>
      </c>
      <c r="AG709">
        <f t="shared" si="246"/>
        <v>0</v>
      </c>
      <c r="AH709">
        <f>(SUM(SmtRes!BU156:'SmtRes'!BU168))</f>
        <v>95.12</v>
      </c>
      <c r="AI709">
        <f>(SUM(SmtRes!BV156:'SmtRes'!BV168))</f>
        <v>24.889999999999997</v>
      </c>
      <c r="AJ709">
        <f t="shared" si="247"/>
        <v>0</v>
      </c>
      <c r="AK709">
        <v>98764.140799999994</v>
      </c>
      <c r="AL709">
        <v>0</v>
      </c>
      <c r="AM709">
        <v>9648.4518000000007</v>
      </c>
      <c r="AN709">
        <v>13508.3176</v>
      </c>
      <c r="AO709">
        <v>75607.371400000004</v>
      </c>
      <c r="AP709">
        <v>0</v>
      </c>
      <c r="AQ709">
        <v>95.12</v>
      </c>
      <c r="AR709">
        <v>24.89</v>
      </c>
      <c r="AS709">
        <v>0</v>
      </c>
      <c r="AT709">
        <v>103</v>
      </c>
      <c r="AU709">
        <v>60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1</v>
      </c>
      <c r="BJ709" t="s">
        <v>175</v>
      </c>
      <c r="BM709">
        <v>33001</v>
      </c>
      <c r="BN709">
        <v>0</v>
      </c>
      <c r="BO709" t="s">
        <v>3</v>
      </c>
      <c r="BP709">
        <v>0</v>
      </c>
      <c r="BQ709">
        <v>2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103</v>
      </c>
      <c r="CA709">
        <v>60</v>
      </c>
      <c r="CB709" t="s">
        <v>3</v>
      </c>
      <c r="CE709">
        <v>0</v>
      </c>
      <c r="CF709">
        <v>0</v>
      </c>
      <c r="CG709">
        <v>0</v>
      </c>
      <c r="CH709">
        <v>7</v>
      </c>
      <c r="CI709">
        <v>0</v>
      </c>
      <c r="CJ709">
        <v>0</v>
      </c>
      <c r="CK709">
        <v>0</v>
      </c>
      <c r="CL709">
        <v>0</v>
      </c>
      <c r="CM709">
        <v>0</v>
      </c>
      <c r="CN709" t="s">
        <v>176</v>
      </c>
      <c r="CO709">
        <v>0</v>
      </c>
      <c r="CP709">
        <f t="shared" si="248"/>
        <v>16588.07</v>
      </c>
      <c r="CQ709">
        <f>SUMIF(SmtRes!AQ156:'SmtRes'!AQ168,"=1",SmtRes!AA156:'SmtRes'!AA168)</f>
        <v>0</v>
      </c>
      <c r="CR709">
        <f>SUMIF(SmtRes!AQ156:'SmtRes'!AQ168,"=1",SmtRes!AB156:'SmtRes'!AB168)</f>
        <v>2984.03</v>
      </c>
      <c r="CS709">
        <f>SUMIF(SmtRes!AQ156:'SmtRes'!AQ168,"=1",SmtRes!AC156:'SmtRes'!AC168)</f>
        <v>3222.13</v>
      </c>
      <c r="CT709">
        <f>SUMIF(SmtRes!AQ156:'SmtRes'!AQ168,"=1",SmtRes!AD156:'SmtRes'!AD168)</f>
        <v>3125.9799999999996</v>
      </c>
      <c r="CU709">
        <f t="shared" si="249"/>
        <v>0</v>
      </c>
      <c r="CV709">
        <f>SUMIF(SmtRes!AQ156:'SmtRes'!AQ168,"=1",SmtRes!BU156:'SmtRes'!BU168)</f>
        <v>95.12</v>
      </c>
      <c r="CW709">
        <f>SUMIF(SmtRes!AQ156:'SmtRes'!AQ168,"=1",SmtRes!BV156:'SmtRes'!BV168)</f>
        <v>24.889999999999997</v>
      </c>
      <c r="CX709">
        <f t="shared" si="250"/>
        <v>0</v>
      </c>
      <c r="CY709">
        <f t="shared" si="237"/>
        <v>14869.831899999999</v>
      </c>
      <c r="CZ709">
        <f t="shared" si="238"/>
        <v>8662.0379999999986</v>
      </c>
      <c r="DC709" t="s">
        <v>3</v>
      </c>
      <c r="DD709" t="s">
        <v>3</v>
      </c>
      <c r="DE709" t="s">
        <v>3</v>
      </c>
      <c r="DF709" t="s">
        <v>3</v>
      </c>
      <c r="DG709" t="s">
        <v>3</v>
      </c>
      <c r="DH709" t="s">
        <v>3</v>
      </c>
      <c r="DI709" t="s">
        <v>3</v>
      </c>
      <c r="DJ709" t="s">
        <v>3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174</v>
      </c>
      <c r="DW709" t="s">
        <v>177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51813750</v>
      </c>
      <c r="EF709">
        <v>2</v>
      </c>
      <c r="EG709" t="s">
        <v>90</v>
      </c>
      <c r="EH709">
        <v>27</v>
      </c>
      <c r="EI709" t="s">
        <v>91</v>
      </c>
      <c r="EJ709">
        <v>1</v>
      </c>
      <c r="EK709">
        <v>33001</v>
      </c>
      <c r="EL709" t="s">
        <v>91</v>
      </c>
      <c r="EM709" t="s">
        <v>92</v>
      </c>
      <c r="EO709" t="s">
        <v>3</v>
      </c>
      <c r="EQ709">
        <v>0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95.12</v>
      </c>
      <c r="EX709">
        <v>24.89</v>
      </c>
      <c r="EY709">
        <v>0</v>
      </c>
      <c r="FQ709">
        <v>0</v>
      </c>
      <c r="FR709">
        <v>0</v>
      </c>
      <c r="FS709">
        <v>0</v>
      </c>
      <c r="FX709">
        <v>103</v>
      </c>
      <c r="FY709">
        <v>60</v>
      </c>
      <c r="GA709" t="s">
        <v>3</v>
      </c>
      <c r="GD709">
        <v>1</v>
      </c>
      <c r="GF709">
        <v>-1946800449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251"/>
        <v>0</v>
      </c>
      <c r="GM709">
        <f t="shared" si="252"/>
        <v>40119.94</v>
      </c>
      <c r="GN709">
        <f t="shared" si="253"/>
        <v>40119.94</v>
      </c>
      <c r="GO709">
        <f t="shared" si="254"/>
        <v>0</v>
      </c>
      <c r="GP709">
        <f t="shared" si="255"/>
        <v>0</v>
      </c>
      <c r="GR709">
        <v>0</v>
      </c>
      <c r="GS709">
        <v>3</v>
      </c>
      <c r="GT709">
        <v>0</v>
      </c>
      <c r="GU709" t="s">
        <v>3</v>
      </c>
      <c r="GV709">
        <f t="shared" si="256"/>
        <v>0</v>
      </c>
      <c r="GW709">
        <v>1</v>
      </c>
      <c r="GX709">
        <f t="shared" si="257"/>
        <v>0</v>
      </c>
      <c r="HA709">
        <v>0</v>
      </c>
      <c r="HB709">
        <v>0</v>
      </c>
      <c r="HC709">
        <f t="shared" si="258"/>
        <v>0</v>
      </c>
      <c r="HE709" t="s">
        <v>3</v>
      </c>
      <c r="HF709" t="s">
        <v>3</v>
      </c>
      <c r="HM709" t="s">
        <v>3</v>
      </c>
      <c r="HN709" t="s">
        <v>93</v>
      </c>
      <c r="HO709" t="s">
        <v>94</v>
      </c>
      <c r="HP709" t="s">
        <v>91</v>
      </c>
      <c r="HQ709" t="s">
        <v>91</v>
      </c>
      <c r="HS709">
        <v>0</v>
      </c>
      <c r="IK709">
        <v>0</v>
      </c>
    </row>
    <row r="710" spans="1:255" x14ac:dyDescent="0.2">
      <c r="A710" s="9">
        <v>18</v>
      </c>
      <c r="B710" s="9">
        <v>1</v>
      </c>
      <c r="C710" s="9">
        <v>153</v>
      </c>
      <c r="D710" s="9"/>
      <c r="E710" s="9" t="s">
        <v>178</v>
      </c>
      <c r="F710" s="9" t="s">
        <v>179</v>
      </c>
      <c r="G710" s="9" t="s">
        <v>180</v>
      </c>
      <c r="H710" s="9" t="s">
        <v>87</v>
      </c>
      <c r="I710" s="9">
        <f>I708*J710</f>
        <v>0</v>
      </c>
      <c r="J710" s="9">
        <v>0</v>
      </c>
      <c r="K710" s="9">
        <v>0</v>
      </c>
      <c r="L710" s="9">
        <v>0</v>
      </c>
      <c r="M710" s="9">
        <v>0</v>
      </c>
      <c r="N710" s="9">
        <f t="shared" si="239"/>
        <v>0</v>
      </c>
      <c r="O710" s="9">
        <f t="shared" si="240"/>
        <v>0</v>
      </c>
      <c r="P710" s="9">
        <f t="shared" ref="P710:P715" si="259">ROUND(CQ710*I710,2)</f>
        <v>0</v>
      </c>
      <c r="Q710" s="9">
        <f t="shared" ref="Q710:Q715" si="260">ROUND(CR710*I710,2)</f>
        <v>0</v>
      </c>
      <c r="R710" s="9">
        <f t="shared" ref="R710:R715" si="261">ROUND(CS710*I710,2)</f>
        <v>0</v>
      </c>
      <c r="S710" s="9">
        <f t="shared" ref="S710:S715" si="262">ROUND(CT710*I710,2)</f>
        <v>0</v>
      </c>
      <c r="T710" s="9">
        <f t="shared" si="241"/>
        <v>0</v>
      </c>
      <c r="U710" s="9">
        <f t="shared" ref="U710:U715" si="263">ROUND(CV710*I710,7)</f>
        <v>0</v>
      </c>
      <c r="V710" s="9">
        <f t="shared" ref="V710:V715" si="264">ROUND(CW710*I710,7)</f>
        <v>0</v>
      </c>
      <c r="W710" s="9">
        <f t="shared" si="242"/>
        <v>0</v>
      </c>
      <c r="X710" s="9">
        <f t="shared" si="243"/>
        <v>0</v>
      </c>
      <c r="Y710" s="9">
        <f t="shared" si="244"/>
        <v>0</v>
      </c>
      <c r="Z710" s="9"/>
      <c r="AA710" s="9">
        <v>53345678</v>
      </c>
      <c r="AB710" s="9">
        <f t="shared" si="245"/>
        <v>0</v>
      </c>
      <c r="AC710" s="9">
        <f t="shared" ref="AC710:AC715" si="265">ROUND((ES710),2)</f>
        <v>0</v>
      </c>
      <c r="AD710" s="9">
        <f t="shared" ref="AD710:AD715" si="266">ROUND((((ET710)-(EU710))+AE710),2)</f>
        <v>0</v>
      </c>
      <c r="AE710" s="9">
        <f t="shared" ref="AE710:AE715" si="267">ROUND((EU710),2)</f>
        <v>0</v>
      </c>
      <c r="AF710" s="9">
        <f t="shared" ref="AF710:AF715" si="268">ROUND((EV710),2)</f>
        <v>0</v>
      </c>
      <c r="AG710" s="9">
        <f t="shared" si="246"/>
        <v>0</v>
      </c>
      <c r="AH710" s="9">
        <f t="shared" ref="AH710:AH715" si="269">(EW710)</f>
        <v>0</v>
      </c>
      <c r="AI710" s="9">
        <f t="shared" ref="AI710:AI715" si="270">(EX710)</f>
        <v>0</v>
      </c>
      <c r="AJ710" s="9">
        <f t="shared" si="247"/>
        <v>0</v>
      </c>
      <c r="AK710" s="9">
        <v>0</v>
      </c>
      <c r="AL710" s="9">
        <v>0</v>
      </c>
      <c r="AM710" s="9">
        <v>0</v>
      </c>
      <c r="AN710" s="9">
        <v>0</v>
      </c>
      <c r="AO710" s="9">
        <v>0</v>
      </c>
      <c r="AP710" s="9">
        <v>0</v>
      </c>
      <c r="AQ710" s="9">
        <v>0</v>
      </c>
      <c r="AR710" s="9">
        <v>0</v>
      </c>
      <c r="AS710" s="9">
        <v>0</v>
      </c>
      <c r="AT710" s="9">
        <v>125</v>
      </c>
      <c r="AU710" s="9">
        <v>65</v>
      </c>
      <c r="AV710" s="9">
        <v>1</v>
      </c>
      <c r="AW710" s="9">
        <v>1</v>
      </c>
      <c r="AX710" s="9"/>
      <c r="AY710" s="9"/>
      <c r="AZ710" s="9">
        <v>1</v>
      </c>
      <c r="BA710" s="9">
        <v>1</v>
      </c>
      <c r="BB710" s="9">
        <v>1</v>
      </c>
      <c r="BC710" s="9">
        <v>1</v>
      </c>
      <c r="BD710" s="9" t="s">
        <v>3</v>
      </c>
      <c r="BE710" s="9" t="s">
        <v>3</v>
      </c>
      <c r="BF710" s="9" t="s">
        <v>3</v>
      </c>
      <c r="BG710" s="9" t="s">
        <v>3</v>
      </c>
      <c r="BH710" s="9">
        <v>3</v>
      </c>
      <c r="BI710" s="9">
        <v>4</v>
      </c>
      <c r="BJ710" s="9" t="s">
        <v>3</v>
      </c>
      <c r="BK710" s="9"/>
      <c r="BL710" s="9"/>
      <c r="BM710" s="9">
        <v>0</v>
      </c>
      <c r="BN710" s="9">
        <v>0</v>
      </c>
      <c r="BO710" s="9" t="s">
        <v>3</v>
      </c>
      <c r="BP710" s="9">
        <v>0</v>
      </c>
      <c r="BQ710" s="9">
        <v>16</v>
      </c>
      <c r="BR710" s="9">
        <v>0</v>
      </c>
      <c r="BS710" s="9">
        <v>1</v>
      </c>
      <c r="BT710" s="9">
        <v>1</v>
      </c>
      <c r="BU710" s="9">
        <v>1</v>
      </c>
      <c r="BV710" s="9">
        <v>1</v>
      </c>
      <c r="BW710" s="9">
        <v>1</v>
      </c>
      <c r="BX710" s="9">
        <v>1</v>
      </c>
      <c r="BY710" s="9" t="s">
        <v>3</v>
      </c>
      <c r="BZ710" s="9">
        <v>125</v>
      </c>
      <c r="CA710" s="9">
        <v>65</v>
      </c>
      <c r="CB710" s="9" t="s">
        <v>3</v>
      </c>
      <c r="CC710" s="9"/>
      <c r="CD710" s="9"/>
      <c r="CE710" s="9">
        <v>0</v>
      </c>
      <c r="CF710" s="9">
        <v>0</v>
      </c>
      <c r="CG710" s="9">
        <v>0</v>
      </c>
      <c r="CH710" s="9">
        <v>7</v>
      </c>
      <c r="CI710" s="9">
        <v>1</v>
      </c>
      <c r="CJ710" s="9">
        <v>0</v>
      </c>
      <c r="CK710" s="9">
        <v>0</v>
      </c>
      <c r="CL710" s="9">
        <v>0</v>
      </c>
      <c r="CM710" s="9">
        <v>0</v>
      </c>
      <c r="CN710" s="9" t="s">
        <v>3</v>
      </c>
      <c r="CO710" s="9">
        <v>0</v>
      </c>
      <c r="CP710" s="9">
        <f t="shared" si="248"/>
        <v>0</v>
      </c>
      <c r="CQ710" s="9">
        <f t="shared" ref="CQ710:CQ715" si="271">ROUND(AL710*BC710,2)</f>
        <v>0</v>
      </c>
      <c r="CR710" s="9">
        <f t="shared" ref="CR710:CR715" si="272">ROUND(AM710*BB710,2)</f>
        <v>0</v>
      </c>
      <c r="CS710" s="9">
        <f t="shared" ref="CS710:CS715" si="273">ROUND(AN710*BS710,2)</f>
        <v>0</v>
      </c>
      <c r="CT710" s="9">
        <f t="shared" ref="CT710:CT715" si="274">ROUND(AO710*BA710,2)</f>
        <v>0</v>
      </c>
      <c r="CU710" s="9">
        <f t="shared" si="249"/>
        <v>0</v>
      </c>
      <c r="CV710" s="9">
        <f t="shared" ref="CV710:CV715" si="275">AH710</f>
        <v>0</v>
      </c>
      <c r="CW710" s="9">
        <f t="shared" ref="CW710:CW715" si="276">AI710</f>
        <v>0</v>
      </c>
      <c r="CX710" s="9">
        <f t="shared" si="250"/>
        <v>0</v>
      </c>
      <c r="CY710" s="9">
        <f t="shared" si="237"/>
        <v>0</v>
      </c>
      <c r="CZ710" s="9">
        <f t="shared" si="238"/>
        <v>0</v>
      </c>
      <c r="DA710" s="9"/>
      <c r="DB710" s="9"/>
      <c r="DC710" s="9" t="s">
        <v>3</v>
      </c>
      <c r="DD710" s="9" t="s">
        <v>3</v>
      </c>
      <c r="DE710" s="9" t="s">
        <v>3</v>
      </c>
      <c r="DF710" s="9" t="s">
        <v>3</v>
      </c>
      <c r="DG710" s="9" t="s">
        <v>3</v>
      </c>
      <c r="DH710" s="9" t="s">
        <v>3</v>
      </c>
      <c r="DI710" s="9" t="s">
        <v>3</v>
      </c>
      <c r="DJ710" s="9" t="s">
        <v>3</v>
      </c>
      <c r="DK710" s="9" t="s">
        <v>3</v>
      </c>
      <c r="DL710" s="9" t="s">
        <v>3</v>
      </c>
      <c r="DM710" s="9" t="s">
        <v>3</v>
      </c>
      <c r="DN710" s="9">
        <v>0</v>
      </c>
      <c r="DO710" s="9">
        <v>0</v>
      </c>
      <c r="DP710" s="9">
        <v>1</v>
      </c>
      <c r="DQ710" s="9">
        <v>1</v>
      </c>
      <c r="DR710" s="9"/>
      <c r="DS710" s="9"/>
      <c r="DT710" s="9"/>
      <c r="DU710" s="9">
        <v>1013</v>
      </c>
      <c r="DV710" s="9" t="s">
        <v>87</v>
      </c>
      <c r="DW710" s="9" t="s">
        <v>87</v>
      </c>
      <c r="DX710" s="9">
        <v>1</v>
      </c>
      <c r="DY710" s="9"/>
      <c r="DZ710" s="9" t="s">
        <v>3</v>
      </c>
      <c r="EA710" s="9" t="s">
        <v>3</v>
      </c>
      <c r="EB710" s="9" t="s">
        <v>3</v>
      </c>
      <c r="EC710" s="9" t="s">
        <v>3</v>
      </c>
      <c r="ED710" s="9"/>
      <c r="EE710" s="9">
        <v>51813637</v>
      </c>
      <c r="EF710" s="9">
        <v>16</v>
      </c>
      <c r="EG710" s="9" t="s">
        <v>118</v>
      </c>
      <c r="EH710" s="9">
        <v>0</v>
      </c>
      <c r="EI710" s="9" t="s">
        <v>3</v>
      </c>
      <c r="EJ710" s="9">
        <v>4</v>
      </c>
      <c r="EK710" s="9">
        <v>0</v>
      </c>
      <c r="EL710" s="9" t="s">
        <v>119</v>
      </c>
      <c r="EM710" s="9" t="s">
        <v>120</v>
      </c>
      <c r="EN710" s="9"/>
      <c r="EO710" s="9" t="s">
        <v>3</v>
      </c>
      <c r="EP710" s="9"/>
      <c r="EQ710" s="9">
        <v>0</v>
      </c>
      <c r="ER710" s="9">
        <v>0</v>
      </c>
      <c r="ES710" s="9">
        <v>0</v>
      </c>
      <c r="ET710" s="9">
        <v>0</v>
      </c>
      <c r="EU710" s="9">
        <v>0</v>
      </c>
      <c r="EV710" s="9">
        <v>0</v>
      </c>
      <c r="EW710" s="9">
        <v>0</v>
      </c>
      <c r="EX710" s="9">
        <v>0</v>
      </c>
      <c r="EY710" s="9"/>
      <c r="EZ710" s="9"/>
      <c r="FA710" s="9"/>
      <c r="FB710" s="9"/>
      <c r="FC710" s="9"/>
      <c r="FD710" s="9"/>
      <c r="FE710" s="9"/>
      <c r="FF710" s="9"/>
      <c r="FG710" s="9"/>
      <c r="FH710" s="9"/>
      <c r="FI710" s="9"/>
      <c r="FJ710" s="9"/>
      <c r="FK710" s="9"/>
      <c r="FL710" s="9"/>
      <c r="FM710" s="9"/>
      <c r="FN710" s="9"/>
      <c r="FO710" s="9"/>
      <c r="FP710" s="9"/>
      <c r="FQ710" s="9">
        <v>0</v>
      </c>
      <c r="FR710" s="9">
        <v>0</v>
      </c>
      <c r="FS710" s="9">
        <v>0</v>
      </c>
      <c r="FT710" s="9"/>
      <c r="FU710" s="9"/>
      <c r="FV710" s="9"/>
      <c r="FW710" s="9"/>
      <c r="FX710" s="9">
        <v>125</v>
      </c>
      <c r="FY710" s="9">
        <v>65</v>
      </c>
      <c r="FZ710" s="9"/>
      <c r="GA710" s="9" t="s">
        <v>3</v>
      </c>
      <c r="GB710" s="9"/>
      <c r="GC710" s="9"/>
      <c r="GD710" s="9">
        <v>1</v>
      </c>
      <c r="GE710" s="9"/>
      <c r="GF710" s="9">
        <v>864875641</v>
      </c>
      <c r="GG710" s="9">
        <v>2</v>
      </c>
      <c r="GH710" s="9">
        <v>1</v>
      </c>
      <c r="GI710" s="9">
        <v>-2</v>
      </c>
      <c r="GJ710" s="9">
        <v>0</v>
      </c>
      <c r="GK710" s="9">
        <v>0</v>
      </c>
      <c r="GL710" s="9">
        <f t="shared" si="251"/>
        <v>0</v>
      </c>
      <c r="GM710" s="9">
        <f t="shared" si="252"/>
        <v>0</v>
      </c>
      <c r="GN710" s="9">
        <f t="shared" si="253"/>
        <v>0</v>
      </c>
      <c r="GO710" s="9">
        <f t="shared" si="254"/>
        <v>0</v>
      </c>
      <c r="GP710" s="9">
        <f t="shared" si="255"/>
        <v>0</v>
      </c>
      <c r="GQ710" s="9"/>
      <c r="GR710" s="9">
        <v>0</v>
      </c>
      <c r="GS710" s="9">
        <v>3</v>
      </c>
      <c r="GT710" s="9">
        <v>0</v>
      </c>
      <c r="GU710" s="9" t="s">
        <v>3</v>
      </c>
      <c r="GV710" s="9">
        <f t="shared" si="256"/>
        <v>0</v>
      </c>
      <c r="GW710" s="9">
        <v>1</v>
      </c>
      <c r="GX710" s="9">
        <f t="shared" si="257"/>
        <v>0</v>
      </c>
      <c r="GY710" s="9"/>
      <c r="GZ710" s="9"/>
      <c r="HA710" s="9">
        <v>0</v>
      </c>
      <c r="HB710" s="9">
        <v>0</v>
      </c>
      <c r="HC710" s="9">
        <f t="shared" si="258"/>
        <v>0</v>
      </c>
      <c r="HD710" s="9"/>
      <c r="HE710" s="9" t="s">
        <v>3</v>
      </c>
      <c r="HF710" s="9" t="s">
        <v>3</v>
      </c>
      <c r="HG710" s="9"/>
      <c r="HH710" s="9"/>
      <c r="HI710" s="9"/>
      <c r="HJ710" s="9"/>
      <c r="HK710" s="9"/>
      <c r="HL710" s="9"/>
      <c r="HM710" s="9" t="s">
        <v>3</v>
      </c>
      <c r="HN710" s="9" t="s">
        <v>3</v>
      </c>
      <c r="HO710" s="9" t="s">
        <v>3</v>
      </c>
      <c r="HP710" s="9" t="s">
        <v>3</v>
      </c>
      <c r="HQ710" s="9" t="s">
        <v>3</v>
      </c>
      <c r="HR710" s="9"/>
      <c r="HS710" s="9">
        <v>0</v>
      </c>
      <c r="HT710" s="9"/>
      <c r="HU710" s="9"/>
      <c r="HV710" s="9"/>
      <c r="HW710" s="9"/>
      <c r="HX710" s="9"/>
      <c r="HY710" s="9"/>
      <c r="HZ710" s="9"/>
      <c r="IA710" s="9"/>
      <c r="IB710" s="9"/>
      <c r="IC710" s="9"/>
      <c r="ID710" s="9"/>
      <c r="IE710" s="9"/>
      <c r="IF710" s="9"/>
      <c r="IG710" s="9"/>
      <c r="IH710" s="9"/>
      <c r="II710" s="9"/>
      <c r="IJ710" s="9"/>
      <c r="IK710" s="9">
        <v>0</v>
      </c>
      <c r="IL710" s="9"/>
      <c r="IM710" s="9"/>
      <c r="IN710" s="9"/>
      <c r="IO710" s="9"/>
      <c r="IP710" s="9"/>
      <c r="IQ710" s="9"/>
      <c r="IR710" s="9"/>
      <c r="IS710" s="9"/>
      <c r="IT710" s="9"/>
      <c r="IU710" s="9"/>
    </row>
    <row r="711" spans="1:255" x14ac:dyDescent="0.2">
      <c r="A711">
        <v>18</v>
      </c>
      <c r="B711">
        <v>1</v>
      </c>
      <c r="C711">
        <v>166</v>
      </c>
      <c r="E711" t="s">
        <v>178</v>
      </c>
      <c r="F711" t="s">
        <v>179</v>
      </c>
      <c r="G711" t="s">
        <v>180</v>
      </c>
      <c r="H711" t="s">
        <v>87</v>
      </c>
      <c r="I711">
        <f>I709*J711</f>
        <v>0</v>
      </c>
      <c r="J711">
        <v>0</v>
      </c>
      <c r="K711">
        <v>0</v>
      </c>
      <c r="L711">
        <v>0</v>
      </c>
      <c r="M711">
        <v>0</v>
      </c>
      <c r="N711">
        <f t="shared" si="239"/>
        <v>0</v>
      </c>
      <c r="O711">
        <f t="shared" si="240"/>
        <v>0</v>
      </c>
      <c r="P711">
        <f t="shared" si="259"/>
        <v>0</v>
      </c>
      <c r="Q711">
        <f t="shared" si="260"/>
        <v>0</v>
      </c>
      <c r="R711">
        <f t="shared" si="261"/>
        <v>0</v>
      </c>
      <c r="S711">
        <f t="shared" si="262"/>
        <v>0</v>
      </c>
      <c r="T711">
        <f t="shared" si="241"/>
        <v>0</v>
      </c>
      <c r="U711">
        <f t="shared" si="263"/>
        <v>0</v>
      </c>
      <c r="V711">
        <f t="shared" si="264"/>
        <v>0</v>
      </c>
      <c r="W711">
        <f t="shared" si="242"/>
        <v>0</v>
      </c>
      <c r="X711">
        <f t="shared" si="243"/>
        <v>0</v>
      </c>
      <c r="Y711">
        <f t="shared" si="244"/>
        <v>0</v>
      </c>
      <c r="AA711">
        <v>53345613</v>
      </c>
      <c r="AB711">
        <f t="shared" si="245"/>
        <v>0</v>
      </c>
      <c r="AC711">
        <f t="shared" si="265"/>
        <v>0</v>
      </c>
      <c r="AD711">
        <f t="shared" si="266"/>
        <v>0</v>
      </c>
      <c r="AE711">
        <f t="shared" si="267"/>
        <v>0</v>
      </c>
      <c r="AF711">
        <f t="shared" si="268"/>
        <v>0</v>
      </c>
      <c r="AG711">
        <f t="shared" si="246"/>
        <v>0</v>
      </c>
      <c r="AH711">
        <f t="shared" si="269"/>
        <v>0</v>
      </c>
      <c r="AI711">
        <f t="shared" si="270"/>
        <v>0</v>
      </c>
      <c r="AJ711">
        <f t="shared" si="247"/>
        <v>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  <c r="AS711">
        <v>0</v>
      </c>
      <c r="AT711">
        <v>125</v>
      </c>
      <c r="AU711">
        <v>65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3</v>
      </c>
      <c r="BI711">
        <v>4</v>
      </c>
      <c r="BJ711" t="s">
        <v>3</v>
      </c>
      <c r="BM711">
        <v>0</v>
      </c>
      <c r="BN711">
        <v>0</v>
      </c>
      <c r="BO711" t="s">
        <v>3</v>
      </c>
      <c r="BP711">
        <v>0</v>
      </c>
      <c r="BQ711">
        <v>16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125</v>
      </c>
      <c r="CA711">
        <v>65</v>
      </c>
      <c r="CB711" t="s">
        <v>3</v>
      </c>
      <c r="CE711">
        <v>0</v>
      </c>
      <c r="CF711">
        <v>0</v>
      </c>
      <c r="CG711">
        <v>0</v>
      </c>
      <c r="CH711">
        <v>7</v>
      </c>
      <c r="CI711">
        <v>1</v>
      </c>
      <c r="CJ711">
        <v>0</v>
      </c>
      <c r="CK711">
        <v>0</v>
      </c>
      <c r="CL711">
        <v>0</v>
      </c>
      <c r="CM711">
        <v>0</v>
      </c>
      <c r="CN711" t="s">
        <v>3</v>
      </c>
      <c r="CO711">
        <v>0</v>
      </c>
      <c r="CP711">
        <f t="shared" si="248"/>
        <v>0</v>
      </c>
      <c r="CQ711">
        <f t="shared" si="271"/>
        <v>0</v>
      </c>
      <c r="CR711">
        <f t="shared" si="272"/>
        <v>0</v>
      </c>
      <c r="CS711">
        <f t="shared" si="273"/>
        <v>0</v>
      </c>
      <c r="CT711">
        <f t="shared" si="274"/>
        <v>0</v>
      </c>
      <c r="CU711">
        <f t="shared" si="249"/>
        <v>0</v>
      </c>
      <c r="CV711">
        <f t="shared" si="275"/>
        <v>0</v>
      </c>
      <c r="CW711">
        <f t="shared" si="276"/>
        <v>0</v>
      </c>
      <c r="CX711">
        <f t="shared" si="250"/>
        <v>0</v>
      </c>
      <c r="CY711">
        <f t="shared" si="237"/>
        <v>0</v>
      </c>
      <c r="CZ711">
        <f t="shared" si="238"/>
        <v>0</v>
      </c>
      <c r="DC711" t="s">
        <v>3</v>
      </c>
      <c r="DD711" t="s">
        <v>3</v>
      </c>
      <c r="DE711" t="s">
        <v>3</v>
      </c>
      <c r="DF711" t="s">
        <v>3</v>
      </c>
      <c r="DG711" t="s">
        <v>3</v>
      </c>
      <c r="DH711" t="s">
        <v>3</v>
      </c>
      <c r="DI711" t="s">
        <v>3</v>
      </c>
      <c r="DJ711" t="s">
        <v>3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87</v>
      </c>
      <c r="DW711" t="s">
        <v>87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51813637</v>
      </c>
      <c r="EF711">
        <v>16</v>
      </c>
      <c r="EG711" t="s">
        <v>118</v>
      </c>
      <c r="EH711">
        <v>0</v>
      </c>
      <c r="EI711" t="s">
        <v>3</v>
      </c>
      <c r="EJ711">
        <v>4</v>
      </c>
      <c r="EK711">
        <v>0</v>
      </c>
      <c r="EL711" t="s">
        <v>119</v>
      </c>
      <c r="EM711" t="s">
        <v>120</v>
      </c>
      <c r="EO711" t="s">
        <v>3</v>
      </c>
      <c r="EQ711">
        <v>0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0</v>
      </c>
      <c r="EX711">
        <v>0</v>
      </c>
      <c r="FQ711">
        <v>0</v>
      </c>
      <c r="FR711">
        <v>0</v>
      </c>
      <c r="FS711">
        <v>0</v>
      </c>
      <c r="FX711">
        <v>125</v>
      </c>
      <c r="FY711">
        <v>65</v>
      </c>
      <c r="GA711" t="s">
        <v>3</v>
      </c>
      <c r="GD711">
        <v>1</v>
      </c>
      <c r="GF711">
        <v>864875641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251"/>
        <v>0</v>
      </c>
      <c r="GM711">
        <f t="shared" si="252"/>
        <v>0</v>
      </c>
      <c r="GN711">
        <f t="shared" si="253"/>
        <v>0</v>
      </c>
      <c r="GO711">
        <f t="shared" si="254"/>
        <v>0</v>
      </c>
      <c r="GP711">
        <f t="shared" si="255"/>
        <v>0</v>
      </c>
      <c r="GR711">
        <v>0</v>
      </c>
      <c r="GS711">
        <v>3</v>
      </c>
      <c r="GT711">
        <v>0</v>
      </c>
      <c r="GU711" t="s">
        <v>3</v>
      </c>
      <c r="GV711">
        <f t="shared" si="256"/>
        <v>0</v>
      </c>
      <c r="GW711">
        <v>1</v>
      </c>
      <c r="GX711">
        <f t="shared" si="257"/>
        <v>0</v>
      </c>
      <c r="HA711">
        <v>0</v>
      </c>
      <c r="HB711">
        <v>0</v>
      </c>
      <c r="HC711">
        <f t="shared" si="258"/>
        <v>0</v>
      </c>
      <c r="HE711" t="s">
        <v>3</v>
      </c>
      <c r="HF711" t="s">
        <v>3</v>
      </c>
      <c r="HM711" t="s">
        <v>3</v>
      </c>
      <c r="HN711" t="s">
        <v>3</v>
      </c>
      <c r="HO711" t="s">
        <v>3</v>
      </c>
      <c r="HP711" t="s">
        <v>3</v>
      </c>
      <c r="HQ711" t="s">
        <v>3</v>
      </c>
      <c r="HS711">
        <v>0</v>
      </c>
      <c r="IK711">
        <v>0</v>
      </c>
    </row>
    <row r="712" spans="1:255" x14ac:dyDescent="0.2">
      <c r="A712" s="9">
        <v>18</v>
      </c>
      <c r="B712" s="9">
        <v>1</v>
      </c>
      <c r="C712" s="9">
        <v>154</v>
      </c>
      <c r="D712" s="9"/>
      <c r="E712" s="9" t="s">
        <v>181</v>
      </c>
      <c r="F712" s="9" t="s">
        <v>182</v>
      </c>
      <c r="G712" s="9" t="s">
        <v>183</v>
      </c>
      <c r="H712" s="9" t="s">
        <v>87</v>
      </c>
      <c r="I712" s="9">
        <f>I708*J712</f>
        <v>0</v>
      </c>
      <c r="J712" s="9">
        <v>0</v>
      </c>
      <c r="K712" s="9">
        <v>0</v>
      </c>
      <c r="L712" s="9">
        <v>0</v>
      </c>
      <c r="M712" s="9">
        <v>0</v>
      </c>
      <c r="N712" s="9">
        <f t="shared" si="239"/>
        <v>0</v>
      </c>
      <c r="O712" s="9">
        <f t="shared" si="240"/>
        <v>0</v>
      </c>
      <c r="P712" s="9">
        <f t="shared" si="259"/>
        <v>0</v>
      </c>
      <c r="Q712" s="9">
        <f t="shared" si="260"/>
        <v>0</v>
      </c>
      <c r="R712" s="9">
        <f t="shared" si="261"/>
        <v>0</v>
      </c>
      <c r="S712" s="9">
        <f t="shared" si="262"/>
        <v>0</v>
      </c>
      <c r="T712" s="9">
        <f t="shared" si="241"/>
        <v>0</v>
      </c>
      <c r="U712" s="9">
        <f t="shared" si="263"/>
        <v>0</v>
      </c>
      <c r="V712" s="9">
        <f t="shared" si="264"/>
        <v>0</v>
      </c>
      <c r="W712" s="9">
        <f t="shared" si="242"/>
        <v>0</v>
      </c>
      <c r="X712" s="9">
        <f t="shared" si="243"/>
        <v>0</v>
      </c>
      <c r="Y712" s="9">
        <f t="shared" si="244"/>
        <v>0</v>
      </c>
      <c r="Z712" s="9"/>
      <c r="AA712" s="9">
        <v>53345678</v>
      </c>
      <c r="AB712" s="9">
        <f t="shared" si="245"/>
        <v>0</v>
      </c>
      <c r="AC712" s="9">
        <f t="shared" si="265"/>
        <v>0</v>
      </c>
      <c r="AD712" s="9">
        <f t="shared" si="266"/>
        <v>0</v>
      </c>
      <c r="AE712" s="9">
        <f t="shared" si="267"/>
        <v>0</v>
      </c>
      <c r="AF712" s="9">
        <f t="shared" si="268"/>
        <v>0</v>
      </c>
      <c r="AG712" s="9">
        <f t="shared" si="246"/>
        <v>0</v>
      </c>
      <c r="AH712" s="9">
        <f t="shared" si="269"/>
        <v>0</v>
      </c>
      <c r="AI712" s="9">
        <f t="shared" si="270"/>
        <v>0</v>
      </c>
      <c r="AJ712" s="9">
        <f t="shared" si="247"/>
        <v>0</v>
      </c>
      <c r="AK712" s="9">
        <v>0</v>
      </c>
      <c r="AL712" s="9">
        <v>0</v>
      </c>
      <c r="AM712" s="9">
        <v>0</v>
      </c>
      <c r="AN712" s="9">
        <v>0</v>
      </c>
      <c r="AO712" s="9">
        <v>0</v>
      </c>
      <c r="AP712" s="9">
        <v>0</v>
      </c>
      <c r="AQ712" s="9">
        <v>0</v>
      </c>
      <c r="AR712" s="9">
        <v>0</v>
      </c>
      <c r="AS712" s="9">
        <v>0</v>
      </c>
      <c r="AT712" s="9">
        <v>125</v>
      </c>
      <c r="AU712" s="9">
        <v>65</v>
      </c>
      <c r="AV712" s="9">
        <v>1</v>
      </c>
      <c r="AW712" s="9">
        <v>1</v>
      </c>
      <c r="AX712" s="9"/>
      <c r="AY712" s="9"/>
      <c r="AZ712" s="9">
        <v>1</v>
      </c>
      <c r="BA712" s="9">
        <v>1</v>
      </c>
      <c r="BB712" s="9">
        <v>1</v>
      </c>
      <c r="BC712" s="9">
        <v>1</v>
      </c>
      <c r="BD712" s="9" t="s">
        <v>3</v>
      </c>
      <c r="BE712" s="9" t="s">
        <v>3</v>
      </c>
      <c r="BF712" s="9" t="s">
        <v>3</v>
      </c>
      <c r="BG712" s="9" t="s">
        <v>3</v>
      </c>
      <c r="BH712" s="9">
        <v>3</v>
      </c>
      <c r="BI712" s="9">
        <v>4</v>
      </c>
      <c r="BJ712" s="9" t="s">
        <v>3</v>
      </c>
      <c r="BK712" s="9"/>
      <c r="BL712" s="9"/>
      <c r="BM712" s="9">
        <v>0</v>
      </c>
      <c r="BN712" s="9">
        <v>0</v>
      </c>
      <c r="BO712" s="9" t="s">
        <v>3</v>
      </c>
      <c r="BP712" s="9">
        <v>0</v>
      </c>
      <c r="BQ712" s="9">
        <v>16</v>
      </c>
      <c r="BR712" s="9">
        <v>0</v>
      </c>
      <c r="BS712" s="9">
        <v>1</v>
      </c>
      <c r="BT712" s="9">
        <v>1</v>
      </c>
      <c r="BU712" s="9">
        <v>1</v>
      </c>
      <c r="BV712" s="9">
        <v>1</v>
      </c>
      <c r="BW712" s="9">
        <v>1</v>
      </c>
      <c r="BX712" s="9">
        <v>1</v>
      </c>
      <c r="BY712" s="9" t="s">
        <v>3</v>
      </c>
      <c r="BZ712" s="9">
        <v>125</v>
      </c>
      <c r="CA712" s="9">
        <v>65</v>
      </c>
      <c r="CB712" s="9" t="s">
        <v>3</v>
      </c>
      <c r="CC712" s="9"/>
      <c r="CD712" s="9"/>
      <c r="CE712" s="9">
        <v>0</v>
      </c>
      <c r="CF712" s="9">
        <v>0</v>
      </c>
      <c r="CG712" s="9">
        <v>0</v>
      </c>
      <c r="CH712" s="9">
        <v>7</v>
      </c>
      <c r="CI712" s="9">
        <v>2</v>
      </c>
      <c r="CJ712" s="9">
        <v>0</v>
      </c>
      <c r="CK712" s="9">
        <v>0</v>
      </c>
      <c r="CL712" s="9">
        <v>0</v>
      </c>
      <c r="CM712" s="9">
        <v>0</v>
      </c>
      <c r="CN712" s="9" t="s">
        <v>3</v>
      </c>
      <c r="CO712" s="9">
        <v>0</v>
      </c>
      <c r="CP712" s="9">
        <f t="shared" si="248"/>
        <v>0</v>
      </c>
      <c r="CQ712" s="9">
        <f t="shared" si="271"/>
        <v>0</v>
      </c>
      <c r="CR712" s="9">
        <f t="shared" si="272"/>
        <v>0</v>
      </c>
      <c r="CS712" s="9">
        <f t="shared" si="273"/>
        <v>0</v>
      </c>
      <c r="CT712" s="9">
        <f t="shared" si="274"/>
        <v>0</v>
      </c>
      <c r="CU712" s="9">
        <f t="shared" si="249"/>
        <v>0</v>
      </c>
      <c r="CV712" s="9">
        <f t="shared" si="275"/>
        <v>0</v>
      </c>
      <c r="CW712" s="9">
        <f t="shared" si="276"/>
        <v>0</v>
      </c>
      <c r="CX712" s="9">
        <f t="shared" si="250"/>
        <v>0</v>
      </c>
      <c r="CY712" s="9">
        <f t="shared" si="237"/>
        <v>0</v>
      </c>
      <c r="CZ712" s="9">
        <f t="shared" si="238"/>
        <v>0</v>
      </c>
      <c r="DA712" s="9"/>
      <c r="DB712" s="9"/>
      <c r="DC712" s="9" t="s">
        <v>3</v>
      </c>
      <c r="DD712" s="9" t="s">
        <v>3</v>
      </c>
      <c r="DE712" s="9" t="s">
        <v>3</v>
      </c>
      <c r="DF712" s="9" t="s">
        <v>3</v>
      </c>
      <c r="DG712" s="9" t="s">
        <v>3</v>
      </c>
      <c r="DH712" s="9" t="s">
        <v>3</v>
      </c>
      <c r="DI712" s="9" t="s">
        <v>3</v>
      </c>
      <c r="DJ712" s="9" t="s">
        <v>3</v>
      </c>
      <c r="DK712" s="9" t="s">
        <v>3</v>
      </c>
      <c r="DL712" s="9" t="s">
        <v>3</v>
      </c>
      <c r="DM712" s="9" t="s">
        <v>3</v>
      </c>
      <c r="DN712" s="9">
        <v>0</v>
      </c>
      <c r="DO712" s="9">
        <v>0</v>
      </c>
      <c r="DP712" s="9">
        <v>1</v>
      </c>
      <c r="DQ712" s="9">
        <v>1</v>
      </c>
      <c r="DR712" s="9"/>
      <c r="DS712" s="9"/>
      <c r="DT712" s="9"/>
      <c r="DU712" s="9">
        <v>1013</v>
      </c>
      <c r="DV712" s="9" t="s">
        <v>87</v>
      </c>
      <c r="DW712" s="9" t="s">
        <v>87</v>
      </c>
      <c r="DX712" s="9">
        <v>1</v>
      </c>
      <c r="DY712" s="9"/>
      <c r="DZ712" s="9" t="s">
        <v>3</v>
      </c>
      <c r="EA712" s="9" t="s">
        <v>3</v>
      </c>
      <c r="EB712" s="9" t="s">
        <v>3</v>
      </c>
      <c r="EC712" s="9" t="s">
        <v>3</v>
      </c>
      <c r="ED712" s="9"/>
      <c r="EE712" s="9">
        <v>51813637</v>
      </c>
      <c r="EF712" s="9">
        <v>16</v>
      </c>
      <c r="EG712" s="9" t="s">
        <v>118</v>
      </c>
      <c r="EH712" s="9">
        <v>0</v>
      </c>
      <c r="EI712" s="9" t="s">
        <v>3</v>
      </c>
      <c r="EJ712" s="9">
        <v>4</v>
      </c>
      <c r="EK712" s="9">
        <v>0</v>
      </c>
      <c r="EL712" s="9" t="s">
        <v>119</v>
      </c>
      <c r="EM712" s="9" t="s">
        <v>120</v>
      </c>
      <c r="EN712" s="9"/>
      <c r="EO712" s="9" t="s">
        <v>3</v>
      </c>
      <c r="EP712" s="9"/>
      <c r="EQ712" s="9">
        <v>0</v>
      </c>
      <c r="ER712" s="9">
        <v>0</v>
      </c>
      <c r="ES712" s="9">
        <v>0</v>
      </c>
      <c r="ET712" s="9">
        <v>0</v>
      </c>
      <c r="EU712" s="9">
        <v>0</v>
      </c>
      <c r="EV712" s="9">
        <v>0</v>
      </c>
      <c r="EW712" s="9">
        <v>0</v>
      </c>
      <c r="EX712" s="9">
        <v>0</v>
      </c>
      <c r="EY712" s="9"/>
      <c r="EZ712" s="9"/>
      <c r="FA712" s="9"/>
      <c r="FB712" s="9"/>
      <c r="FC712" s="9"/>
      <c r="FD712" s="9"/>
      <c r="FE712" s="9"/>
      <c r="FF712" s="9"/>
      <c r="FG712" s="9"/>
      <c r="FH712" s="9"/>
      <c r="FI712" s="9"/>
      <c r="FJ712" s="9"/>
      <c r="FK712" s="9"/>
      <c r="FL712" s="9"/>
      <c r="FM712" s="9"/>
      <c r="FN712" s="9"/>
      <c r="FO712" s="9"/>
      <c r="FP712" s="9"/>
      <c r="FQ712" s="9">
        <v>0</v>
      </c>
      <c r="FR712" s="9">
        <v>0</v>
      </c>
      <c r="FS712" s="9">
        <v>0</v>
      </c>
      <c r="FT712" s="9"/>
      <c r="FU712" s="9"/>
      <c r="FV712" s="9"/>
      <c r="FW712" s="9"/>
      <c r="FX712" s="9">
        <v>125</v>
      </c>
      <c r="FY712" s="9">
        <v>65</v>
      </c>
      <c r="FZ712" s="9"/>
      <c r="GA712" s="9" t="s">
        <v>3</v>
      </c>
      <c r="GB712" s="9"/>
      <c r="GC712" s="9"/>
      <c r="GD712" s="9">
        <v>1</v>
      </c>
      <c r="GE712" s="9"/>
      <c r="GF712" s="9">
        <v>-1890832814</v>
      </c>
      <c r="GG712" s="9">
        <v>2</v>
      </c>
      <c r="GH712" s="9">
        <v>1</v>
      </c>
      <c r="GI712" s="9">
        <v>-2</v>
      </c>
      <c r="GJ712" s="9">
        <v>0</v>
      </c>
      <c r="GK712" s="9">
        <v>0</v>
      </c>
      <c r="GL712" s="9">
        <f t="shared" si="251"/>
        <v>0</v>
      </c>
      <c r="GM712" s="9">
        <f t="shared" si="252"/>
        <v>0</v>
      </c>
      <c r="GN712" s="9">
        <f t="shared" si="253"/>
        <v>0</v>
      </c>
      <c r="GO712" s="9">
        <f t="shared" si="254"/>
        <v>0</v>
      </c>
      <c r="GP712" s="9">
        <f t="shared" si="255"/>
        <v>0</v>
      </c>
      <c r="GQ712" s="9"/>
      <c r="GR712" s="9">
        <v>0</v>
      </c>
      <c r="GS712" s="9">
        <v>3</v>
      </c>
      <c r="GT712" s="9">
        <v>0</v>
      </c>
      <c r="GU712" s="9" t="s">
        <v>3</v>
      </c>
      <c r="GV712" s="9">
        <f t="shared" si="256"/>
        <v>0</v>
      </c>
      <c r="GW712" s="9">
        <v>1</v>
      </c>
      <c r="GX712" s="9">
        <f t="shared" si="257"/>
        <v>0</v>
      </c>
      <c r="GY712" s="9"/>
      <c r="GZ712" s="9"/>
      <c r="HA712" s="9">
        <v>0</v>
      </c>
      <c r="HB712" s="9">
        <v>0</v>
      </c>
      <c r="HC712" s="9">
        <f t="shared" si="258"/>
        <v>0</v>
      </c>
      <c r="HD712" s="9"/>
      <c r="HE712" s="9" t="s">
        <v>3</v>
      </c>
      <c r="HF712" s="9" t="s">
        <v>3</v>
      </c>
      <c r="HG712" s="9"/>
      <c r="HH712" s="9"/>
      <c r="HI712" s="9"/>
      <c r="HJ712" s="9"/>
      <c r="HK712" s="9"/>
      <c r="HL712" s="9"/>
      <c r="HM712" s="9" t="s">
        <v>3</v>
      </c>
      <c r="HN712" s="9" t="s">
        <v>3</v>
      </c>
      <c r="HO712" s="9" t="s">
        <v>3</v>
      </c>
      <c r="HP712" s="9" t="s">
        <v>3</v>
      </c>
      <c r="HQ712" s="9" t="s">
        <v>3</v>
      </c>
      <c r="HR712" s="9"/>
      <c r="HS712" s="9">
        <v>0</v>
      </c>
      <c r="HT712" s="9"/>
      <c r="HU712" s="9"/>
      <c r="HV712" s="9"/>
      <c r="HW712" s="9"/>
      <c r="HX712" s="9"/>
      <c r="HY712" s="9"/>
      <c r="HZ712" s="9"/>
      <c r="IA712" s="9"/>
      <c r="IB712" s="9"/>
      <c r="IC712" s="9"/>
      <c r="ID712" s="9"/>
      <c r="IE712" s="9"/>
      <c r="IF712" s="9"/>
      <c r="IG712" s="9"/>
      <c r="IH712" s="9"/>
      <c r="II712" s="9"/>
      <c r="IJ712" s="9"/>
      <c r="IK712" s="9">
        <v>0</v>
      </c>
      <c r="IL712" s="9"/>
      <c r="IM712" s="9"/>
      <c r="IN712" s="9"/>
      <c r="IO712" s="9"/>
      <c r="IP712" s="9"/>
      <c r="IQ712" s="9"/>
      <c r="IR712" s="9"/>
      <c r="IS712" s="9"/>
      <c r="IT712" s="9"/>
      <c r="IU712" s="9"/>
    </row>
    <row r="713" spans="1:255" x14ac:dyDescent="0.2">
      <c r="A713">
        <v>18</v>
      </c>
      <c r="B713">
        <v>1</v>
      </c>
      <c r="C713">
        <v>167</v>
      </c>
      <c r="E713" t="s">
        <v>181</v>
      </c>
      <c r="F713" t="s">
        <v>182</v>
      </c>
      <c r="G713" t="s">
        <v>183</v>
      </c>
      <c r="H713" t="s">
        <v>87</v>
      </c>
      <c r="I713">
        <f>I709*J713</f>
        <v>0</v>
      </c>
      <c r="J713">
        <v>0</v>
      </c>
      <c r="K713">
        <v>0</v>
      </c>
      <c r="L713">
        <v>0</v>
      </c>
      <c r="M713">
        <v>0</v>
      </c>
      <c r="N713">
        <f t="shared" si="239"/>
        <v>0</v>
      </c>
      <c r="O713">
        <f t="shared" si="240"/>
        <v>0</v>
      </c>
      <c r="P713">
        <f t="shared" si="259"/>
        <v>0</v>
      </c>
      <c r="Q713">
        <f t="shared" si="260"/>
        <v>0</v>
      </c>
      <c r="R713">
        <f t="shared" si="261"/>
        <v>0</v>
      </c>
      <c r="S713">
        <f t="shared" si="262"/>
        <v>0</v>
      </c>
      <c r="T713">
        <f t="shared" si="241"/>
        <v>0</v>
      </c>
      <c r="U713">
        <f t="shared" si="263"/>
        <v>0</v>
      </c>
      <c r="V713">
        <f t="shared" si="264"/>
        <v>0</v>
      </c>
      <c r="W713">
        <f t="shared" si="242"/>
        <v>0</v>
      </c>
      <c r="X713">
        <f t="shared" si="243"/>
        <v>0</v>
      </c>
      <c r="Y713">
        <f t="shared" si="244"/>
        <v>0</v>
      </c>
      <c r="AA713">
        <v>53345613</v>
      </c>
      <c r="AB713">
        <f t="shared" si="245"/>
        <v>0</v>
      </c>
      <c r="AC713">
        <f t="shared" si="265"/>
        <v>0</v>
      </c>
      <c r="AD713">
        <f t="shared" si="266"/>
        <v>0</v>
      </c>
      <c r="AE713">
        <f t="shared" si="267"/>
        <v>0</v>
      </c>
      <c r="AF713">
        <f t="shared" si="268"/>
        <v>0</v>
      </c>
      <c r="AG713">
        <f t="shared" si="246"/>
        <v>0</v>
      </c>
      <c r="AH713">
        <f t="shared" si="269"/>
        <v>0</v>
      </c>
      <c r="AI713">
        <f t="shared" si="270"/>
        <v>0</v>
      </c>
      <c r="AJ713">
        <f t="shared" si="247"/>
        <v>0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  <c r="AS713">
        <v>0</v>
      </c>
      <c r="AT713">
        <v>125</v>
      </c>
      <c r="AU713">
        <v>65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3</v>
      </c>
      <c r="BI713">
        <v>4</v>
      </c>
      <c r="BJ713" t="s">
        <v>3</v>
      </c>
      <c r="BM713">
        <v>0</v>
      </c>
      <c r="BN713">
        <v>0</v>
      </c>
      <c r="BO713" t="s">
        <v>3</v>
      </c>
      <c r="BP713">
        <v>0</v>
      </c>
      <c r="BQ713">
        <v>16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125</v>
      </c>
      <c r="CA713">
        <v>65</v>
      </c>
      <c r="CB713" t="s">
        <v>3</v>
      </c>
      <c r="CE713">
        <v>0</v>
      </c>
      <c r="CF713">
        <v>0</v>
      </c>
      <c r="CG713">
        <v>0</v>
      </c>
      <c r="CH713">
        <v>7</v>
      </c>
      <c r="CI713">
        <v>2</v>
      </c>
      <c r="CJ713">
        <v>0</v>
      </c>
      <c r="CK713">
        <v>0</v>
      </c>
      <c r="CL713">
        <v>0</v>
      </c>
      <c r="CM713">
        <v>0</v>
      </c>
      <c r="CN713" t="s">
        <v>3</v>
      </c>
      <c r="CO713">
        <v>0</v>
      </c>
      <c r="CP713">
        <f t="shared" si="248"/>
        <v>0</v>
      </c>
      <c r="CQ713">
        <f t="shared" si="271"/>
        <v>0</v>
      </c>
      <c r="CR713">
        <f t="shared" si="272"/>
        <v>0</v>
      </c>
      <c r="CS713">
        <f t="shared" si="273"/>
        <v>0</v>
      </c>
      <c r="CT713">
        <f t="shared" si="274"/>
        <v>0</v>
      </c>
      <c r="CU713">
        <f t="shared" si="249"/>
        <v>0</v>
      </c>
      <c r="CV713">
        <f t="shared" si="275"/>
        <v>0</v>
      </c>
      <c r="CW713">
        <f t="shared" si="276"/>
        <v>0</v>
      </c>
      <c r="CX713">
        <f t="shared" si="250"/>
        <v>0</v>
      </c>
      <c r="CY713">
        <f t="shared" si="237"/>
        <v>0</v>
      </c>
      <c r="CZ713">
        <f t="shared" si="238"/>
        <v>0</v>
      </c>
      <c r="DC713" t="s">
        <v>3</v>
      </c>
      <c r="DD713" t="s">
        <v>3</v>
      </c>
      <c r="DE713" t="s">
        <v>3</v>
      </c>
      <c r="DF713" t="s">
        <v>3</v>
      </c>
      <c r="DG713" t="s">
        <v>3</v>
      </c>
      <c r="DH713" t="s">
        <v>3</v>
      </c>
      <c r="DI713" t="s">
        <v>3</v>
      </c>
      <c r="DJ713" t="s">
        <v>3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87</v>
      </c>
      <c r="DW713" t="s">
        <v>87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51813637</v>
      </c>
      <c r="EF713">
        <v>16</v>
      </c>
      <c r="EG713" t="s">
        <v>118</v>
      </c>
      <c r="EH713">
        <v>0</v>
      </c>
      <c r="EI713" t="s">
        <v>3</v>
      </c>
      <c r="EJ713">
        <v>4</v>
      </c>
      <c r="EK713">
        <v>0</v>
      </c>
      <c r="EL713" t="s">
        <v>119</v>
      </c>
      <c r="EM713" t="s">
        <v>120</v>
      </c>
      <c r="EO713" t="s">
        <v>3</v>
      </c>
      <c r="EQ713">
        <v>0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0</v>
      </c>
      <c r="EX713">
        <v>0</v>
      </c>
      <c r="FQ713">
        <v>0</v>
      </c>
      <c r="FR713">
        <v>0</v>
      </c>
      <c r="FS713">
        <v>0</v>
      </c>
      <c r="FX713">
        <v>125</v>
      </c>
      <c r="FY713">
        <v>65</v>
      </c>
      <c r="GA713" t="s">
        <v>3</v>
      </c>
      <c r="GD713">
        <v>1</v>
      </c>
      <c r="GF713">
        <v>-1890832814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251"/>
        <v>0</v>
      </c>
      <c r="GM713">
        <f t="shared" si="252"/>
        <v>0</v>
      </c>
      <c r="GN713">
        <f t="shared" si="253"/>
        <v>0</v>
      </c>
      <c r="GO713">
        <f t="shared" si="254"/>
        <v>0</v>
      </c>
      <c r="GP713">
        <f t="shared" si="255"/>
        <v>0</v>
      </c>
      <c r="GR713">
        <v>0</v>
      </c>
      <c r="GS713">
        <v>3</v>
      </c>
      <c r="GT713">
        <v>0</v>
      </c>
      <c r="GU713" t="s">
        <v>3</v>
      </c>
      <c r="GV713">
        <f t="shared" si="256"/>
        <v>0</v>
      </c>
      <c r="GW713">
        <v>1</v>
      </c>
      <c r="GX713">
        <f t="shared" si="257"/>
        <v>0</v>
      </c>
      <c r="HA713">
        <v>0</v>
      </c>
      <c r="HB713">
        <v>0</v>
      </c>
      <c r="HC713">
        <f t="shared" si="258"/>
        <v>0</v>
      </c>
      <c r="HE713" t="s">
        <v>3</v>
      </c>
      <c r="HF713" t="s">
        <v>3</v>
      </c>
      <c r="HM713" t="s">
        <v>3</v>
      </c>
      <c r="HN713" t="s">
        <v>3</v>
      </c>
      <c r="HO713" t="s">
        <v>3</v>
      </c>
      <c r="HP713" t="s">
        <v>3</v>
      </c>
      <c r="HQ713" t="s">
        <v>3</v>
      </c>
      <c r="HS713">
        <v>0</v>
      </c>
      <c r="IK713">
        <v>0</v>
      </c>
    </row>
    <row r="714" spans="1:255" x14ac:dyDescent="0.2">
      <c r="A714" s="9">
        <v>18</v>
      </c>
      <c r="B714" s="9">
        <v>1</v>
      </c>
      <c r="C714" s="9">
        <v>155</v>
      </c>
      <c r="D714" s="9"/>
      <c r="E714" s="9" t="s">
        <v>184</v>
      </c>
      <c r="F714" s="9" t="s">
        <v>185</v>
      </c>
      <c r="G714" s="9" t="s">
        <v>186</v>
      </c>
      <c r="H714" s="9" t="s">
        <v>174</v>
      </c>
      <c r="I714" s="9">
        <f>I708*J714</f>
        <v>0</v>
      </c>
      <c r="J714" s="9">
        <v>0</v>
      </c>
      <c r="K714" s="9">
        <v>0</v>
      </c>
      <c r="L714" s="9">
        <v>0</v>
      </c>
      <c r="M714" s="9">
        <v>0</v>
      </c>
      <c r="N714" s="9">
        <f t="shared" si="239"/>
        <v>0</v>
      </c>
      <c r="O714" s="9">
        <f t="shared" si="240"/>
        <v>0</v>
      </c>
      <c r="P714" s="9">
        <f t="shared" si="259"/>
        <v>0</v>
      </c>
      <c r="Q714" s="9">
        <f t="shared" si="260"/>
        <v>0</v>
      </c>
      <c r="R714" s="9">
        <f t="shared" si="261"/>
        <v>0</v>
      </c>
      <c r="S714" s="9">
        <f t="shared" si="262"/>
        <v>0</v>
      </c>
      <c r="T714" s="9">
        <f t="shared" si="241"/>
        <v>0</v>
      </c>
      <c r="U714" s="9">
        <f t="shared" si="263"/>
        <v>0</v>
      </c>
      <c r="V714" s="9">
        <f t="shared" si="264"/>
        <v>0</v>
      </c>
      <c r="W714" s="9">
        <f t="shared" si="242"/>
        <v>0</v>
      </c>
      <c r="X714" s="9">
        <f t="shared" si="243"/>
        <v>0</v>
      </c>
      <c r="Y714" s="9">
        <f t="shared" si="244"/>
        <v>0</v>
      </c>
      <c r="Z714" s="9"/>
      <c r="AA714" s="9">
        <v>53345678</v>
      </c>
      <c r="AB714" s="9">
        <f t="shared" si="245"/>
        <v>0</v>
      </c>
      <c r="AC714" s="9">
        <f t="shared" si="265"/>
        <v>0</v>
      </c>
      <c r="AD714" s="9">
        <f t="shared" si="266"/>
        <v>0</v>
      </c>
      <c r="AE714" s="9">
        <f t="shared" si="267"/>
        <v>0</v>
      </c>
      <c r="AF714" s="9">
        <f t="shared" si="268"/>
        <v>0</v>
      </c>
      <c r="AG714" s="9">
        <f t="shared" si="246"/>
        <v>0</v>
      </c>
      <c r="AH714" s="9">
        <f t="shared" si="269"/>
        <v>0</v>
      </c>
      <c r="AI714" s="9">
        <f t="shared" si="270"/>
        <v>0</v>
      </c>
      <c r="AJ714" s="9">
        <f t="shared" si="247"/>
        <v>0</v>
      </c>
      <c r="AK714" s="9">
        <v>0</v>
      </c>
      <c r="AL714" s="9">
        <v>0</v>
      </c>
      <c r="AM714" s="9">
        <v>0</v>
      </c>
      <c r="AN714" s="9">
        <v>0</v>
      </c>
      <c r="AO714" s="9">
        <v>0</v>
      </c>
      <c r="AP714" s="9">
        <v>0</v>
      </c>
      <c r="AQ714" s="9">
        <v>0</v>
      </c>
      <c r="AR714" s="9">
        <v>0</v>
      </c>
      <c r="AS714" s="9">
        <v>0</v>
      </c>
      <c r="AT714" s="9">
        <v>125</v>
      </c>
      <c r="AU714" s="9">
        <v>65</v>
      </c>
      <c r="AV714" s="9">
        <v>1</v>
      </c>
      <c r="AW714" s="9">
        <v>1</v>
      </c>
      <c r="AX714" s="9"/>
      <c r="AY714" s="9"/>
      <c r="AZ714" s="9">
        <v>1</v>
      </c>
      <c r="BA714" s="9">
        <v>1</v>
      </c>
      <c r="BB714" s="9">
        <v>1</v>
      </c>
      <c r="BC714" s="9">
        <v>1</v>
      </c>
      <c r="BD714" s="9" t="s">
        <v>3</v>
      </c>
      <c r="BE714" s="9" t="s">
        <v>3</v>
      </c>
      <c r="BF714" s="9" t="s">
        <v>3</v>
      </c>
      <c r="BG714" s="9" t="s">
        <v>3</v>
      </c>
      <c r="BH714" s="9">
        <v>3</v>
      </c>
      <c r="BI714" s="9">
        <v>4</v>
      </c>
      <c r="BJ714" s="9" t="s">
        <v>3</v>
      </c>
      <c r="BK714" s="9"/>
      <c r="BL714" s="9"/>
      <c r="BM714" s="9">
        <v>0</v>
      </c>
      <c r="BN714" s="9">
        <v>0</v>
      </c>
      <c r="BO714" s="9" t="s">
        <v>3</v>
      </c>
      <c r="BP714" s="9">
        <v>0</v>
      </c>
      <c r="BQ714" s="9">
        <v>16</v>
      </c>
      <c r="BR714" s="9">
        <v>0</v>
      </c>
      <c r="BS714" s="9">
        <v>1</v>
      </c>
      <c r="BT714" s="9">
        <v>1</v>
      </c>
      <c r="BU714" s="9">
        <v>1</v>
      </c>
      <c r="BV714" s="9">
        <v>1</v>
      </c>
      <c r="BW714" s="9">
        <v>1</v>
      </c>
      <c r="BX714" s="9">
        <v>1</v>
      </c>
      <c r="BY714" s="9" t="s">
        <v>3</v>
      </c>
      <c r="BZ714" s="9">
        <v>125</v>
      </c>
      <c r="CA714" s="9">
        <v>65</v>
      </c>
      <c r="CB714" s="9" t="s">
        <v>3</v>
      </c>
      <c r="CC714" s="9"/>
      <c r="CD714" s="9"/>
      <c r="CE714" s="9">
        <v>0</v>
      </c>
      <c r="CF714" s="9">
        <v>0</v>
      </c>
      <c r="CG714" s="9">
        <v>0</v>
      </c>
      <c r="CH714" s="9">
        <v>7</v>
      </c>
      <c r="CI714" s="9">
        <v>3</v>
      </c>
      <c r="CJ714" s="9">
        <v>0</v>
      </c>
      <c r="CK714" s="9">
        <v>0</v>
      </c>
      <c r="CL714" s="9">
        <v>0</v>
      </c>
      <c r="CM714" s="9">
        <v>0</v>
      </c>
      <c r="CN714" s="9" t="s">
        <v>3</v>
      </c>
      <c r="CO714" s="9">
        <v>0</v>
      </c>
      <c r="CP714" s="9">
        <f t="shared" si="248"/>
        <v>0</v>
      </c>
      <c r="CQ714" s="9">
        <f t="shared" si="271"/>
        <v>0</v>
      </c>
      <c r="CR714" s="9">
        <f t="shared" si="272"/>
        <v>0</v>
      </c>
      <c r="CS714" s="9">
        <f t="shared" si="273"/>
        <v>0</v>
      </c>
      <c r="CT714" s="9">
        <f t="shared" si="274"/>
        <v>0</v>
      </c>
      <c r="CU714" s="9">
        <f t="shared" si="249"/>
        <v>0</v>
      </c>
      <c r="CV714" s="9">
        <f t="shared" si="275"/>
        <v>0</v>
      </c>
      <c r="CW714" s="9">
        <f t="shared" si="276"/>
        <v>0</v>
      </c>
      <c r="CX714" s="9">
        <f t="shared" si="250"/>
        <v>0</v>
      </c>
      <c r="CY714" s="9">
        <f t="shared" si="237"/>
        <v>0</v>
      </c>
      <c r="CZ714" s="9">
        <f t="shared" si="238"/>
        <v>0</v>
      </c>
      <c r="DA714" s="9"/>
      <c r="DB714" s="9"/>
      <c r="DC714" s="9" t="s">
        <v>3</v>
      </c>
      <c r="DD714" s="9" t="s">
        <v>3</v>
      </c>
      <c r="DE714" s="9" t="s">
        <v>3</v>
      </c>
      <c r="DF714" s="9" t="s">
        <v>3</v>
      </c>
      <c r="DG714" s="9" t="s">
        <v>3</v>
      </c>
      <c r="DH714" s="9" t="s">
        <v>3</v>
      </c>
      <c r="DI714" s="9" t="s">
        <v>3</v>
      </c>
      <c r="DJ714" s="9" t="s">
        <v>3</v>
      </c>
      <c r="DK714" s="9" t="s">
        <v>3</v>
      </c>
      <c r="DL714" s="9" t="s">
        <v>3</v>
      </c>
      <c r="DM714" s="9" t="s">
        <v>3</v>
      </c>
      <c r="DN714" s="9">
        <v>0</v>
      </c>
      <c r="DO714" s="9">
        <v>0</v>
      </c>
      <c r="DP714" s="9">
        <v>1</v>
      </c>
      <c r="DQ714" s="9">
        <v>1</v>
      </c>
      <c r="DR714" s="9"/>
      <c r="DS714" s="9"/>
      <c r="DT714" s="9"/>
      <c r="DU714" s="9">
        <v>1013</v>
      </c>
      <c r="DV714" s="9" t="s">
        <v>174</v>
      </c>
      <c r="DW714" s="9" t="s">
        <v>177</v>
      </c>
      <c r="DX714" s="9">
        <v>1</v>
      </c>
      <c r="DY714" s="9"/>
      <c r="DZ714" s="9" t="s">
        <v>3</v>
      </c>
      <c r="EA714" s="9" t="s">
        <v>3</v>
      </c>
      <c r="EB714" s="9" t="s">
        <v>3</v>
      </c>
      <c r="EC714" s="9" t="s">
        <v>3</v>
      </c>
      <c r="ED714" s="9"/>
      <c r="EE714" s="9">
        <v>51813637</v>
      </c>
      <c r="EF714" s="9">
        <v>16</v>
      </c>
      <c r="EG714" s="9" t="s">
        <v>118</v>
      </c>
      <c r="EH714" s="9">
        <v>0</v>
      </c>
      <c r="EI714" s="9" t="s">
        <v>3</v>
      </c>
      <c r="EJ714" s="9">
        <v>4</v>
      </c>
      <c r="EK714" s="9">
        <v>0</v>
      </c>
      <c r="EL714" s="9" t="s">
        <v>119</v>
      </c>
      <c r="EM714" s="9" t="s">
        <v>120</v>
      </c>
      <c r="EN714" s="9"/>
      <c r="EO714" s="9" t="s">
        <v>3</v>
      </c>
      <c r="EP714" s="9"/>
      <c r="EQ714" s="9">
        <v>0</v>
      </c>
      <c r="ER714" s="9">
        <v>0</v>
      </c>
      <c r="ES714" s="9">
        <v>0</v>
      </c>
      <c r="ET714" s="9">
        <v>0</v>
      </c>
      <c r="EU714" s="9">
        <v>0</v>
      </c>
      <c r="EV714" s="9">
        <v>0</v>
      </c>
      <c r="EW714" s="9">
        <v>0</v>
      </c>
      <c r="EX714" s="9">
        <v>0</v>
      </c>
      <c r="EY714" s="9"/>
      <c r="EZ714" s="9"/>
      <c r="FA714" s="9"/>
      <c r="FB714" s="9"/>
      <c r="FC714" s="9"/>
      <c r="FD714" s="9"/>
      <c r="FE714" s="9"/>
      <c r="FF714" s="9"/>
      <c r="FG714" s="9"/>
      <c r="FH714" s="9"/>
      <c r="FI714" s="9"/>
      <c r="FJ714" s="9"/>
      <c r="FK714" s="9"/>
      <c r="FL714" s="9"/>
      <c r="FM714" s="9"/>
      <c r="FN714" s="9"/>
      <c r="FO714" s="9"/>
      <c r="FP714" s="9"/>
      <c r="FQ714" s="9">
        <v>0</v>
      </c>
      <c r="FR714" s="9">
        <v>0</v>
      </c>
      <c r="FS714" s="9">
        <v>0</v>
      </c>
      <c r="FT714" s="9"/>
      <c r="FU714" s="9"/>
      <c r="FV714" s="9"/>
      <c r="FW714" s="9"/>
      <c r="FX714" s="9">
        <v>125</v>
      </c>
      <c r="FY714" s="9">
        <v>65</v>
      </c>
      <c r="FZ714" s="9"/>
      <c r="GA714" s="9" t="s">
        <v>3</v>
      </c>
      <c r="GB714" s="9"/>
      <c r="GC714" s="9"/>
      <c r="GD714" s="9">
        <v>1</v>
      </c>
      <c r="GE714" s="9"/>
      <c r="GF714" s="9">
        <v>164804165</v>
      </c>
      <c r="GG714" s="9">
        <v>2</v>
      </c>
      <c r="GH714" s="9">
        <v>1</v>
      </c>
      <c r="GI714" s="9">
        <v>-2</v>
      </c>
      <c r="GJ714" s="9">
        <v>0</v>
      </c>
      <c r="GK714" s="9">
        <v>0</v>
      </c>
      <c r="GL714" s="9">
        <f t="shared" si="251"/>
        <v>0</v>
      </c>
      <c r="GM714" s="9">
        <f t="shared" si="252"/>
        <v>0</v>
      </c>
      <c r="GN714" s="9">
        <f t="shared" si="253"/>
        <v>0</v>
      </c>
      <c r="GO714" s="9">
        <f t="shared" si="254"/>
        <v>0</v>
      </c>
      <c r="GP714" s="9">
        <f t="shared" si="255"/>
        <v>0</v>
      </c>
      <c r="GQ714" s="9"/>
      <c r="GR714" s="9">
        <v>0</v>
      </c>
      <c r="GS714" s="9">
        <v>3</v>
      </c>
      <c r="GT714" s="9">
        <v>0</v>
      </c>
      <c r="GU714" s="9" t="s">
        <v>3</v>
      </c>
      <c r="GV714" s="9">
        <f t="shared" si="256"/>
        <v>0</v>
      </c>
      <c r="GW714" s="9">
        <v>1</v>
      </c>
      <c r="GX714" s="9">
        <f t="shared" si="257"/>
        <v>0</v>
      </c>
      <c r="GY714" s="9"/>
      <c r="GZ714" s="9"/>
      <c r="HA714" s="9">
        <v>0</v>
      </c>
      <c r="HB714" s="9">
        <v>0</v>
      </c>
      <c r="HC714" s="9">
        <f t="shared" si="258"/>
        <v>0</v>
      </c>
      <c r="HD714" s="9"/>
      <c r="HE714" s="9" t="s">
        <v>3</v>
      </c>
      <c r="HF714" s="9" t="s">
        <v>3</v>
      </c>
      <c r="HG714" s="9"/>
      <c r="HH714" s="9"/>
      <c r="HI714" s="9"/>
      <c r="HJ714" s="9"/>
      <c r="HK714" s="9"/>
      <c r="HL714" s="9"/>
      <c r="HM714" s="9" t="s">
        <v>3</v>
      </c>
      <c r="HN714" s="9" t="s">
        <v>3</v>
      </c>
      <c r="HO714" s="9" t="s">
        <v>3</v>
      </c>
      <c r="HP714" s="9" t="s">
        <v>3</v>
      </c>
      <c r="HQ714" s="9" t="s">
        <v>3</v>
      </c>
      <c r="HR714" s="9"/>
      <c r="HS714" s="9">
        <v>0</v>
      </c>
      <c r="HT714" s="9"/>
      <c r="HU714" s="9"/>
      <c r="HV714" s="9"/>
      <c r="HW714" s="9"/>
      <c r="HX714" s="9"/>
      <c r="HY714" s="9"/>
      <c r="HZ714" s="9"/>
      <c r="IA714" s="9"/>
      <c r="IB714" s="9"/>
      <c r="IC714" s="9"/>
      <c r="ID714" s="9"/>
      <c r="IE714" s="9"/>
      <c r="IF714" s="9"/>
      <c r="IG714" s="9"/>
      <c r="IH714" s="9"/>
      <c r="II714" s="9"/>
      <c r="IJ714" s="9"/>
      <c r="IK714" s="9">
        <v>0</v>
      </c>
      <c r="IL714" s="9"/>
      <c r="IM714" s="9"/>
      <c r="IN714" s="9"/>
      <c r="IO714" s="9"/>
      <c r="IP714" s="9"/>
      <c r="IQ714" s="9"/>
      <c r="IR714" s="9"/>
      <c r="IS714" s="9"/>
      <c r="IT714" s="9"/>
      <c r="IU714" s="9"/>
    </row>
    <row r="715" spans="1:255" x14ac:dyDescent="0.2">
      <c r="A715">
        <v>18</v>
      </c>
      <c r="B715">
        <v>1</v>
      </c>
      <c r="C715">
        <v>168</v>
      </c>
      <c r="E715" t="s">
        <v>184</v>
      </c>
      <c r="F715" t="s">
        <v>185</v>
      </c>
      <c r="G715" t="s">
        <v>186</v>
      </c>
      <c r="H715" t="s">
        <v>174</v>
      </c>
      <c r="I715">
        <f>I709*J715</f>
        <v>0</v>
      </c>
      <c r="J715">
        <v>0</v>
      </c>
      <c r="K715">
        <v>0</v>
      </c>
      <c r="L715">
        <v>0</v>
      </c>
      <c r="M715">
        <v>0</v>
      </c>
      <c r="N715">
        <f t="shared" si="239"/>
        <v>0</v>
      </c>
      <c r="O715">
        <f t="shared" si="240"/>
        <v>0</v>
      </c>
      <c r="P715">
        <f t="shared" si="259"/>
        <v>0</v>
      </c>
      <c r="Q715">
        <f t="shared" si="260"/>
        <v>0</v>
      </c>
      <c r="R715">
        <f t="shared" si="261"/>
        <v>0</v>
      </c>
      <c r="S715">
        <f t="shared" si="262"/>
        <v>0</v>
      </c>
      <c r="T715">
        <f t="shared" si="241"/>
        <v>0</v>
      </c>
      <c r="U715">
        <f t="shared" si="263"/>
        <v>0</v>
      </c>
      <c r="V715">
        <f t="shared" si="264"/>
        <v>0</v>
      </c>
      <c r="W715">
        <f t="shared" si="242"/>
        <v>0</v>
      </c>
      <c r="X715">
        <f t="shared" si="243"/>
        <v>0</v>
      </c>
      <c r="Y715">
        <f t="shared" si="244"/>
        <v>0</v>
      </c>
      <c r="AA715">
        <v>53345613</v>
      </c>
      <c r="AB715">
        <f t="shared" si="245"/>
        <v>0</v>
      </c>
      <c r="AC715">
        <f t="shared" si="265"/>
        <v>0</v>
      </c>
      <c r="AD715">
        <f t="shared" si="266"/>
        <v>0</v>
      </c>
      <c r="AE715">
        <f t="shared" si="267"/>
        <v>0</v>
      </c>
      <c r="AF715">
        <f t="shared" si="268"/>
        <v>0</v>
      </c>
      <c r="AG715">
        <f t="shared" si="246"/>
        <v>0</v>
      </c>
      <c r="AH715">
        <f t="shared" si="269"/>
        <v>0</v>
      </c>
      <c r="AI715">
        <f t="shared" si="270"/>
        <v>0</v>
      </c>
      <c r="AJ715">
        <f t="shared" si="247"/>
        <v>0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  <c r="AS715">
        <v>0</v>
      </c>
      <c r="AT715">
        <v>125</v>
      </c>
      <c r="AU715">
        <v>65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3</v>
      </c>
      <c r="BI715">
        <v>4</v>
      </c>
      <c r="BJ715" t="s">
        <v>3</v>
      </c>
      <c r="BM715">
        <v>0</v>
      </c>
      <c r="BN715">
        <v>0</v>
      </c>
      <c r="BO715" t="s">
        <v>3</v>
      </c>
      <c r="BP715">
        <v>0</v>
      </c>
      <c r="BQ715">
        <v>16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125</v>
      </c>
      <c r="CA715">
        <v>65</v>
      </c>
      <c r="CB715" t="s">
        <v>3</v>
      </c>
      <c r="CE715">
        <v>0</v>
      </c>
      <c r="CF715">
        <v>0</v>
      </c>
      <c r="CG715">
        <v>0</v>
      </c>
      <c r="CH715">
        <v>7</v>
      </c>
      <c r="CI715">
        <v>3</v>
      </c>
      <c r="CJ715">
        <v>0</v>
      </c>
      <c r="CK715">
        <v>0</v>
      </c>
      <c r="CL715">
        <v>0</v>
      </c>
      <c r="CM715">
        <v>0</v>
      </c>
      <c r="CN715" t="s">
        <v>3</v>
      </c>
      <c r="CO715">
        <v>0</v>
      </c>
      <c r="CP715">
        <f t="shared" si="248"/>
        <v>0</v>
      </c>
      <c r="CQ715">
        <f t="shared" si="271"/>
        <v>0</v>
      </c>
      <c r="CR715">
        <f t="shared" si="272"/>
        <v>0</v>
      </c>
      <c r="CS715">
        <f t="shared" si="273"/>
        <v>0</v>
      </c>
      <c r="CT715">
        <f t="shared" si="274"/>
        <v>0</v>
      </c>
      <c r="CU715">
        <f t="shared" si="249"/>
        <v>0</v>
      </c>
      <c r="CV715">
        <f t="shared" si="275"/>
        <v>0</v>
      </c>
      <c r="CW715">
        <f t="shared" si="276"/>
        <v>0</v>
      </c>
      <c r="CX715">
        <f t="shared" si="250"/>
        <v>0</v>
      </c>
      <c r="CY715">
        <f t="shared" si="237"/>
        <v>0</v>
      </c>
      <c r="CZ715">
        <f t="shared" si="238"/>
        <v>0</v>
      </c>
      <c r="DC715" t="s">
        <v>3</v>
      </c>
      <c r="DD715" t="s">
        <v>3</v>
      </c>
      <c r="DE715" t="s">
        <v>3</v>
      </c>
      <c r="DF715" t="s">
        <v>3</v>
      </c>
      <c r="DG715" t="s">
        <v>3</v>
      </c>
      <c r="DH715" t="s">
        <v>3</v>
      </c>
      <c r="DI715" t="s">
        <v>3</v>
      </c>
      <c r="DJ715" t="s">
        <v>3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174</v>
      </c>
      <c r="DW715" t="s">
        <v>177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51813637</v>
      </c>
      <c r="EF715">
        <v>16</v>
      </c>
      <c r="EG715" t="s">
        <v>118</v>
      </c>
      <c r="EH715">
        <v>0</v>
      </c>
      <c r="EI715" t="s">
        <v>3</v>
      </c>
      <c r="EJ715">
        <v>4</v>
      </c>
      <c r="EK715">
        <v>0</v>
      </c>
      <c r="EL715" t="s">
        <v>119</v>
      </c>
      <c r="EM715" t="s">
        <v>120</v>
      </c>
      <c r="EO715" t="s">
        <v>3</v>
      </c>
      <c r="EQ715">
        <v>0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0</v>
      </c>
      <c r="EX715">
        <v>0</v>
      </c>
      <c r="FQ715">
        <v>0</v>
      </c>
      <c r="FR715">
        <v>0</v>
      </c>
      <c r="FS715">
        <v>0</v>
      </c>
      <c r="FX715">
        <v>125</v>
      </c>
      <c r="FY715">
        <v>65</v>
      </c>
      <c r="GA715" t="s">
        <v>3</v>
      </c>
      <c r="GD715">
        <v>1</v>
      </c>
      <c r="GF715">
        <v>164804165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251"/>
        <v>0</v>
      </c>
      <c r="GM715">
        <f t="shared" si="252"/>
        <v>0</v>
      </c>
      <c r="GN715">
        <f t="shared" si="253"/>
        <v>0</v>
      </c>
      <c r="GO715">
        <f t="shared" si="254"/>
        <v>0</v>
      </c>
      <c r="GP715">
        <f t="shared" si="255"/>
        <v>0</v>
      </c>
      <c r="GR715">
        <v>0</v>
      </c>
      <c r="GS715">
        <v>3</v>
      </c>
      <c r="GT715">
        <v>0</v>
      </c>
      <c r="GU715" t="s">
        <v>3</v>
      </c>
      <c r="GV715">
        <f t="shared" si="256"/>
        <v>0</v>
      </c>
      <c r="GW715">
        <v>1</v>
      </c>
      <c r="GX715">
        <f t="shared" si="257"/>
        <v>0</v>
      </c>
      <c r="HA715">
        <v>0</v>
      </c>
      <c r="HB715">
        <v>0</v>
      </c>
      <c r="HC715">
        <f t="shared" si="258"/>
        <v>0</v>
      </c>
      <c r="HE715" t="s">
        <v>3</v>
      </c>
      <c r="HF715" t="s">
        <v>3</v>
      </c>
      <c r="HM715" t="s">
        <v>3</v>
      </c>
      <c r="HN715" t="s">
        <v>3</v>
      </c>
      <c r="HO715" t="s">
        <v>3</v>
      </c>
      <c r="HP715" t="s">
        <v>3</v>
      </c>
      <c r="HQ715" t="s">
        <v>3</v>
      </c>
      <c r="HS715">
        <v>0</v>
      </c>
      <c r="IK715">
        <v>0</v>
      </c>
    </row>
    <row r="716" spans="1:255" x14ac:dyDescent="0.2">
      <c r="A716" s="9">
        <v>17</v>
      </c>
      <c r="B716" s="9">
        <v>1</v>
      </c>
      <c r="C716" s="9">
        <f>ROW(SmtRes!A175)</f>
        <v>175</v>
      </c>
      <c r="D716" s="9">
        <f>ROW(EtalonRes!A175)</f>
        <v>175</v>
      </c>
      <c r="E716" s="9" t="s">
        <v>187</v>
      </c>
      <c r="F716" s="9" t="s">
        <v>188</v>
      </c>
      <c r="G716" s="9" t="s">
        <v>189</v>
      </c>
      <c r="H716" s="9" t="s">
        <v>87</v>
      </c>
      <c r="I716" s="9">
        <v>3</v>
      </c>
      <c r="J716" s="9">
        <v>0</v>
      </c>
      <c r="K716" s="9">
        <v>3</v>
      </c>
      <c r="L716" s="9">
        <v>3</v>
      </c>
      <c r="M716" s="9">
        <v>0</v>
      </c>
      <c r="N716" s="9">
        <f t="shared" si="239"/>
        <v>3</v>
      </c>
      <c r="O716" s="9">
        <f t="shared" si="240"/>
        <v>5662.38</v>
      </c>
      <c r="P716" s="9">
        <f>SUMIF(SmtRes!AQ169:'SmtRes'!AQ175,"=1",SmtRes!DF169:'SmtRes'!DF175)</f>
        <v>0</v>
      </c>
      <c r="Q716" s="9">
        <f>SUMIF(SmtRes!AQ169:'SmtRes'!AQ175,"=1",SmtRes!DG169:'SmtRes'!DG175)</f>
        <v>668.22</v>
      </c>
      <c r="R716" s="9">
        <f>SUMIF(SmtRes!AQ169:'SmtRes'!AQ175,"=1",SmtRes!DH169:'SmtRes'!DH175)</f>
        <v>670.68</v>
      </c>
      <c r="S716" s="9">
        <f>SUMIF(SmtRes!AQ169:'SmtRes'!AQ175,"=1",SmtRes!DI169:'SmtRes'!DI175)</f>
        <v>4323.4799999999996</v>
      </c>
      <c r="T716" s="9">
        <f t="shared" si="241"/>
        <v>0</v>
      </c>
      <c r="U716" s="9">
        <f>SUMIF(SmtRes!AQ169:'SmtRes'!AQ175,"=1",SmtRes!CV169:'SmtRes'!CV175)</f>
        <v>5.43</v>
      </c>
      <c r="V716" s="9">
        <f>SUMIF(SmtRes!AQ169:'SmtRes'!AQ175,"=1",SmtRes!CW169:'SmtRes'!CW175)</f>
        <v>1.32</v>
      </c>
      <c r="W716" s="9">
        <f t="shared" si="242"/>
        <v>0</v>
      </c>
      <c r="X716" s="9">
        <f t="shared" si="243"/>
        <v>5143.9799999999996</v>
      </c>
      <c r="Y716" s="9">
        <f t="shared" si="244"/>
        <v>2996.5</v>
      </c>
      <c r="Z716" s="9"/>
      <c r="AA716" s="9">
        <v>53345678</v>
      </c>
      <c r="AB716" s="9">
        <f t="shared" si="245"/>
        <v>1593.72</v>
      </c>
      <c r="AC716" s="9">
        <f>ROUND((0),2)</f>
        <v>0</v>
      </c>
      <c r="AD716" s="9">
        <f>ROUND((((SUM(SmtRes!BR169:'SmtRes'!BR175))-(SUM(SmtRes!BS169:'SmtRes'!BS175)))+AE716),2)</f>
        <v>152.56</v>
      </c>
      <c r="AE716" s="9">
        <f>ROUND((SUM(SmtRes!BS169:'SmtRes'!BS175)),2)</f>
        <v>223.56</v>
      </c>
      <c r="AF716" s="9">
        <f>ROUND((SUM(SmtRes!BT169:'SmtRes'!BT175)),2)</f>
        <v>1441.16</v>
      </c>
      <c r="AG716" s="9">
        <f t="shared" si="246"/>
        <v>0</v>
      </c>
      <c r="AH716" s="9">
        <f>(SUM(SmtRes!BU169:'SmtRes'!BU175))</f>
        <v>1.81</v>
      </c>
      <c r="AI716" s="9">
        <f>(SUM(SmtRes!BV169:'SmtRes'!BV175))</f>
        <v>0.44</v>
      </c>
      <c r="AJ716" s="9">
        <f t="shared" si="247"/>
        <v>0</v>
      </c>
      <c r="AK716" s="9">
        <v>1817.2819</v>
      </c>
      <c r="AL716" s="9">
        <v>0</v>
      </c>
      <c r="AM716" s="9">
        <v>152.56120000000001</v>
      </c>
      <c r="AN716" s="9">
        <v>223.55959999999999</v>
      </c>
      <c r="AO716" s="9">
        <v>1441.1611</v>
      </c>
      <c r="AP716" s="9">
        <v>0</v>
      </c>
      <c r="AQ716" s="9">
        <v>1.81</v>
      </c>
      <c r="AR716" s="9">
        <v>0.44</v>
      </c>
      <c r="AS716" s="9">
        <v>0</v>
      </c>
      <c r="AT716" s="9">
        <v>103</v>
      </c>
      <c r="AU716" s="9">
        <v>60</v>
      </c>
      <c r="AV716" s="9">
        <v>1</v>
      </c>
      <c r="AW716" s="9">
        <v>1</v>
      </c>
      <c r="AX716" s="9"/>
      <c r="AY716" s="9"/>
      <c r="AZ716" s="9">
        <v>1</v>
      </c>
      <c r="BA716" s="9">
        <v>1</v>
      </c>
      <c r="BB716" s="9">
        <v>1</v>
      </c>
      <c r="BC716" s="9">
        <v>1</v>
      </c>
      <c r="BD716" s="9" t="s">
        <v>3</v>
      </c>
      <c r="BE716" s="9" t="s">
        <v>3</v>
      </c>
      <c r="BF716" s="9" t="s">
        <v>3</v>
      </c>
      <c r="BG716" s="9" t="s">
        <v>3</v>
      </c>
      <c r="BH716" s="9">
        <v>0</v>
      </c>
      <c r="BI716" s="9">
        <v>1</v>
      </c>
      <c r="BJ716" s="9" t="s">
        <v>190</v>
      </c>
      <c r="BK716" s="9"/>
      <c r="BL716" s="9"/>
      <c r="BM716" s="9">
        <v>33001</v>
      </c>
      <c r="BN716" s="9">
        <v>0</v>
      </c>
      <c r="BO716" s="9" t="s">
        <v>3</v>
      </c>
      <c r="BP716" s="9">
        <v>0</v>
      </c>
      <c r="BQ716" s="9">
        <v>2</v>
      </c>
      <c r="BR716" s="9">
        <v>0</v>
      </c>
      <c r="BS716" s="9">
        <v>1</v>
      </c>
      <c r="BT716" s="9">
        <v>1</v>
      </c>
      <c r="BU716" s="9">
        <v>1</v>
      </c>
      <c r="BV716" s="9">
        <v>1</v>
      </c>
      <c r="BW716" s="9">
        <v>1</v>
      </c>
      <c r="BX716" s="9">
        <v>1</v>
      </c>
      <c r="BY716" s="9" t="s">
        <v>3</v>
      </c>
      <c r="BZ716" s="9">
        <v>103</v>
      </c>
      <c r="CA716" s="9">
        <v>60</v>
      </c>
      <c r="CB716" s="9" t="s">
        <v>3</v>
      </c>
      <c r="CC716" s="9"/>
      <c r="CD716" s="9"/>
      <c r="CE716" s="9">
        <v>0</v>
      </c>
      <c r="CF716" s="9">
        <v>0</v>
      </c>
      <c r="CG716" s="9">
        <v>0</v>
      </c>
      <c r="CH716" s="9">
        <v>8</v>
      </c>
      <c r="CI716" s="9">
        <v>0</v>
      </c>
      <c r="CJ716" s="9">
        <v>0</v>
      </c>
      <c r="CK716" s="9">
        <v>0</v>
      </c>
      <c r="CL716" s="9">
        <v>0</v>
      </c>
      <c r="CM716" s="9">
        <v>0</v>
      </c>
      <c r="CN716" s="9" t="s">
        <v>176</v>
      </c>
      <c r="CO716" s="9">
        <v>0</v>
      </c>
      <c r="CP716" s="9">
        <f t="shared" si="248"/>
        <v>5662.38</v>
      </c>
      <c r="CQ716" s="9">
        <f>SUMIF(SmtRes!AQ169:'SmtRes'!AQ175,"=1",SmtRes!AA169:'SmtRes'!AA175)</f>
        <v>0</v>
      </c>
      <c r="CR716" s="9">
        <f>SUMIF(SmtRes!AQ169:'SmtRes'!AQ175,"=1",SmtRes!AB169:'SmtRes'!AB175)</f>
        <v>506.23</v>
      </c>
      <c r="CS716" s="9">
        <f>SUMIF(SmtRes!AQ169:'SmtRes'!AQ175,"=1",SmtRes!AC169:'SmtRes'!AC175)</f>
        <v>508.09</v>
      </c>
      <c r="CT716" s="9">
        <f>SUMIF(SmtRes!AQ169:'SmtRes'!AQ175,"=1",SmtRes!AD169:'SmtRes'!AD175)</f>
        <v>2465.6499999999996</v>
      </c>
      <c r="CU716" s="9">
        <f t="shared" si="249"/>
        <v>0</v>
      </c>
      <c r="CV716" s="9">
        <f>SUMIF(SmtRes!AQ169:'SmtRes'!AQ175,"=1",SmtRes!BU169:'SmtRes'!BU175)</f>
        <v>1.81</v>
      </c>
      <c r="CW716" s="9">
        <f>SUMIF(SmtRes!AQ169:'SmtRes'!AQ175,"=1",SmtRes!BV169:'SmtRes'!BV175)</f>
        <v>0.44</v>
      </c>
      <c r="CX716" s="9">
        <f t="shared" si="250"/>
        <v>0</v>
      </c>
      <c r="CY716" s="9">
        <f t="shared" si="237"/>
        <v>5143.9848000000002</v>
      </c>
      <c r="CZ716" s="9">
        <f t="shared" si="238"/>
        <v>2996.4959999999996</v>
      </c>
      <c r="DA716" s="9"/>
      <c r="DB716" s="9"/>
      <c r="DC716" s="9" t="s">
        <v>3</v>
      </c>
      <c r="DD716" s="9" t="s">
        <v>3</v>
      </c>
      <c r="DE716" s="9" t="s">
        <v>3</v>
      </c>
      <c r="DF716" s="9" t="s">
        <v>3</v>
      </c>
      <c r="DG716" s="9" t="s">
        <v>3</v>
      </c>
      <c r="DH716" s="9" t="s">
        <v>3</v>
      </c>
      <c r="DI716" s="9" t="s">
        <v>3</v>
      </c>
      <c r="DJ716" s="9" t="s">
        <v>3</v>
      </c>
      <c r="DK716" s="9" t="s">
        <v>3</v>
      </c>
      <c r="DL716" s="9" t="s">
        <v>3</v>
      </c>
      <c r="DM716" s="9" t="s">
        <v>3</v>
      </c>
      <c r="DN716" s="9">
        <v>0</v>
      </c>
      <c r="DO716" s="9">
        <v>0</v>
      </c>
      <c r="DP716" s="9">
        <v>1</v>
      </c>
      <c r="DQ716" s="9">
        <v>1</v>
      </c>
      <c r="DR716" s="9"/>
      <c r="DS716" s="9"/>
      <c r="DT716" s="9"/>
      <c r="DU716" s="9">
        <v>1013</v>
      </c>
      <c r="DV716" s="9" t="s">
        <v>87</v>
      </c>
      <c r="DW716" s="9" t="s">
        <v>87</v>
      </c>
      <c r="DX716" s="9">
        <v>1</v>
      </c>
      <c r="DY716" s="9"/>
      <c r="DZ716" s="9" t="s">
        <v>3</v>
      </c>
      <c r="EA716" s="9" t="s">
        <v>3</v>
      </c>
      <c r="EB716" s="9" t="s">
        <v>3</v>
      </c>
      <c r="EC716" s="9" t="s">
        <v>3</v>
      </c>
      <c r="ED716" s="9"/>
      <c r="EE716" s="9">
        <v>51813750</v>
      </c>
      <c r="EF716" s="9">
        <v>2</v>
      </c>
      <c r="EG716" s="9" t="s">
        <v>90</v>
      </c>
      <c r="EH716" s="9">
        <v>27</v>
      </c>
      <c r="EI716" s="9" t="s">
        <v>91</v>
      </c>
      <c r="EJ716" s="9">
        <v>1</v>
      </c>
      <c r="EK716" s="9">
        <v>33001</v>
      </c>
      <c r="EL716" s="9" t="s">
        <v>91</v>
      </c>
      <c r="EM716" s="9" t="s">
        <v>92</v>
      </c>
      <c r="EN716" s="9"/>
      <c r="EO716" s="9" t="s">
        <v>3</v>
      </c>
      <c r="EP716" s="9"/>
      <c r="EQ716" s="9">
        <v>0</v>
      </c>
      <c r="ER716" s="9">
        <v>0</v>
      </c>
      <c r="ES716" s="9">
        <v>0</v>
      </c>
      <c r="ET716" s="9">
        <v>0</v>
      </c>
      <c r="EU716" s="9">
        <v>0</v>
      </c>
      <c r="EV716" s="9">
        <v>0</v>
      </c>
      <c r="EW716" s="9">
        <v>1.81</v>
      </c>
      <c r="EX716" s="9">
        <v>0.44</v>
      </c>
      <c r="EY716" s="9">
        <v>0</v>
      </c>
      <c r="EZ716" s="9"/>
      <c r="FA716" s="9"/>
      <c r="FB716" s="9"/>
      <c r="FC716" s="9"/>
      <c r="FD716" s="9"/>
      <c r="FE716" s="9"/>
      <c r="FF716" s="9"/>
      <c r="FG716" s="9"/>
      <c r="FH716" s="9"/>
      <c r="FI716" s="9"/>
      <c r="FJ716" s="9"/>
      <c r="FK716" s="9"/>
      <c r="FL716" s="9"/>
      <c r="FM716" s="9"/>
      <c r="FN716" s="9"/>
      <c r="FO716" s="9"/>
      <c r="FP716" s="9"/>
      <c r="FQ716" s="9">
        <v>0</v>
      </c>
      <c r="FR716" s="9">
        <v>0</v>
      </c>
      <c r="FS716" s="9">
        <v>0</v>
      </c>
      <c r="FT716" s="9"/>
      <c r="FU716" s="9"/>
      <c r="FV716" s="9"/>
      <c r="FW716" s="9"/>
      <c r="FX716" s="9">
        <v>103</v>
      </c>
      <c r="FY716" s="9">
        <v>60</v>
      </c>
      <c r="FZ716" s="9"/>
      <c r="GA716" s="9" t="s">
        <v>3</v>
      </c>
      <c r="GB716" s="9"/>
      <c r="GC716" s="9"/>
      <c r="GD716" s="9">
        <v>1</v>
      </c>
      <c r="GE716" s="9"/>
      <c r="GF716" s="9">
        <v>1368482761</v>
      </c>
      <c r="GG716" s="9">
        <v>2</v>
      </c>
      <c r="GH716" s="9">
        <v>1</v>
      </c>
      <c r="GI716" s="9">
        <v>-2</v>
      </c>
      <c r="GJ716" s="9">
        <v>0</v>
      </c>
      <c r="GK716" s="9">
        <v>0</v>
      </c>
      <c r="GL716" s="9">
        <f t="shared" si="251"/>
        <v>0</v>
      </c>
      <c r="GM716" s="9">
        <f t="shared" si="252"/>
        <v>13802.86</v>
      </c>
      <c r="GN716" s="9">
        <f t="shared" si="253"/>
        <v>13802.86</v>
      </c>
      <c r="GO716" s="9">
        <f t="shared" si="254"/>
        <v>0</v>
      </c>
      <c r="GP716" s="9">
        <f t="shared" si="255"/>
        <v>0</v>
      </c>
      <c r="GQ716" s="9"/>
      <c r="GR716" s="9">
        <v>0</v>
      </c>
      <c r="GS716" s="9">
        <v>3</v>
      </c>
      <c r="GT716" s="9">
        <v>0</v>
      </c>
      <c r="GU716" s="9" t="s">
        <v>3</v>
      </c>
      <c r="GV716" s="9">
        <f t="shared" si="256"/>
        <v>0</v>
      </c>
      <c r="GW716" s="9">
        <v>1</v>
      </c>
      <c r="GX716" s="9">
        <f t="shared" si="257"/>
        <v>0</v>
      </c>
      <c r="GY716" s="9"/>
      <c r="GZ716" s="9"/>
      <c r="HA716" s="9">
        <v>0</v>
      </c>
      <c r="HB716" s="9">
        <v>0</v>
      </c>
      <c r="HC716" s="9">
        <f t="shared" si="258"/>
        <v>0</v>
      </c>
      <c r="HD716" s="9"/>
      <c r="HE716" s="9" t="s">
        <v>3</v>
      </c>
      <c r="HF716" s="9" t="s">
        <v>3</v>
      </c>
      <c r="HG716" s="9"/>
      <c r="HH716" s="9"/>
      <c r="HI716" s="9"/>
      <c r="HJ716" s="9"/>
      <c r="HK716" s="9"/>
      <c r="HL716" s="9"/>
      <c r="HM716" s="9" t="s">
        <v>3</v>
      </c>
      <c r="HN716" s="9" t="s">
        <v>93</v>
      </c>
      <c r="HO716" s="9" t="s">
        <v>94</v>
      </c>
      <c r="HP716" s="9" t="s">
        <v>91</v>
      </c>
      <c r="HQ716" s="9" t="s">
        <v>91</v>
      </c>
      <c r="HR716" s="9"/>
      <c r="HS716" s="9">
        <v>0</v>
      </c>
      <c r="HT716" s="9"/>
      <c r="HU716" s="9"/>
      <c r="HV716" s="9"/>
      <c r="HW716" s="9"/>
      <c r="HX716" s="9"/>
      <c r="HY716" s="9"/>
      <c r="HZ716" s="9"/>
      <c r="IA716" s="9"/>
      <c r="IB716" s="9"/>
      <c r="IC716" s="9"/>
      <c r="ID716" s="9"/>
      <c r="IE716" s="9"/>
      <c r="IF716" s="9"/>
      <c r="IG716" s="9"/>
      <c r="IH716" s="9"/>
      <c r="II716" s="9"/>
      <c r="IJ716" s="9"/>
      <c r="IK716" s="9">
        <v>0</v>
      </c>
      <c r="IL716" s="9"/>
      <c r="IM716" s="9"/>
      <c r="IN716" s="9"/>
      <c r="IO716" s="9"/>
      <c r="IP716" s="9"/>
      <c r="IQ716" s="9"/>
      <c r="IR716" s="9"/>
      <c r="IS716" s="9"/>
      <c r="IT716" s="9"/>
      <c r="IU716" s="9"/>
    </row>
    <row r="717" spans="1:255" x14ac:dyDescent="0.2">
      <c r="A717">
        <v>17</v>
      </c>
      <c r="B717">
        <v>1</v>
      </c>
      <c r="C717">
        <f>ROW(SmtRes!A182)</f>
        <v>182</v>
      </c>
      <c r="D717">
        <f>ROW(EtalonRes!A182)</f>
        <v>182</v>
      </c>
      <c r="E717" t="s">
        <v>187</v>
      </c>
      <c r="F717" t="s">
        <v>188</v>
      </c>
      <c r="G717" t="s">
        <v>189</v>
      </c>
      <c r="H717" t="s">
        <v>87</v>
      </c>
      <c r="I717">
        <v>3</v>
      </c>
      <c r="J717">
        <v>0</v>
      </c>
      <c r="K717">
        <v>3</v>
      </c>
      <c r="L717">
        <v>3</v>
      </c>
      <c r="M717">
        <v>0</v>
      </c>
      <c r="N717">
        <f t="shared" si="239"/>
        <v>3</v>
      </c>
      <c r="O717">
        <f t="shared" si="240"/>
        <v>5662.38</v>
      </c>
      <c r="P717">
        <f>SUMIF(SmtRes!AQ176:'SmtRes'!AQ182,"=1",SmtRes!DF176:'SmtRes'!DF182)</f>
        <v>0</v>
      </c>
      <c r="Q717">
        <f>SUMIF(SmtRes!AQ176:'SmtRes'!AQ182,"=1",SmtRes!DG176:'SmtRes'!DG182)</f>
        <v>668.22</v>
      </c>
      <c r="R717">
        <f>SUMIF(SmtRes!AQ176:'SmtRes'!AQ182,"=1",SmtRes!DH176:'SmtRes'!DH182)</f>
        <v>670.68</v>
      </c>
      <c r="S717">
        <f>SUMIF(SmtRes!AQ176:'SmtRes'!AQ182,"=1",SmtRes!DI176:'SmtRes'!DI182)</f>
        <v>4323.4799999999996</v>
      </c>
      <c r="T717">
        <f t="shared" si="241"/>
        <v>0</v>
      </c>
      <c r="U717">
        <f>SUMIF(SmtRes!AQ176:'SmtRes'!AQ182,"=1",SmtRes!CV176:'SmtRes'!CV182)</f>
        <v>5.43</v>
      </c>
      <c r="V717">
        <f>SUMIF(SmtRes!AQ176:'SmtRes'!AQ182,"=1",SmtRes!CW176:'SmtRes'!CW182)</f>
        <v>1.32</v>
      </c>
      <c r="W717">
        <f t="shared" si="242"/>
        <v>0</v>
      </c>
      <c r="X717">
        <f t="shared" si="243"/>
        <v>5143.9799999999996</v>
      </c>
      <c r="Y717">
        <f t="shared" si="244"/>
        <v>2996.5</v>
      </c>
      <c r="AA717">
        <v>53345613</v>
      </c>
      <c r="AB717">
        <f t="shared" si="245"/>
        <v>1593.72</v>
      </c>
      <c r="AC717">
        <f>ROUND((0),2)</f>
        <v>0</v>
      </c>
      <c r="AD717">
        <f>ROUND((((SUM(SmtRes!BR176:'SmtRes'!BR182))-(SUM(SmtRes!BS176:'SmtRes'!BS182)))+AE717),2)</f>
        <v>152.56</v>
      </c>
      <c r="AE717">
        <f>ROUND((SUM(SmtRes!BS176:'SmtRes'!BS182)),2)</f>
        <v>223.56</v>
      </c>
      <c r="AF717">
        <f>ROUND((SUM(SmtRes!BT176:'SmtRes'!BT182)),2)</f>
        <v>1441.16</v>
      </c>
      <c r="AG717">
        <f t="shared" si="246"/>
        <v>0</v>
      </c>
      <c r="AH717">
        <f>(SUM(SmtRes!BU176:'SmtRes'!BU182))</f>
        <v>1.81</v>
      </c>
      <c r="AI717">
        <f>(SUM(SmtRes!BV176:'SmtRes'!BV182))</f>
        <v>0.44</v>
      </c>
      <c r="AJ717">
        <f t="shared" si="247"/>
        <v>0</v>
      </c>
      <c r="AK717">
        <v>1817.2819</v>
      </c>
      <c r="AL717">
        <v>0</v>
      </c>
      <c r="AM717">
        <v>152.56120000000001</v>
      </c>
      <c r="AN717">
        <v>223.55959999999999</v>
      </c>
      <c r="AO717">
        <v>1441.1611</v>
      </c>
      <c r="AP717">
        <v>0</v>
      </c>
      <c r="AQ717">
        <v>1.81</v>
      </c>
      <c r="AR717">
        <v>0.44</v>
      </c>
      <c r="AS717">
        <v>0</v>
      </c>
      <c r="AT717">
        <v>103</v>
      </c>
      <c r="AU717">
        <v>60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1</v>
      </c>
      <c r="BJ717" t="s">
        <v>190</v>
      </c>
      <c r="BM717">
        <v>33001</v>
      </c>
      <c r="BN717">
        <v>0</v>
      </c>
      <c r="BO717" t="s">
        <v>3</v>
      </c>
      <c r="BP717">
        <v>0</v>
      </c>
      <c r="BQ717">
        <v>2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103</v>
      </c>
      <c r="CA717">
        <v>60</v>
      </c>
      <c r="CB717" t="s">
        <v>3</v>
      </c>
      <c r="CE717">
        <v>0</v>
      </c>
      <c r="CF717">
        <v>0</v>
      </c>
      <c r="CG717">
        <v>0</v>
      </c>
      <c r="CH717">
        <v>8</v>
      </c>
      <c r="CI717">
        <v>0</v>
      </c>
      <c r="CJ717">
        <v>0</v>
      </c>
      <c r="CK717">
        <v>0</v>
      </c>
      <c r="CL717">
        <v>0</v>
      </c>
      <c r="CM717">
        <v>0</v>
      </c>
      <c r="CN717" t="s">
        <v>176</v>
      </c>
      <c r="CO717">
        <v>0</v>
      </c>
      <c r="CP717">
        <f t="shared" si="248"/>
        <v>5662.38</v>
      </c>
      <c r="CQ717">
        <f>SUMIF(SmtRes!AQ176:'SmtRes'!AQ182,"=1",SmtRes!AA176:'SmtRes'!AA182)</f>
        <v>0</v>
      </c>
      <c r="CR717">
        <f>SUMIF(SmtRes!AQ176:'SmtRes'!AQ182,"=1",SmtRes!AB176:'SmtRes'!AB182)</f>
        <v>506.23</v>
      </c>
      <c r="CS717">
        <f>SUMIF(SmtRes!AQ176:'SmtRes'!AQ182,"=1",SmtRes!AC176:'SmtRes'!AC182)</f>
        <v>508.09</v>
      </c>
      <c r="CT717">
        <f>SUMIF(SmtRes!AQ176:'SmtRes'!AQ182,"=1",SmtRes!AD176:'SmtRes'!AD182)</f>
        <v>2465.6499999999996</v>
      </c>
      <c r="CU717">
        <f t="shared" si="249"/>
        <v>0</v>
      </c>
      <c r="CV717">
        <f>SUMIF(SmtRes!AQ176:'SmtRes'!AQ182,"=1",SmtRes!BU176:'SmtRes'!BU182)</f>
        <v>1.81</v>
      </c>
      <c r="CW717">
        <f>SUMIF(SmtRes!AQ176:'SmtRes'!AQ182,"=1",SmtRes!BV176:'SmtRes'!BV182)</f>
        <v>0.44</v>
      </c>
      <c r="CX717">
        <f t="shared" si="250"/>
        <v>0</v>
      </c>
      <c r="CY717">
        <f t="shared" si="237"/>
        <v>5143.9848000000002</v>
      </c>
      <c r="CZ717">
        <f t="shared" si="238"/>
        <v>2996.4959999999996</v>
      </c>
      <c r="DC717" t="s">
        <v>3</v>
      </c>
      <c r="DD717" t="s">
        <v>3</v>
      </c>
      <c r="DE717" t="s">
        <v>3</v>
      </c>
      <c r="DF717" t="s">
        <v>3</v>
      </c>
      <c r="DG717" t="s">
        <v>3</v>
      </c>
      <c r="DH717" t="s">
        <v>3</v>
      </c>
      <c r="DI717" t="s">
        <v>3</v>
      </c>
      <c r="DJ717" t="s">
        <v>3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87</v>
      </c>
      <c r="DW717" t="s">
        <v>87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51813750</v>
      </c>
      <c r="EF717">
        <v>2</v>
      </c>
      <c r="EG717" t="s">
        <v>90</v>
      </c>
      <c r="EH717">
        <v>27</v>
      </c>
      <c r="EI717" t="s">
        <v>91</v>
      </c>
      <c r="EJ717">
        <v>1</v>
      </c>
      <c r="EK717">
        <v>33001</v>
      </c>
      <c r="EL717" t="s">
        <v>91</v>
      </c>
      <c r="EM717" t="s">
        <v>92</v>
      </c>
      <c r="EO717" t="s">
        <v>3</v>
      </c>
      <c r="EQ717">
        <v>0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1.81</v>
      </c>
      <c r="EX717">
        <v>0.44</v>
      </c>
      <c r="EY717">
        <v>0</v>
      </c>
      <c r="FQ717">
        <v>0</v>
      </c>
      <c r="FR717">
        <v>0</v>
      </c>
      <c r="FS717">
        <v>0</v>
      </c>
      <c r="FX717">
        <v>103</v>
      </c>
      <c r="FY717">
        <v>60</v>
      </c>
      <c r="GA717" t="s">
        <v>3</v>
      </c>
      <c r="GD717">
        <v>1</v>
      </c>
      <c r="GF717">
        <v>1368482761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251"/>
        <v>0</v>
      </c>
      <c r="GM717">
        <f t="shared" si="252"/>
        <v>13802.86</v>
      </c>
      <c r="GN717">
        <f t="shared" si="253"/>
        <v>13802.86</v>
      </c>
      <c r="GO717">
        <f t="shared" si="254"/>
        <v>0</v>
      </c>
      <c r="GP717">
        <f t="shared" si="255"/>
        <v>0</v>
      </c>
      <c r="GR717">
        <v>0</v>
      </c>
      <c r="GS717">
        <v>3</v>
      </c>
      <c r="GT717">
        <v>0</v>
      </c>
      <c r="GU717" t="s">
        <v>3</v>
      </c>
      <c r="GV717">
        <f t="shared" si="256"/>
        <v>0</v>
      </c>
      <c r="GW717">
        <v>1</v>
      </c>
      <c r="GX717">
        <f t="shared" si="257"/>
        <v>0</v>
      </c>
      <c r="HA717">
        <v>0</v>
      </c>
      <c r="HB717">
        <v>0</v>
      </c>
      <c r="HC717">
        <f t="shared" si="258"/>
        <v>0</v>
      </c>
      <c r="HE717" t="s">
        <v>3</v>
      </c>
      <c r="HF717" t="s">
        <v>3</v>
      </c>
      <c r="HM717" t="s">
        <v>3</v>
      </c>
      <c r="HN717" t="s">
        <v>93</v>
      </c>
      <c r="HO717" t="s">
        <v>94</v>
      </c>
      <c r="HP717" t="s">
        <v>91</v>
      </c>
      <c r="HQ717" t="s">
        <v>91</v>
      </c>
      <c r="HS717">
        <v>0</v>
      </c>
      <c r="IK717">
        <v>0</v>
      </c>
    </row>
    <row r="718" spans="1:255" x14ac:dyDescent="0.2">
      <c r="A718" s="9">
        <v>18</v>
      </c>
      <c r="B718" s="9">
        <v>1</v>
      </c>
      <c r="C718" s="9">
        <v>174</v>
      </c>
      <c r="D718" s="9"/>
      <c r="E718" s="9" t="s">
        <v>191</v>
      </c>
      <c r="F718" s="9" t="s">
        <v>179</v>
      </c>
      <c r="G718" s="9" t="s">
        <v>180</v>
      </c>
      <c r="H718" s="9" t="s">
        <v>87</v>
      </c>
      <c r="I718" s="9">
        <f>I716*J718</f>
        <v>0</v>
      </c>
      <c r="J718" s="9">
        <v>0</v>
      </c>
      <c r="K718" s="9">
        <v>0</v>
      </c>
      <c r="L718" s="9">
        <v>0</v>
      </c>
      <c r="M718" s="9">
        <v>0</v>
      </c>
      <c r="N718" s="9">
        <f t="shared" si="239"/>
        <v>0</v>
      </c>
      <c r="O718" s="9">
        <f t="shared" si="240"/>
        <v>0</v>
      </c>
      <c r="P718" s="9">
        <f>ROUND(CQ718*I718,2)</f>
        <v>0</v>
      </c>
      <c r="Q718" s="9">
        <f>ROUND(CR718*I718,2)</f>
        <v>0</v>
      </c>
      <c r="R718" s="9">
        <f>ROUND(CS718*I718,2)</f>
        <v>0</v>
      </c>
      <c r="S718" s="9">
        <f>ROUND(CT718*I718,2)</f>
        <v>0</v>
      </c>
      <c r="T718" s="9">
        <f t="shared" si="241"/>
        <v>0</v>
      </c>
      <c r="U718" s="9">
        <f>ROUND(CV718*I718,7)</f>
        <v>0</v>
      </c>
      <c r="V718" s="9">
        <f>ROUND(CW718*I718,7)</f>
        <v>0</v>
      </c>
      <c r="W718" s="9">
        <f t="shared" si="242"/>
        <v>0</v>
      </c>
      <c r="X718" s="9">
        <f t="shared" si="243"/>
        <v>0</v>
      </c>
      <c r="Y718" s="9">
        <f t="shared" si="244"/>
        <v>0</v>
      </c>
      <c r="Z718" s="9"/>
      <c r="AA718" s="9">
        <v>53345678</v>
      </c>
      <c r="AB718" s="9">
        <f t="shared" si="245"/>
        <v>0</v>
      </c>
      <c r="AC718" s="9">
        <f>ROUND((ES718),2)</f>
        <v>0</v>
      </c>
      <c r="AD718" s="9">
        <f>ROUND((((ET718)-(EU718))+AE718),2)</f>
        <v>0</v>
      </c>
      <c r="AE718" s="9">
        <f t="shared" ref="AE718:AF721" si="277">ROUND((EU718),2)</f>
        <v>0</v>
      </c>
      <c r="AF718" s="9">
        <f t="shared" si="277"/>
        <v>0</v>
      </c>
      <c r="AG718" s="9">
        <f t="shared" si="246"/>
        <v>0</v>
      </c>
      <c r="AH718" s="9">
        <f t="shared" ref="AH718:AI721" si="278">(EW718)</f>
        <v>0</v>
      </c>
      <c r="AI718" s="9">
        <f t="shared" si="278"/>
        <v>0</v>
      </c>
      <c r="AJ718" s="9">
        <f t="shared" si="247"/>
        <v>0</v>
      </c>
      <c r="AK718" s="9">
        <v>0</v>
      </c>
      <c r="AL718" s="9">
        <v>0</v>
      </c>
      <c r="AM718" s="9">
        <v>0</v>
      </c>
      <c r="AN718" s="9">
        <v>0</v>
      </c>
      <c r="AO718" s="9">
        <v>0</v>
      </c>
      <c r="AP718" s="9">
        <v>0</v>
      </c>
      <c r="AQ718" s="9">
        <v>0</v>
      </c>
      <c r="AR718" s="9">
        <v>0</v>
      </c>
      <c r="AS718" s="9">
        <v>0</v>
      </c>
      <c r="AT718" s="9">
        <v>125</v>
      </c>
      <c r="AU718" s="9">
        <v>65</v>
      </c>
      <c r="AV718" s="9">
        <v>1</v>
      </c>
      <c r="AW718" s="9">
        <v>1</v>
      </c>
      <c r="AX718" s="9"/>
      <c r="AY718" s="9"/>
      <c r="AZ718" s="9">
        <v>1</v>
      </c>
      <c r="BA718" s="9">
        <v>1</v>
      </c>
      <c r="BB718" s="9">
        <v>1</v>
      </c>
      <c r="BC718" s="9">
        <v>1</v>
      </c>
      <c r="BD718" s="9" t="s">
        <v>3</v>
      </c>
      <c r="BE718" s="9" t="s">
        <v>3</v>
      </c>
      <c r="BF718" s="9" t="s">
        <v>3</v>
      </c>
      <c r="BG718" s="9" t="s">
        <v>3</v>
      </c>
      <c r="BH718" s="9">
        <v>3</v>
      </c>
      <c r="BI718" s="9">
        <v>4</v>
      </c>
      <c r="BJ718" s="9" t="s">
        <v>3</v>
      </c>
      <c r="BK718" s="9"/>
      <c r="BL718" s="9"/>
      <c r="BM718" s="9">
        <v>0</v>
      </c>
      <c r="BN718" s="9">
        <v>0</v>
      </c>
      <c r="BO718" s="9" t="s">
        <v>3</v>
      </c>
      <c r="BP718" s="9">
        <v>0</v>
      </c>
      <c r="BQ718" s="9">
        <v>16</v>
      </c>
      <c r="BR718" s="9">
        <v>0</v>
      </c>
      <c r="BS718" s="9">
        <v>1</v>
      </c>
      <c r="BT718" s="9">
        <v>1</v>
      </c>
      <c r="BU718" s="9">
        <v>1</v>
      </c>
      <c r="BV718" s="9">
        <v>1</v>
      </c>
      <c r="BW718" s="9">
        <v>1</v>
      </c>
      <c r="BX718" s="9">
        <v>1</v>
      </c>
      <c r="BY718" s="9" t="s">
        <v>3</v>
      </c>
      <c r="BZ718" s="9">
        <v>125</v>
      </c>
      <c r="CA718" s="9">
        <v>65</v>
      </c>
      <c r="CB718" s="9" t="s">
        <v>3</v>
      </c>
      <c r="CC718" s="9"/>
      <c r="CD718" s="9"/>
      <c r="CE718" s="9">
        <v>0</v>
      </c>
      <c r="CF718" s="9">
        <v>0</v>
      </c>
      <c r="CG718" s="9">
        <v>0</v>
      </c>
      <c r="CH718" s="9">
        <v>8</v>
      </c>
      <c r="CI718" s="9">
        <v>1</v>
      </c>
      <c r="CJ718" s="9">
        <v>0</v>
      </c>
      <c r="CK718" s="9">
        <v>0</v>
      </c>
      <c r="CL718" s="9">
        <v>0</v>
      </c>
      <c r="CM718" s="9">
        <v>0</v>
      </c>
      <c r="CN718" s="9" t="s">
        <v>3</v>
      </c>
      <c r="CO718" s="9">
        <v>0</v>
      </c>
      <c r="CP718" s="9">
        <f t="shared" si="248"/>
        <v>0</v>
      </c>
      <c r="CQ718" s="9">
        <f>ROUND(AL718*BC718,2)</f>
        <v>0</v>
      </c>
      <c r="CR718" s="9">
        <f>ROUND(AM718*BB718,2)</f>
        <v>0</v>
      </c>
      <c r="CS718" s="9">
        <f>ROUND(AN718*BS718,2)</f>
        <v>0</v>
      </c>
      <c r="CT718" s="9">
        <f>ROUND(AO718*BA718,2)</f>
        <v>0</v>
      </c>
      <c r="CU718" s="9">
        <f t="shared" si="249"/>
        <v>0</v>
      </c>
      <c r="CV718" s="9">
        <f t="shared" ref="CV718:CW721" si="279">AH718</f>
        <v>0</v>
      </c>
      <c r="CW718" s="9">
        <f t="shared" si="279"/>
        <v>0</v>
      </c>
      <c r="CX718" s="9">
        <f t="shared" si="250"/>
        <v>0</v>
      </c>
      <c r="CY718" s="9">
        <f t="shared" si="237"/>
        <v>0</v>
      </c>
      <c r="CZ718" s="9">
        <f t="shared" si="238"/>
        <v>0</v>
      </c>
      <c r="DA718" s="9"/>
      <c r="DB718" s="9"/>
      <c r="DC718" s="9" t="s">
        <v>3</v>
      </c>
      <c r="DD718" s="9" t="s">
        <v>3</v>
      </c>
      <c r="DE718" s="9" t="s">
        <v>3</v>
      </c>
      <c r="DF718" s="9" t="s">
        <v>3</v>
      </c>
      <c r="DG718" s="9" t="s">
        <v>3</v>
      </c>
      <c r="DH718" s="9" t="s">
        <v>3</v>
      </c>
      <c r="DI718" s="9" t="s">
        <v>3</v>
      </c>
      <c r="DJ718" s="9" t="s">
        <v>3</v>
      </c>
      <c r="DK718" s="9" t="s">
        <v>3</v>
      </c>
      <c r="DL718" s="9" t="s">
        <v>3</v>
      </c>
      <c r="DM718" s="9" t="s">
        <v>3</v>
      </c>
      <c r="DN718" s="9">
        <v>0</v>
      </c>
      <c r="DO718" s="9">
        <v>0</v>
      </c>
      <c r="DP718" s="9">
        <v>1</v>
      </c>
      <c r="DQ718" s="9">
        <v>1</v>
      </c>
      <c r="DR718" s="9"/>
      <c r="DS718" s="9"/>
      <c r="DT718" s="9"/>
      <c r="DU718" s="9">
        <v>1013</v>
      </c>
      <c r="DV718" s="9" t="s">
        <v>87</v>
      </c>
      <c r="DW718" s="9" t="s">
        <v>87</v>
      </c>
      <c r="DX718" s="9">
        <v>1</v>
      </c>
      <c r="DY718" s="9"/>
      <c r="DZ718" s="9" t="s">
        <v>3</v>
      </c>
      <c r="EA718" s="9" t="s">
        <v>3</v>
      </c>
      <c r="EB718" s="9" t="s">
        <v>3</v>
      </c>
      <c r="EC718" s="9" t="s">
        <v>3</v>
      </c>
      <c r="ED718" s="9"/>
      <c r="EE718" s="9">
        <v>51813637</v>
      </c>
      <c r="EF718" s="9">
        <v>16</v>
      </c>
      <c r="EG718" s="9" t="s">
        <v>118</v>
      </c>
      <c r="EH718" s="9">
        <v>0</v>
      </c>
      <c r="EI718" s="9" t="s">
        <v>3</v>
      </c>
      <c r="EJ718" s="9">
        <v>4</v>
      </c>
      <c r="EK718" s="9">
        <v>0</v>
      </c>
      <c r="EL718" s="9" t="s">
        <v>119</v>
      </c>
      <c r="EM718" s="9" t="s">
        <v>120</v>
      </c>
      <c r="EN718" s="9"/>
      <c r="EO718" s="9" t="s">
        <v>3</v>
      </c>
      <c r="EP718" s="9"/>
      <c r="EQ718" s="9">
        <v>0</v>
      </c>
      <c r="ER718" s="9">
        <v>0</v>
      </c>
      <c r="ES718" s="9">
        <v>0</v>
      </c>
      <c r="ET718" s="9">
        <v>0</v>
      </c>
      <c r="EU718" s="9">
        <v>0</v>
      </c>
      <c r="EV718" s="9">
        <v>0</v>
      </c>
      <c r="EW718" s="9">
        <v>0</v>
      </c>
      <c r="EX718" s="9">
        <v>0</v>
      </c>
      <c r="EY718" s="9"/>
      <c r="EZ718" s="9"/>
      <c r="FA718" s="9"/>
      <c r="FB718" s="9"/>
      <c r="FC718" s="9"/>
      <c r="FD718" s="9"/>
      <c r="FE718" s="9"/>
      <c r="FF718" s="9"/>
      <c r="FG718" s="9"/>
      <c r="FH718" s="9"/>
      <c r="FI718" s="9"/>
      <c r="FJ718" s="9"/>
      <c r="FK718" s="9"/>
      <c r="FL718" s="9"/>
      <c r="FM718" s="9"/>
      <c r="FN718" s="9"/>
      <c r="FO718" s="9"/>
      <c r="FP718" s="9"/>
      <c r="FQ718" s="9">
        <v>0</v>
      </c>
      <c r="FR718" s="9">
        <v>0</v>
      </c>
      <c r="FS718" s="9">
        <v>0</v>
      </c>
      <c r="FT718" s="9"/>
      <c r="FU718" s="9"/>
      <c r="FV718" s="9"/>
      <c r="FW718" s="9"/>
      <c r="FX718" s="9">
        <v>125</v>
      </c>
      <c r="FY718" s="9">
        <v>65</v>
      </c>
      <c r="FZ718" s="9"/>
      <c r="GA718" s="9" t="s">
        <v>3</v>
      </c>
      <c r="GB718" s="9"/>
      <c r="GC718" s="9"/>
      <c r="GD718" s="9">
        <v>1</v>
      </c>
      <c r="GE718" s="9"/>
      <c r="GF718" s="9">
        <v>864875641</v>
      </c>
      <c r="GG718" s="9">
        <v>2</v>
      </c>
      <c r="GH718" s="9">
        <v>1</v>
      </c>
      <c r="GI718" s="9">
        <v>-2</v>
      </c>
      <c r="GJ718" s="9">
        <v>0</v>
      </c>
      <c r="GK718" s="9">
        <v>0</v>
      </c>
      <c r="GL718" s="9">
        <f t="shared" si="251"/>
        <v>0</v>
      </c>
      <c r="GM718" s="9">
        <f t="shared" si="252"/>
        <v>0</v>
      </c>
      <c r="GN718" s="9">
        <f t="shared" si="253"/>
        <v>0</v>
      </c>
      <c r="GO718" s="9">
        <f t="shared" si="254"/>
        <v>0</v>
      </c>
      <c r="GP718" s="9">
        <f t="shared" si="255"/>
        <v>0</v>
      </c>
      <c r="GQ718" s="9"/>
      <c r="GR718" s="9">
        <v>0</v>
      </c>
      <c r="GS718" s="9">
        <v>3</v>
      </c>
      <c r="GT718" s="9">
        <v>0</v>
      </c>
      <c r="GU718" s="9" t="s">
        <v>3</v>
      </c>
      <c r="GV718" s="9">
        <f t="shared" si="256"/>
        <v>0</v>
      </c>
      <c r="GW718" s="9">
        <v>1</v>
      </c>
      <c r="GX718" s="9">
        <f t="shared" si="257"/>
        <v>0</v>
      </c>
      <c r="GY718" s="9"/>
      <c r="GZ718" s="9"/>
      <c r="HA718" s="9">
        <v>0</v>
      </c>
      <c r="HB718" s="9">
        <v>0</v>
      </c>
      <c r="HC718" s="9">
        <f t="shared" si="258"/>
        <v>0</v>
      </c>
      <c r="HD718" s="9"/>
      <c r="HE718" s="9" t="s">
        <v>3</v>
      </c>
      <c r="HF718" s="9" t="s">
        <v>3</v>
      </c>
      <c r="HG718" s="9"/>
      <c r="HH718" s="9"/>
      <c r="HI718" s="9"/>
      <c r="HJ718" s="9"/>
      <c r="HK718" s="9"/>
      <c r="HL718" s="9"/>
      <c r="HM718" s="9" t="s">
        <v>3</v>
      </c>
      <c r="HN718" s="9" t="s">
        <v>3</v>
      </c>
      <c r="HO718" s="9" t="s">
        <v>3</v>
      </c>
      <c r="HP718" s="9" t="s">
        <v>3</v>
      </c>
      <c r="HQ718" s="9" t="s">
        <v>3</v>
      </c>
      <c r="HR718" s="9"/>
      <c r="HS718" s="9">
        <v>0</v>
      </c>
      <c r="HT718" s="9"/>
      <c r="HU718" s="9"/>
      <c r="HV718" s="9"/>
      <c r="HW718" s="9"/>
      <c r="HX718" s="9"/>
      <c r="HY718" s="9"/>
      <c r="HZ718" s="9"/>
      <c r="IA718" s="9"/>
      <c r="IB718" s="9"/>
      <c r="IC718" s="9"/>
      <c r="ID718" s="9"/>
      <c r="IE718" s="9"/>
      <c r="IF718" s="9"/>
      <c r="IG718" s="9"/>
      <c r="IH718" s="9"/>
      <c r="II718" s="9"/>
      <c r="IJ718" s="9"/>
      <c r="IK718" s="9">
        <v>0</v>
      </c>
      <c r="IL718" s="9"/>
      <c r="IM718" s="9"/>
      <c r="IN718" s="9"/>
      <c r="IO718" s="9"/>
      <c r="IP718" s="9"/>
      <c r="IQ718" s="9"/>
      <c r="IR718" s="9"/>
      <c r="IS718" s="9"/>
      <c r="IT718" s="9"/>
      <c r="IU718" s="9"/>
    </row>
    <row r="719" spans="1:255" x14ac:dyDescent="0.2">
      <c r="A719">
        <v>18</v>
      </c>
      <c r="B719">
        <v>1</v>
      </c>
      <c r="C719">
        <v>181</v>
      </c>
      <c r="E719" t="s">
        <v>191</v>
      </c>
      <c r="F719" t="s">
        <v>179</v>
      </c>
      <c r="G719" t="s">
        <v>180</v>
      </c>
      <c r="H719" t="s">
        <v>87</v>
      </c>
      <c r="I719">
        <f>I717*J719</f>
        <v>0</v>
      </c>
      <c r="J719">
        <v>0</v>
      </c>
      <c r="K719">
        <v>0</v>
      </c>
      <c r="L719">
        <v>0</v>
      </c>
      <c r="M719">
        <v>0</v>
      </c>
      <c r="N719">
        <f t="shared" si="239"/>
        <v>0</v>
      </c>
      <c r="O719">
        <f t="shared" si="240"/>
        <v>0</v>
      </c>
      <c r="P719">
        <f>ROUND(CQ719*I719,2)</f>
        <v>0</v>
      </c>
      <c r="Q719">
        <f>ROUND(CR719*I719,2)</f>
        <v>0</v>
      </c>
      <c r="R719">
        <f>ROUND(CS719*I719,2)</f>
        <v>0</v>
      </c>
      <c r="S719">
        <f>ROUND(CT719*I719,2)</f>
        <v>0</v>
      </c>
      <c r="T719">
        <f t="shared" si="241"/>
        <v>0</v>
      </c>
      <c r="U719">
        <f>ROUND(CV719*I719,7)</f>
        <v>0</v>
      </c>
      <c r="V719">
        <f>ROUND(CW719*I719,7)</f>
        <v>0</v>
      </c>
      <c r="W719">
        <f t="shared" si="242"/>
        <v>0</v>
      </c>
      <c r="X719">
        <f t="shared" si="243"/>
        <v>0</v>
      </c>
      <c r="Y719">
        <f t="shared" si="244"/>
        <v>0</v>
      </c>
      <c r="AA719">
        <v>53345613</v>
      </c>
      <c r="AB719">
        <f t="shared" si="245"/>
        <v>0</v>
      </c>
      <c r="AC719">
        <f>ROUND((ES719),2)</f>
        <v>0</v>
      </c>
      <c r="AD719">
        <f>ROUND((((ET719)-(EU719))+AE719),2)</f>
        <v>0</v>
      </c>
      <c r="AE719">
        <f t="shared" si="277"/>
        <v>0</v>
      </c>
      <c r="AF719">
        <f t="shared" si="277"/>
        <v>0</v>
      </c>
      <c r="AG719">
        <f t="shared" si="246"/>
        <v>0</v>
      </c>
      <c r="AH719">
        <f t="shared" si="278"/>
        <v>0</v>
      </c>
      <c r="AI719">
        <f t="shared" si="278"/>
        <v>0</v>
      </c>
      <c r="AJ719">
        <f t="shared" si="247"/>
        <v>0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  <c r="AS719">
        <v>0</v>
      </c>
      <c r="AT719">
        <v>125</v>
      </c>
      <c r="AU719">
        <v>65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3</v>
      </c>
      <c r="BI719">
        <v>4</v>
      </c>
      <c r="BJ719" t="s">
        <v>3</v>
      </c>
      <c r="BM719">
        <v>0</v>
      </c>
      <c r="BN719">
        <v>0</v>
      </c>
      <c r="BO719" t="s">
        <v>3</v>
      </c>
      <c r="BP719">
        <v>0</v>
      </c>
      <c r="BQ719">
        <v>16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125</v>
      </c>
      <c r="CA719">
        <v>65</v>
      </c>
      <c r="CB719" t="s">
        <v>3</v>
      </c>
      <c r="CE719">
        <v>0</v>
      </c>
      <c r="CF719">
        <v>0</v>
      </c>
      <c r="CG719">
        <v>0</v>
      </c>
      <c r="CH719">
        <v>8</v>
      </c>
      <c r="CI719">
        <v>1</v>
      </c>
      <c r="CJ719">
        <v>0</v>
      </c>
      <c r="CK719">
        <v>0</v>
      </c>
      <c r="CL719">
        <v>0</v>
      </c>
      <c r="CM719">
        <v>0</v>
      </c>
      <c r="CN719" t="s">
        <v>3</v>
      </c>
      <c r="CO719">
        <v>0</v>
      </c>
      <c r="CP719">
        <f t="shared" si="248"/>
        <v>0</v>
      </c>
      <c r="CQ719">
        <f>ROUND(AL719*BC719,2)</f>
        <v>0</v>
      </c>
      <c r="CR719">
        <f>ROUND(AM719*BB719,2)</f>
        <v>0</v>
      </c>
      <c r="CS719">
        <f>ROUND(AN719*BS719,2)</f>
        <v>0</v>
      </c>
      <c r="CT719">
        <f>ROUND(AO719*BA719,2)</f>
        <v>0</v>
      </c>
      <c r="CU719">
        <f t="shared" si="249"/>
        <v>0</v>
      </c>
      <c r="CV719">
        <f t="shared" si="279"/>
        <v>0</v>
      </c>
      <c r="CW719">
        <f t="shared" si="279"/>
        <v>0</v>
      </c>
      <c r="CX719">
        <f t="shared" si="250"/>
        <v>0</v>
      </c>
      <c r="CY719">
        <f t="shared" si="237"/>
        <v>0</v>
      </c>
      <c r="CZ719">
        <f t="shared" si="238"/>
        <v>0</v>
      </c>
      <c r="DC719" t="s">
        <v>3</v>
      </c>
      <c r="DD719" t="s">
        <v>3</v>
      </c>
      <c r="DE719" t="s">
        <v>3</v>
      </c>
      <c r="DF719" t="s">
        <v>3</v>
      </c>
      <c r="DG719" t="s">
        <v>3</v>
      </c>
      <c r="DH719" t="s">
        <v>3</v>
      </c>
      <c r="DI719" t="s">
        <v>3</v>
      </c>
      <c r="DJ719" t="s">
        <v>3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87</v>
      </c>
      <c r="DW719" t="s">
        <v>87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51813637</v>
      </c>
      <c r="EF719">
        <v>16</v>
      </c>
      <c r="EG719" t="s">
        <v>118</v>
      </c>
      <c r="EH719">
        <v>0</v>
      </c>
      <c r="EI719" t="s">
        <v>3</v>
      </c>
      <c r="EJ719">
        <v>4</v>
      </c>
      <c r="EK719">
        <v>0</v>
      </c>
      <c r="EL719" t="s">
        <v>119</v>
      </c>
      <c r="EM719" t="s">
        <v>120</v>
      </c>
      <c r="EO719" t="s">
        <v>3</v>
      </c>
      <c r="EQ719">
        <v>0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0</v>
      </c>
      <c r="EX719">
        <v>0</v>
      </c>
      <c r="FQ719">
        <v>0</v>
      </c>
      <c r="FR719">
        <v>0</v>
      </c>
      <c r="FS719">
        <v>0</v>
      </c>
      <c r="FX719">
        <v>125</v>
      </c>
      <c r="FY719">
        <v>65</v>
      </c>
      <c r="GA719" t="s">
        <v>3</v>
      </c>
      <c r="GD719">
        <v>1</v>
      </c>
      <c r="GF719">
        <v>864875641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251"/>
        <v>0</v>
      </c>
      <c r="GM719">
        <f t="shared" si="252"/>
        <v>0</v>
      </c>
      <c r="GN719">
        <f t="shared" si="253"/>
        <v>0</v>
      </c>
      <c r="GO719">
        <f t="shared" si="254"/>
        <v>0</v>
      </c>
      <c r="GP719">
        <f t="shared" si="255"/>
        <v>0</v>
      </c>
      <c r="GR719">
        <v>0</v>
      </c>
      <c r="GS719">
        <v>3</v>
      </c>
      <c r="GT719">
        <v>0</v>
      </c>
      <c r="GU719" t="s">
        <v>3</v>
      </c>
      <c r="GV719">
        <f t="shared" si="256"/>
        <v>0</v>
      </c>
      <c r="GW719">
        <v>1</v>
      </c>
      <c r="GX719">
        <f t="shared" si="257"/>
        <v>0</v>
      </c>
      <c r="HA719">
        <v>0</v>
      </c>
      <c r="HB719">
        <v>0</v>
      </c>
      <c r="HC719">
        <f t="shared" si="258"/>
        <v>0</v>
      </c>
      <c r="HE719" t="s">
        <v>3</v>
      </c>
      <c r="HF719" t="s">
        <v>3</v>
      </c>
      <c r="HM719" t="s">
        <v>3</v>
      </c>
      <c r="HN719" t="s">
        <v>3</v>
      </c>
      <c r="HO719" t="s">
        <v>3</v>
      </c>
      <c r="HP719" t="s">
        <v>3</v>
      </c>
      <c r="HQ719" t="s">
        <v>3</v>
      </c>
      <c r="HS719">
        <v>0</v>
      </c>
      <c r="IK719">
        <v>0</v>
      </c>
    </row>
    <row r="720" spans="1:255" x14ac:dyDescent="0.2">
      <c r="A720" s="9">
        <v>18</v>
      </c>
      <c r="B720" s="9">
        <v>1</v>
      </c>
      <c r="C720" s="9">
        <v>175</v>
      </c>
      <c r="D720" s="9"/>
      <c r="E720" s="9" t="s">
        <v>192</v>
      </c>
      <c r="F720" s="9" t="s">
        <v>182</v>
      </c>
      <c r="G720" s="9" t="s">
        <v>183</v>
      </c>
      <c r="H720" s="9" t="s">
        <v>87</v>
      </c>
      <c r="I720" s="9">
        <f>I716*J720</f>
        <v>0</v>
      </c>
      <c r="J720" s="9">
        <v>0</v>
      </c>
      <c r="K720" s="9">
        <v>0</v>
      </c>
      <c r="L720" s="9">
        <v>0</v>
      </c>
      <c r="M720" s="9">
        <v>0</v>
      </c>
      <c r="N720" s="9">
        <f t="shared" si="239"/>
        <v>0</v>
      </c>
      <c r="O720" s="9">
        <f t="shared" si="240"/>
        <v>0</v>
      </c>
      <c r="P720" s="9">
        <f>ROUND(CQ720*I720,2)</f>
        <v>0</v>
      </c>
      <c r="Q720" s="9">
        <f>ROUND(CR720*I720,2)</f>
        <v>0</v>
      </c>
      <c r="R720" s="9">
        <f>ROUND(CS720*I720,2)</f>
        <v>0</v>
      </c>
      <c r="S720" s="9">
        <f>ROUND(CT720*I720,2)</f>
        <v>0</v>
      </c>
      <c r="T720" s="9">
        <f t="shared" si="241"/>
        <v>0</v>
      </c>
      <c r="U720" s="9">
        <f>ROUND(CV720*I720,7)</f>
        <v>0</v>
      </c>
      <c r="V720" s="9">
        <f>ROUND(CW720*I720,7)</f>
        <v>0</v>
      </c>
      <c r="W720" s="9">
        <f t="shared" si="242"/>
        <v>0</v>
      </c>
      <c r="X720" s="9">
        <f t="shared" si="243"/>
        <v>0</v>
      </c>
      <c r="Y720" s="9">
        <f t="shared" si="244"/>
        <v>0</v>
      </c>
      <c r="Z720" s="9"/>
      <c r="AA720" s="9">
        <v>53345678</v>
      </c>
      <c r="AB720" s="9">
        <f t="shared" si="245"/>
        <v>0</v>
      </c>
      <c r="AC720" s="9">
        <f>ROUND((ES720),2)</f>
        <v>0</v>
      </c>
      <c r="AD720" s="9">
        <f>ROUND((((ET720)-(EU720))+AE720),2)</f>
        <v>0</v>
      </c>
      <c r="AE720" s="9">
        <f t="shared" si="277"/>
        <v>0</v>
      </c>
      <c r="AF720" s="9">
        <f t="shared" si="277"/>
        <v>0</v>
      </c>
      <c r="AG720" s="9">
        <f t="shared" si="246"/>
        <v>0</v>
      </c>
      <c r="AH720" s="9">
        <f t="shared" si="278"/>
        <v>0</v>
      </c>
      <c r="AI720" s="9">
        <f t="shared" si="278"/>
        <v>0</v>
      </c>
      <c r="AJ720" s="9">
        <f t="shared" si="247"/>
        <v>0</v>
      </c>
      <c r="AK720" s="9">
        <v>0</v>
      </c>
      <c r="AL720" s="9">
        <v>0</v>
      </c>
      <c r="AM720" s="9">
        <v>0</v>
      </c>
      <c r="AN720" s="9">
        <v>0</v>
      </c>
      <c r="AO720" s="9">
        <v>0</v>
      </c>
      <c r="AP720" s="9">
        <v>0</v>
      </c>
      <c r="AQ720" s="9">
        <v>0</v>
      </c>
      <c r="AR720" s="9">
        <v>0</v>
      </c>
      <c r="AS720" s="9">
        <v>0</v>
      </c>
      <c r="AT720" s="9">
        <v>125</v>
      </c>
      <c r="AU720" s="9">
        <v>65</v>
      </c>
      <c r="AV720" s="9">
        <v>1</v>
      </c>
      <c r="AW720" s="9">
        <v>1</v>
      </c>
      <c r="AX720" s="9"/>
      <c r="AY720" s="9"/>
      <c r="AZ720" s="9">
        <v>1</v>
      </c>
      <c r="BA720" s="9">
        <v>1</v>
      </c>
      <c r="BB720" s="9">
        <v>1</v>
      </c>
      <c r="BC720" s="9">
        <v>1</v>
      </c>
      <c r="BD720" s="9" t="s">
        <v>3</v>
      </c>
      <c r="BE720" s="9" t="s">
        <v>3</v>
      </c>
      <c r="BF720" s="9" t="s">
        <v>3</v>
      </c>
      <c r="BG720" s="9" t="s">
        <v>3</v>
      </c>
      <c r="BH720" s="9">
        <v>3</v>
      </c>
      <c r="BI720" s="9">
        <v>4</v>
      </c>
      <c r="BJ720" s="9" t="s">
        <v>3</v>
      </c>
      <c r="BK720" s="9"/>
      <c r="BL720" s="9"/>
      <c r="BM720" s="9">
        <v>0</v>
      </c>
      <c r="BN720" s="9">
        <v>0</v>
      </c>
      <c r="BO720" s="9" t="s">
        <v>3</v>
      </c>
      <c r="BP720" s="9">
        <v>0</v>
      </c>
      <c r="BQ720" s="9">
        <v>16</v>
      </c>
      <c r="BR720" s="9">
        <v>0</v>
      </c>
      <c r="BS720" s="9">
        <v>1</v>
      </c>
      <c r="BT720" s="9">
        <v>1</v>
      </c>
      <c r="BU720" s="9">
        <v>1</v>
      </c>
      <c r="BV720" s="9">
        <v>1</v>
      </c>
      <c r="BW720" s="9">
        <v>1</v>
      </c>
      <c r="BX720" s="9">
        <v>1</v>
      </c>
      <c r="BY720" s="9" t="s">
        <v>3</v>
      </c>
      <c r="BZ720" s="9">
        <v>125</v>
      </c>
      <c r="CA720" s="9">
        <v>65</v>
      </c>
      <c r="CB720" s="9" t="s">
        <v>3</v>
      </c>
      <c r="CC720" s="9"/>
      <c r="CD720" s="9"/>
      <c r="CE720" s="9">
        <v>0</v>
      </c>
      <c r="CF720" s="9">
        <v>0</v>
      </c>
      <c r="CG720" s="9">
        <v>0</v>
      </c>
      <c r="CH720" s="9">
        <v>8</v>
      </c>
      <c r="CI720" s="9">
        <v>2</v>
      </c>
      <c r="CJ720" s="9">
        <v>0</v>
      </c>
      <c r="CK720" s="9">
        <v>0</v>
      </c>
      <c r="CL720" s="9">
        <v>0</v>
      </c>
      <c r="CM720" s="9">
        <v>0</v>
      </c>
      <c r="CN720" s="9" t="s">
        <v>3</v>
      </c>
      <c r="CO720" s="9">
        <v>0</v>
      </c>
      <c r="CP720" s="9">
        <f t="shared" si="248"/>
        <v>0</v>
      </c>
      <c r="CQ720" s="9">
        <f>ROUND(AL720*BC720,2)</f>
        <v>0</v>
      </c>
      <c r="CR720" s="9">
        <f>ROUND(AM720*BB720,2)</f>
        <v>0</v>
      </c>
      <c r="CS720" s="9">
        <f>ROUND(AN720*BS720,2)</f>
        <v>0</v>
      </c>
      <c r="CT720" s="9">
        <f>ROUND(AO720*BA720,2)</f>
        <v>0</v>
      </c>
      <c r="CU720" s="9">
        <f t="shared" si="249"/>
        <v>0</v>
      </c>
      <c r="CV720" s="9">
        <f t="shared" si="279"/>
        <v>0</v>
      </c>
      <c r="CW720" s="9">
        <f t="shared" si="279"/>
        <v>0</v>
      </c>
      <c r="CX720" s="9">
        <f t="shared" si="250"/>
        <v>0</v>
      </c>
      <c r="CY720" s="9">
        <f t="shared" si="237"/>
        <v>0</v>
      </c>
      <c r="CZ720" s="9">
        <f t="shared" si="238"/>
        <v>0</v>
      </c>
      <c r="DA720" s="9"/>
      <c r="DB720" s="9"/>
      <c r="DC720" s="9" t="s">
        <v>3</v>
      </c>
      <c r="DD720" s="9" t="s">
        <v>3</v>
      </c>
      <c r="DE720" s="9" t="s">
        <v>3</v>
      </c>
      <c r="DF720" s="9" t="s">
        <v>3</v>
      </c>
      <c r="DG720" s="9" t="s">
        <v>3</v>
      </c>
      <c r="DH720" s="9" t="s">
        <v>3</v>
      </c>
      <c r="DI720" s="9" t="s">
        <v>3</v>
      </c>
      <c r="DJ720" s="9" t="s">
        <v>3</v>
      </c>
      <c r="DK720" s="9" t="s">
        <v>3</v>
      </c>
      <c r="DL720" s="9" t="s">
        <v>3</v>
      </c>
      <c r="DM720" s="9" t="s">
        <v>3</v>
      </c>
      <c r="DN720" s="9">
        <v>0</v>
      </c>
      <c r="DO720" s="9">
        <v>0</v>
      </c>
      <c r="DP720" s="9">
        <v>1</v>
      </c>
      <c r="DQ720" s="9">
        <v>1</v>
      </c>
      <c r="DR720" s="9"/>
      <c r="DS720" s="9"/>
      <c r="DT720" s="9"/>
      <c r="DU720" s="9">
        <v>1013</v>
      </c>
      <c r="DV720" s="9" t="s">
        <v>87</v>
      </c>
      <c r="DW720" s="9" t="s">
        <v>87</v>
      </c>
      <c r="DX720" s="9">
        <v>1</v>
      </c>
      <c r="DY720" s="9"/>
      <c r="DZ720" s="9" t="s">
        <v>3</v>
      </c>
      <c r="EA720" s="9" t="s">
        <v>3</v>
      </c>
      <c r="EB720" s="9" t="s">
        <v>3</v>
      </c>
      <c r="EC720" s="9" t="s">
        <v>3</v>
      </c>
      <c r="ED720" s="9"/>
      <c r="EE720" s="9">
        <v>51813637</v>
      </c>
      <c r="EF720" s="9">
        <v>16</v>
      </c>
      <c r="EG720" s="9" t="s">
        <v>118</v>
      </c>
      <c r="EH720" s="9">
        <v>0</v>
      </c>
      <c r="EI720" s="9" t="s">
        <v>3</v>
      </c>
      <c r="EJ720" s="9">
        <v>4</v>
      </c>
      <c r="EK720" s="9">
        <v>0</v>
      </c>
      <c r="EL720" s="9" t="s">
        <v>119</v>
      </c>
      <c r="EM720" s="9" t="s">
        <v>120</v>
      </c>
      <c r="EN720" s="9"/>
      <c r="EO720" s="9" t="s">
        <v>3</v>
      </c>
      <c r="EP720" s="9"/>
      <c r="EQ720" s="9">
        <v>0</v>
      </c>
      <c r="ER720" s="9">
        <v>0</v>
      </c>
      <c r="ES720" s="9">
        <v>0</v>
      </c>
      <c r="ET720" s="9">
        <v>0</v>
      </c>
      <c r="EU720" s="9">
        <v>0</v>
      </c>
      <c r="EV720" s="9">
        <v>0</v>
      </c>
      <c r="EW720" s="9">
        <v>0</v>
      </c>
      <c r="EX720" s="9">
        <v>0</v>
      </c>
      <c r="EY720" s="9"/>
      <c r="EZ720" s="9"/>
      <c r="FA720" s="9"/>
      <c r="FB720" s="9"/>
      <c r="FC720" s="9"/>
      <c r="FD720" s="9"/>
      <c r="FE720" s="9"/>
      <c r="FF720" s="9"/>
      <c r="FG720" s="9"/>
      <c r="FH720" s="9"/>
      <c r="FI720" s="9"/>
      <c r="FJ720" s="9"/>
      <c r="FK720" s="9"/>
      <c r="FL720" s="9"/>
      <c r="FM720" s="9"/>
      <c r="FN720" s="9"/>
      <c r="FO720" s="9"/>
      <c r="FP720" s="9"/>
      <c r="FQ720" s="9">
        <v>0</v>
      </c>
      <c r="FR720" s="9">
        <v>0</v>
      </c>
      <c r="FS720" s="9">
        <v>0</v>
      </c>
      <c r="FT720" s="9"/>
      <c r="FU720" s="9"/>
      <c r="FV720" s="9"/>
      <c r="FW720" s="9"/>
      <c r="FX720" s="9">
        <v>125</v>
      </c>
      <c r="FY720" s="9">
        <v>65</v>
      </c>
      <c r="FZ720" s="9"/>
      <c r="GA720" s="9" t="s">
        <v>3</v>
      </c>
      <c r="GB720" s="9"/>
      <c r="GC720" s="9"/>
      <c r="GD720" s="9">
        <v>1</v>
      </c>
      <c r="GE720" s="9"/>
      <c r="GF720" s="9">
        <v>-1890832814</v>
      </c>
      <c r="GG720" s="9">
        <v>2</v>
      </c>
      <c r="GH720" s="9">
        <v>1</v>
      </c>
      <c r="GI720" s="9">
        <v>-2</v>
      </c>
      <c r="GJ720" s="9">
        <v>0</v>
      </c>
      <c r="GK720" s="9">
        <v>0</v>
      </c>
      <c r="GL720" s="9">
        <f t="shared" si="251"/>
        <v>0</v>
      </c>
      <c r="GM720" s="9">
        <f t="shared" si="252"/>
        <v>0</v>
      </c>
      <c r="GN720" s="9">
        <f t="shared" si="253"/>
        <v>0</v>
      </c>
      <c r="GO720" s="9">
        <f t="shared" si="254"/>
        <v>0</v>
      </c>
      <c r="GP720" s="9">
        <f t="shared" si="255"/>
        <v>0</v>
      </c>
      <c r="GQ720" s="9"/>
      <c r="GR720" s="9">
        <v>0</v>
      </c>
      <c r="GS720" s="9">
        <v>3</v>
      </c>
      <c r="GT720" s="9">
        <v>0</v>
      </c>
      <c r="GU720" s="9" t="s">
        <v>3</v>
      </c>
      <c r="GV720" s="9">
        <f t="shared" si="256"/>
        <v>0</v>
      </c>
      <c r="GW720" s="9">
        <v>1</v>
      </c>
      <c r="GX720" s="9">
        <f t="shared" si="257"/>
        <v>0</v>
      </c>
      <c r="GY720" s="9"/>
      <c r="GZ720" s="9"/>
      <c r="HA720" s="9">
        <v>0</v>
      </c>
      <c r="HB720" s="9">
        <v>0</v>
      </c>
      <c r="HC720" s="9">
        <f t="shared" si="258"/>
        <v>0</v>
      </c>
      <c r="HD720" s="9"/>
      <c r="HE720" s="9" t="s">
        <v>3</v>
      </c>
      <c r="HF720" s="9" t="s">
        <v>3</v>
      </c>
      <c r="HG720" s="9"/>
      <c r="HH720" s="9"/>
      <c r="HI720" s="9"/>
      <c r="HJ720" s="9"/>
      <c r="HK720" s="9"/>
      <c r="HL720" s="9"/>
      <c r="HM720" s="9" t="s">
        <v>3</v>
      </c>
      <c r="HN720" s="9" t="s">
        <v>3</v>
      </c>
      <c r="HO720" s="9" t="s">
        <v>3</v>
      </c>
      <c r="HP720" s="9" t="s">
        <v>3</v>
      </c>
      <c r="HQ720" s="9" t="s">
        <v>3</v>
      </c>
      <c r="HR720" s="9"/>
      <c r="HS720" s="9">
        <v>0</v>
      </c>
      <c r="HT720" s="9"/>
      <c r="HU720" s="9"/>
      <c r="HV720" s="9"/>
      <c r="HW720" s="9"/>
      <c r="HX720" s="9"/>
      <c r="HY720" s="9"/>
      <c r="HZ720" s="9"/>
      <c r="IA720" s="9"/>
      <c r="IB720" s="9"/>
      <c r="IC720" s="9"/>
      <c r="ID720" s="9"/>
      <c r="IE720" s="9"/>
      <c r="IF720" s="9"/>
      <c r="IG720" s="9"/>
      <c r="IH720" s="9"/>
      <c r="II720" s="9"/>
      <c r="IJ720" s="9"/>
      <c r="IK720" s="9">
        <v>0</v>
      </c>
      <c r="IL720" s="9"/>
      <c r="IM720" s="9"/>
      <c r="IN720" s="9"/>
      <c r="IO720" s="9"/>
      <c r="IP720" s="9"/>
      <c r="IQ720" s="9"/>
      <c r="IR720" s="9"/>
      <c r="IS720" s="9"/>
      <c r="IT720" s="9"/>
      <c r="IU720" s="9"/>
    </row>
    <row r="721" spans="1:255" x14ac:dyDescent="0.2">
      <c r="A721">
        <v>18</v>
      </c>
      <c r="B721">
        <v>1</v>
      </c>
      <c r="C721">
        <v>182</v>
      </c>
      <c r="E721" t="s">
        <v>192</v>
      </c>
      <c r="F721" t="s">
        <v>182</v>
      </c>
      <c r="G721" t="s">
        <v>183</v>
      </c>
      <c r="H721" t="s">
        <v>87</v>
      </c>
      <c r="I721">
        <f>I717*J721</f>
        <v>0</v>
      </c>
      <c r="J721">
        <v>0</v>
      </c>
      <c r="K721">
        <v>0</v>
      </c>
      <c r="L721">
        <v>0</v>
      </c>
      <c r="M721">
        <v>0</v>
      </c>
      <c r="N721">
        <f t="shared" si="239"/>
        <v>0</v>
      </c>
      <c r="O721">
        <f t="shared" si="240"/>
        <v>0</v>
      </c>
      <c r="P721">
        <f>ROUND(CQ721*I721,2)</f>
        <v>0</v>
      </c>
      <c r="Q721">
        <f>ROUND(CR721*I721,2)</f>
        <v>0</v>
      </c>
      <c r="R721">
        <f>ROUND(CS721*I721,2)</f>
        <v>0</v>
      </c>
      <c r="S721">
        <f>ROUND(CT721*I721,2)</f>
        <v>0</v>
      </c>
      <c r="T721">
        <f t="shared" si="241"/>
        <v>0</v>
      </c>
      <c r="U721">
        <f>ROUND(CV721*I721,7)</f>
        <v>0</v>
      </c>
      <c r="V721">
        <f>ROUND(CW721*I721,7)</f>
        <v>0</v>
      </c>
      <c r="W721">
        <f t="shared" si="242"/>
        <v>0</v>
      </c>
      <c r="X721">
        <f t="shared" si="243"/>
        <v>0</v>
      </c>
      <c r="Y721">
        <f t="shared" si="244"/>
        <v>0</v>
      </c>
      <c r="AA721">
        <v>53345613</v>
      </c>
      <c r="AB721">
        <f t="shared" si="245"/>
        <v>0</v>
      </c>
      <c r="AC721">
        <f>ROUND((ES721),2)</f>
        <v>0</v>
      </c>
      <c r="AD721">
        <f>ROUND((((ET721)-(EU721))+AE721),2)</f>
        <v>0</v>
      </c>
      <c r="AE721">
        <f t="shared" si="277"/>
        <v>0</v>
      </c>
      <c r="AF721">
        <f t="shared" si="277"/>
        <v>0</v>
      </c>
      <c r="AG721">
        <f t="shared" si="246"/>
        <v>0</v>
      </c>
      <c r="AH721">
        <f t="shared" si="278"/>
        <v>0</v>
      </c>
      <c r="AI721">
        <f t="shared" si="278"/>
        <v>0</v>
      </c>
      <c r="AJ721">
        <f t="shared" si="247"/>
        <v>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  <c r="AS721">
        <v>0</v>
      </c>
      <c r="AT721">
        <v>125</v>
      </c>
      <c r="AU721">
        <v>65</v>
      </c>
      <c r="AV721">
        <v>1</v>
      </c>
      <c r="AW721">
        <v>1</v>
      </c>
      <c r="AZ721">
        <v>1</v>
      </c>
      <c r="BA721">
        <v>1</v>
      </c>
      <c r="BB721">
        <v>1</v>
      </c>
      <c r="BC721">
        <v>1</v>
      </c>
      <c r="BD721" t="s">
        <v>3</v>
      </c>
      <c r="BE721" t="s">
        <v>3</v>
      </c>
      <c r="BF721" t="s">
        <v>3</v>
      </c>
      <c r="BG721" t="s">
        <v>3</v>
      </c>
      <c r="BH721">
        <v>3</v>
      </c>
      <c r="BI721">
        <v>4</v>
      </c>
      <c r="BJ721" t="s">
        <v>3</v>
      </c>
      <c r="BM721">
        <v>0</v>
      </c>
      <c r="BN721">
        <v>0</v>
      </c>
      <c r="BO721" t="s">
        <v>3</v>
      </c>
      <c r="BP721">
        <v>0</v>
      </c>
      <c r="BQ721">
        <v>16</v>
      </c>
      <c r="BR721">
        <v>0</v>
      </c>
      <c r="BS721">
        <v>1</v>
      </c>
      <c r="BT721">
        <v>1</v>
      </c>
      <c r="BU721">
        <v>1</v>
      </c>
      <c r="BV721">
        <v>1</v>
      </c>
      <c r="BW721">
        <v>1</v>
      </c>
      <c r="BX721">
        <v>1</v>
      </c>
      <c r="BY721" t="s">
        <v>3</v>
      </c>
      <c r="BZ721">
        <v>125</v>
      </c>
      <c r="CA721">
        <v>65</v>
      </c>
      <c r="CB721" t="s">
        <v>3</v>
      </c>
      <c r="CE721">
        <v>0</v>
      </c>
      <c r="CF721">
        <v>0</v>
      </c>
      <c r="CG721">
        <v>0</v>
      </c>
      <c r="CH721">
        <v>8</v>
      </c>
      <c r="CI721">
        <v>2</v>
      </c>
      <c r="CJ721">
        <v>0</v>
      </c>
      <c r="CK721">
        <v>0</v>
      </c>
      <c r="CL721">
        <v>0</v>
      </c>
      <c r="CM721">
        <v>0</v>
      </c>
      <c r="CN721" t="s">
        <v>3</v>
      </c>
      <c r="CO721">
        <v>0</v>
      </c>
      <c r="CP721">
        <f t="shared" si="248"/>
        <v>0</v>
      </c>
      <c r="CQ721">
        <f>ROUND(AL721*BC721,2)</f>
        <v>0</v>
      </c>
      <c r="CR721">
        <f>ROUND(AM721*BB721,2)</f>
        <v>0</v>
      </c>
      <c r="CS721">
        <f>ROUND(AN721*BS721,2)</f>
        <v>0</v>
      </c>
      <c r="CT721">
        <f>ROUND(AO721*BA721,2)</f>
        <v>0</v>
      </c>
      <c r="CU721">
        <f t="shared" si="249"/>
        <v>0</v>
      </c>
      <c r="CV721">
        <f t="shared" si="279"/>
        <v>0</v>
      </c>
      <c r="CW721">
        <f t="shared" si="279"/>
        <v>0</v>
      </c>
      <c r="CX721">
        <f t="shared" si="250"/>
        <v>0</v>
      </c>
      <c r="CY721">
        <f t="shared" si="237"/>
        <v>0</v>
      </c>
      <c r="CZ721">
        <f t="shared" si="238"/>
        <v>0</v>
      </c>
      <c r="DC721" t="s">
        <v>3</v>
      </c>
      <c r="DD721" t="s">
        <v>3</v>
      </c>
      <c r="DE721" t="s">
        <v>3</v>
      </c>
      <c r="DF721" t="s">
        <v>3</v>
      </c>
      <c r="DG721" t="s">
        <v>3</v>
      </c>
      <c r="DH721" t="s">
        <v>3</v>
      </c>
      <c r="DI721" t="s">
        <v>3</v>
      </c>
      <c r="DJ721" t="s">
        <v>3</v>
      </c>
      <c r="DK721" t="s">
        <v>3</v>
      </c>
      <c r="DL721" t="s">
        <v>3</v>
      </c>
      <c r="DM721" t="s">
        <v>3</v>
      </c>
      <c r="DN721">
        <v>0</v>
      </c>
      <c r="DO721">
        <v>0</v>
      </c>
      <c r="DP721">
        <v>1</v>
      </c>
      <c r="DQ721">
        <v>1</v>
      </c>
      <c r="DU721">
        <v>1013</v>
      </c>
      <c r="DV721" t="s">
        <v>87</v>
      </c>
      <c r="DW721" t="s">
        <v>87</v>
      </c>
      <c r="DX721">
        <v>1</v>
      </c>
      <c r="DZ721" t="s">
        <v>3</v>
      </c>
      <c r="EA721" t="s">
        <v>3</v>
      </c>
      <c r="EB721" t="s">
        <v>3</v>
      </c>
      <c r="EC721" t="s">
        <v>3</v>
      </c>
      <c r="EE721">
        <v>51813637</v>
      </c>
      <c r="EF721">
        <v>16</v>
      </c>
      <c r="EG721" t="s">
        <v>118</v>
      </c>
      <c r="EH721">
        <v>0</v>
      </c>
      <c r="EI721" t="s">
        <v>3</v>
      </c>
      <c r="EJ721">
        <v>4</v>
      </c>
      <c r="EK721">
        <v>0</v>
      </c>
      <c r="EL721" t="s">
        <v>119</v>
      </c>
      <c r="EM721" t="s">
        <v>120</v>
      </c>
      <c r="EO721" t="s">
        <v>3</v>
      </c>
      <c r="EQ721">
        <v>0</v>
      </c>
      <c r="ER721">
        <v>0</v>
      </c>
      <c r="ES721">
        <v>0</v>
      </c>
      <c r="ET721">
        <v>0</v>
      </c>
      <c r="EU721">
        <v>0</v>
      </c>
      <c r="EV721">
        <v>0</v>
      </c>
      <c r="EW721">
        <v>0</v>
      </c>
      <c r="EX721">
        <v>0</v>
      </c>
      <c r="FQ721">
        <v>0</v>
      </c>
      <c r="FR721">
        <v>0</v>
      </c>
      <c r="FS721">
        <v>0</v>
      </c>
      <c r="FX721">
        <v>125</v>
      </c>
      <c r="FY721">
        <v>65</v>
      </c>
      <c r="GA721" t="s">
        <v>3</v>
      </c>
      <c r="GD721">
        <v>1</v>
      </c>
      <c r="GF721">
        <v>-1890832814</v>
      </c>
      <c r="GG721">
        <v>2</v>
      </c>
      <c r="GH721">
        <v>1</v>
      </c>
      <c r="GI721">
        <v>-2</v>
      </c>
      <c r="GJ721">
        <v>0</v>
      </c>
      <c r="GK721">
        <v>0</v>
      </c>
      <c r="GL721">
        <f t="shared" si="251"/>
        <v>0</v>
      </c>
      <c r="GM721">
        <f t="shared" si="252"/>
        <v>0</v>
      </c>
      <c r="GN721">
        <f t="shared" si="253"/>
        <v>0</v>
      </c>
      <c r="GO721">
        <f t="shared" si="254"/>
        <v>0</v>
      </c>
      <c r="GP721">
        <f t="shared" si="255"/>
        <v>0</v>
      </c>
      <c r="GR721">
        <v>0</v>
      </c>
      <c r="GS721">
        <v>3</v>
      </c>
      <c r="GT721">
        <v>0</v>
      </c>
      <c r="GU721" t="s">
        <v>3</v>
      </c>
      <c r="GV721">
        <f t="shared" si="256"/>
        <v>0</v>
      </c>
      <c r="GW721">
        <v>1</v>
      </c>
      <c r="GX721">
        <f t="shared" si="257"/>
        <v>0</v>
      </c>
      <c r="HA721">
        <v>0</v>
      </c>
      <c r="HB721">
        <v>0</v>
      </c>
      <c r="HC721">
        <f t="shared" si="258"/>
        <v>0</v>
      </c>
      <c r="HE721" t="s">
        <v>3</v>
      </c>
      <c r="HF721" t="s">
        <v>3</v>
      </c>
      <c r="HM721" t="s">
        <v>3</v>
      </c>
      <c r="HN721" t="s">
        <v>3</v>
      </c>
      <c r="HO721" t="s">
        <v>3</v>
      </c>
      <c r="HP721" t="s">
        <v>3</v>
      </c>
      <c r="HQ721" t="s">
        <v>3</v>
      </c>
      <c r="HS721">
        <v>0</v>
      </c>
      <c r="IK721">
        <v>0</v>
      </c>
    </row>
    <row r="722" spans="1:255" x14ac:dyDescent="0.2">
      <c r="A722" s="9">
        <v>17</v>
      </c>
      <c r="B722" s="9">
        <v>1</v>
      </c>
      <c r="C722" s="9">
        <f>ROW(SmtRes!A187)</f>
        <v>187</v>
      </c>
      <c r="D722" s="9">
        <f>ROW(EtalonRes!A187)</f>
        <v>187</v>
      </c>
      <c r="E722" s="9" t="s">
        <v>193</v>
      </c>
      <c r="F722" s="9" t="s">
        <v>194</v>
      </c>
      <c r="G722" s="9" t="s">
        <v>195</v>
      </c>
      <c r="H722" s="9" t="s">
        <v>196</v>
      </c>
      <c r="I722" s="9">
        <v>0</v>
      </c>
      <c r="J722" s="9">
        <v>0</v>
      </c>
      <c r="K722" s="9">
        <v>0</v>
      </c>
      <c r="L722" s="9">
        <v>0</v>
      </c>
      <c r="M722" s="9">
        <v>0</v>
      </c>
      <c r="N722" s="9">
        <f t="shared" si="239"/>
        <v>0</v>
      </c>
      <c r="O722" s="9">
        <f t="shared" si="240"/>
        <v>0</v>
      </c>
      <c r="P722" s="9">
        <f>SUMIF(SmtRes!AQ183:'SmtRes'!AQ187,"=1",SmtRes!DF183:'SmtRes'!DF187)</f>
        <v>0</v>
      </c>
      <c r="Q722" s="9">
        <f>SUMIF(SmtRes!AQ183:'SmtRes'!AQ187,"=1",SmtRes!DG183:'SmtRes'!DG187)</f>
        <v>0</v>
      </c>
      <c r="R722" s="9">
        <f>SUMIF(SmtRes!AQ183:'SmtRes'!AQ187,"=1",SmtRes!DH183:'SmtRes'!DH187)</f>
        <v>0</v>
      </c>
      <c r="S722" s="9">
        <f>SUMIF(SmtRes!AQ183:'SmtRes'!AQ187,"=1",SmtRes!DI183:'SmtRes'!DI187)</f>
        <v>0</v>
      </c>
      <c r="T722" s="9">
        <f t="shared" si="241"/>
        <v>0</v>
      </c>
      <c r="U722" s="9">
        <f>SUMIF(SmtRes!AQ183:'SmtRes'!AQ187,"=1",SmtRes!CV183:'SmtRes'!CV187)</f>
        <v>0</v>
      </c>
      <c r="V722" s="9">
        <f>SUMIF(SmtRes!AQ183:'SmtRes'!AQ187,"=1",SmtRes!CW183:'SmtRes'!CW187)</f>
        <v>0</v>
      </c>
      <c r="W722" s="9">
        <f t="shared" si="242"/>
        <v>0</v>
      </c>
      <c r="X722" s="9">
        <f t="shared" si="243"/>
        <v>0</v>
      </c>
      <c r="Y722" s="9">
        <f t="shared" si="244"/>
        <v>0</v>
      </c>
      <c r="Z722" s="9"/>
      <c r="AA722" s="9">
        <v>53345678</v>
      </c>
      <c r="AB722" s="9">
        <f t="shared" si="245"/>
        <v>7376.34</v>
      </c>
      <c r="AC722" s="9">
        <f>ROUND((SUM(SmtRes!BQ183:'SmtRes'!BQ187)),2)</f>
        <v>149.09</v>
      </c>
      <c r="AD722" s="9">
        <f>ROUND((((SUM(SmtRes!BR183:'SmtRes'!BR187))-(SUM(SmtRes!BS183:'SmtRes'!BS187)))+AE722),2)</f>
        <v>1271.22</v>
      </c>
      <c r="AE722" s="9">
        <f>ROUND((SUM(SmtRes!BS183:'SmtRes'!BS187)),2)</f>
        <v>2881.85</v>
      </c>
      <c r="AF722" s="9">
        <f>ROUND((SUM(SmtRes!BT183:'SmtRes'!BT187)),2)</f>
        <v>5956.03</v>
      </c>
      <c r="AG722" s="9">
        <f t="shared" si="246"/>
        <v>0</v>
      </c>
      <c r="AH722" s="9">
        <f>(SUM(SmtRes!BU183:'SmtRes'!BU187))</f>
        <v>7.42</v>
      </c>
      <c r="AI722" s="9">
        <f>(SUM(SmtRes!BV183:'SmtRes'!BV187))</f>
        <v>3.55</v>
      </c>
      <c r="AJ722" s="9">
        <f t="shared" si="247"/>
        <v>0</v>
      </c>
      <c r="AK722" s="9">
        <v>10258.2034</v>
      </c>
      <c r="AL722" s="9">
        <v>149.08799999999999</v>
      </c>
      <c r="AM722" s="9">
        <v>1271.2268999999999</v>
      </c>
      <c r="AN722" s="9">
        <v>2881.8544999999999</v>
      </c>
      <c r="AO722" s="9">
        <v>5956.0339999999997</v>
      </c>
      <c r="AP722" s="9">
        <v>0</v>
      </c>
      <c r="AQ722" s="9">
        <v>7.42</v>
      </c>
      <c r="AR722" s="9">
        <v>3.55</v>
      </c>
      <c r="AS722" s="9">
        <v>0</v>
      </c>
      <c r="AT722" s="9">
        <v>103</v>
      </c>
      <c r="AU722" s="9">
        <v>60</v>
      </c>
      <c r="AV722" s="9">
        <v>1</v>
      </c>
      <c r="AW722" s="9">
        <v>1</v>
      </c>
      <c r="AX722" s="9"/>
      <c r="AY722" s="9"/>
      <c r="AZ722" s="9">
        <v>1</v>
      </c>
      <c r="BA722" s="9">
        <v>1</v>
      </c>
      <c r="BB722" s="9">
        <v>1</v>
      </c>
      <c r="BC722" s="9">
        <v>1</v>
      </c>
      <c r="BD722" s="9" t="s">
        <v>3</v>
      </c>
      <c r="BE722" s="9" t="s">
        <v>3</v>
      </c>
      <c r="BF722" s="9" t="s">
        <v>3</v>
      </c>
      <c r="BG722" s="9" t="s">
        <v>3</v>
      </c>
      <c r="BH722" s="9">
        <v>0</v>
      </c>
      <c r="BI722" s="9">
        <v>1</v>
      </c>
      <c r="BJ722" s="9" t="s">
        <v>197</v>
      </c>
      <c r="BK722" s="9"/>
      <c r="BL722" s="9"/>
      <c r="BM722" s="9">
        <v>33001</v>
      </c>
      <c r="BN722" s="9">
        <v>0</v>
      </c>
      <c r="BO722" s="9" t="s">
        <v>3</v>
      </c>
      <c r="BP722" s="9">
        <v>0</v>
      </c>
      <c r="BQ722" s="9">
        <v>2</v>
      </c>
      <c r="BR722" s="9">
        <v>0</v>
      </c>
      <c r="BS722" s="9">
        <v>1</v>
      </c>
      <c r="BT722" s="9">
        <v>1</v>
      </c>
      <c r="BU722" s="9">
        <v>1</v>
      </c>
      <c r="BV722" s="9">
        <v>1</v>
      </c>
      <c r="BW722" s="9">
        <v>1</v>
      </c>
      <c r="BX722" s="9">
        <v>1</v>
      </c>
      <c r="BY722" s="9" t="s">
        <v>3</v>
      </c>
      <c r="BZ722" s="9">
        <v>103</v>
      </c>
      <c r="CA722" s="9">
        <v>60</v>
      </c>
      <c r="CB722" s="9" t="s">
        <v>3</v>
      </c>
      <c r="CC722" s="9"/>
      <c r="CD722" s="9"/>
      <c r="CE722" s="9">
        <v>0</v>
      </c>
      <c r="CF722" s="9">
        <v>0</v>
      </c>
      <c r="CG722" s="9">
        <v>0</v>
      </c>
      <c r="CH722" s="9">
        <v>9</v>
      </c>
      <c r="CI722" s="9">
        <v>0</v>
      </c>
      <c r="CJ722" s="9">
        <v>0</v>
      </c>
      <c r="CK722" s="9">
        <v>0</v>
      </c>
      <c r="CL722" s="9">
        <v>0</v>
      </c>
      <c r="CM722" s="9">
        <v>0</v>
      </c>
      <c r="CN722" s="9" t="s">
        <v>89</v>
      </c>
      <c r="CO722" s="9">
        <v>0</v>
      </c>
      <c r="CP722" s="9">
        <f t="shared" si="248"/>
        <v>0</v>
      </c>
      <c r="CQ722" s="9">
        <f>SUMIF(SmtRes!AQ183:'SmtRes'!AQ187,"=1",SmtRes!AA183:'SmtRes'!AA187)</f>
        <v>795.14</v>
      </c>
      <c r="CR722" s="9">
        <f>SUMIF(SmtRes!AQ183:'SmtRes'!AQ187,"=1",SmtRes!AB183:'SmtRes'!AB187)</f>
        <v>1429.18</v>
      </c>
      <c r="CS722" s="9">
        <f>SUMIF(SmtRes!AQ183:'SmtRes'!AQ187,"=1",SmtRes!AC183:'SmtRes'!AC187)</f>
        <v>1623.58</v>
      </c>
      <c r="CT722" s="9">
        <f>SUMIF(SmtRes!AQ183:'SmtRes'!AQ187,"=1",SmtRes!AD183:'SmtRes'!AD187)</f>
        <v>802.7</v>
      </c>
      <c r="CU722" s="9">
        <f t="shared" si="249"/>
        <v>0</v>
      </c>
      <c r="CV722" s="9">
        <f>SUMIF(SmtRes!AQ183:'SmtRes'!AQ187,"=1",SmtRes!BU183:'SmtRes'!BU187)</f>
        <v>7.42</v>
      </c>
      <c r="CW722" s="9">
        <f>SUMIF(SmtRes!AQ183:'SmtRes'!AQ187,"=1",SmtRes!BV183:'SmtRes'!BV187)</f>
        <v>3.55</v>
      </c>
      <c r="CX722" s="9">
        <f t="shared" si="250"/>
        <v>0</v>
      </c>
      <c r="CY722" s="9">
        <f t="shared" si="237"/>
        <v>0</v>
      </c>
      <c r="CZ722" s="9">
        <f t="shared" si="238"/>
        <v>0</v>
      </c>
      <c r="DA722" s="9"/>
      <c r="DB722" s="9"/>
      <c r="DC722" s="9" t="s">
        <v>3</v>
      </c>
      <c r="DD722" s="9" t="s">
        <v>3</v>
      </c>
      <c r="DE722" s="9" t="s">
        <v>3</v>
      </c>
      <c r="DF722" s="9" t="s">
        <v>3</v>
      </c>
      <c r="DG722" s="9" t="s">
        <v>3</v>
      </c>
      <c r="DH722" s="9" t="s">
        <v>3</v>
      </c>
      <c r="DI722" s="9" t="s">
        <v>3</v>
      </c>
      <c r="DJ722" s="9" t="s">
        <v>3</v>
      </c>
      <c r="DK722" s="9" t="s">
        <v>3</v>
      </c>
      <c r="DL722" s="9" t="s">
        <v>3</v>
      </c>
      <c r="DM722" s="9" t="s">
        <v>3</v>
      </c>
      <c r="DN722" s="9">
        <v>0</v>
      </c>
      <c r="DO722" s="9">
        <v>0</v>
      </c>
      <c r="DP722" s="9">
        <v>1</v>
      </c>
      <c r="DQ722" s="9">
        <v>1</v>
      </c>
      <c r="DR722" s="9"/>
      <c r="DS722" s="9"/>
      <c r="DT722" s="9"/>
      <c r="DU722" s="9">
        <v>1013</v>
      </c>
      <c r="DV722" s="9" t="s">
        <v>196</v>
      </c>
      <c r="DW722" s="9" t="s">
        <v>196</v>
      </c>
      <c r="DX722" s="9">
        <v>1</v>
      </c>
      <c r="DY722" s="9"/>
      <c r="DZ722" s="9" t="s">
        <v>3</v>
      </c>
      <c r="EA722" s="9" t="s">
        <v>3</v>
      </c>
      <c r="EB722" s="9" t="s">
        <v>3</v>
      </c>
      <c r="EC722" s="9" t="s">
        <v>3</v>
      </c>
      <c r="ED722" s="9"/>
      <c r="EE722" s="9">
        <v>51813750</v>
      </c>
      <c r="EF722" s="9">
        <v>2</v>
      </c>
      <c r="EG722" s="9" t="s">
        <v>90</v>
      </c>
      <c r="EH722" s="9">
        <v>27</v>
      </c>
      <c r="EI722" s="9" t="s">
        <v>91</v>
      </c>
      <c r="EJ722" s="9">
        <v>1</v>
      </c>
      <c r="EK722" s="9">
        <v>33001</v>
      </c>
      <c r="EL722" s="9" t="s">
        <v>91</v>
      </c>
      <c r="EM722" s="9" t="s">
        <v>92</v>
      </c>
      <c r="EN722" s="9"/>
      <c r="EO722" s="9" t="s">
        <v>3</v>
      </c>
      <c r="EP722" s="9"/>
      <c r="EQ722" s="9">
        <v>0</v>
      </c>
      <c r="ER722" s="9">
        <v>0</v>
      </c>
      <c r="ES722" s="9">
        <v>0</v>
      </c>
      <c r="ET722" s="9">
        <v>0</v>
      </c>
      <c r="EU722" s="9">
        <v>0</v>
      </c>
      <c r="EV722" s="9">
        <v>0</v>
      </c>
      <c r="EW722" s="9">
        <v>7.42</v>
      </c>
      <c r="EX722" s="9">
        <v>3.55</v>
      </c>
      <c r="EY722" s="9">
        <v>0</v>
      </c>
      <c r="EZ722" s="9"/>
      <c r="FA722" s="9"/>
      <c r="FB722" s="9"/>
      <c r="FC722" s="9"/>
      <c r="FD722" s="9"/>
      <c r="FE722" s="9"/>
      <c r="FF722" s="9"/>
      <c r="FG722" s="9"/>
      <c r="FH722" s="9"/>
      <c r="FI722" s="9"/>
      <c r="FJ722" s="9"/>
      <c r="FK722" s="9"/>
      <c r="FL722" s="9"/>
      <c r="FM722" s="9"/>
      <c r="FN722" s="9"/>
      <c r="FO722" s="9"/>
      <c r="FP722" s="9"/>
      <c r="FQ722" s="9">
        <v>0</v>
      </c>
      <c r="FR722" s="9">
        <v>0</v>
      </c>
      <c r="FS722" s="9">
        <v>0</v>
      </c>
      <c r="FT722" s="9"/>
      <c r="FU722" s="9"/>
      <c r="FV722" s="9"/>
      <c r="FW722" s="9"/>
      <c r="FX722" s="9">
        <v>103</v>
      </c>
      <c r="FY722" s="9">
        <v>60</v>
      </c>
      <c r="FZ722" s="9"/>
      <c r="GA722" s="9" t="s">
        <v>3</v>
      </c>
      <c r="GB722" s="9"/>
      <c r="GC722" s="9"/>
      <c r="GD722" s="9">
        <v>1</v>
      </c>
      <c r="GE722" s="9"/>
      <c r="GF722" s="9">
        <v>-921921127</v>
      </c>
      <c r="GG722" s="9">
        <v>2</v>
      </c>
      <c r="GH722" s="9">
        <v>1</v>
      </c>
      <c r="GI722" s="9">
        <v>-2</v>
      </c>
      <c r="GJ722" s="9">
        <v>0</v>
      </c>
      <c r="GK722" s="9">
        <v>0</v>
      </c>
      <c r="GL722" s="9">
        <f t="shared" si="251"/>
        <v>0</v>
      </c>
      <c r="GM722" s="9">
        <f t="shared" si="252"/>
        <v>0</v>
      </c>
      <c r="GN722" s="9">
        <f t="shared" si="253"/>
        <v>0</v>
      </c>
      <c r="GO722" s="9">
        <f t="shared" si="254"/>
        <v>0</v>
      </c>
      <c r="GP722" s="9">
        <f t="shared" si="255"/>
        <v>0</v>
      </c>
      <c r="GQ722" s="9"/>
      <c r="GR722" s="9">
        <v>0</v>
      </c>
      <c r="GS722" s="9">
        <v>3</v>
      </c>
      <c r="GT722" s="9">
        <v>0</v>
      </c>
      <c r="GU722" s="9" t="s">
        <v>3</v>
      </c>
      <c r="GV722" s="9">
        <f t="shared" si="256"/>
        <v>0</v>
      </c>
      <c r="GW722" s="9">
        <v>1</v>
      </c>
      <c r="GX722" s="9">
        <f t="shared" si="257"/>
        <v>0</v>
      </c>
      <c r="GY722" s="9"/>
      <c r="GZ722" s="9"/>
      <c r="HA722" s="9">
        <v>0</v>
      </c>
      <c r="HB722" s="9">
        <v>0</v>
      </c>
      <c r="HC722" s="9">
        <f t="shared" si="258"/>
        <v>0</v>
      </c>
      <c r="HD722" s="9"/>
      <c r="HE722" s="9" t="s">
        <v>3</v>
      </c>
      <c r="HF722" s="9" t="s">
        <v>3</v>
      </c>
      <c r="HG722" s="9"/>
      <c r="HH722" s="9"/>
      <c r="HI722" s="9"/>
      <c r="HJ722" s="9"/>
      <c r="HK722" s="9"/>
      <c r="HL722" s="9"/>
      <c r="HM722" s="9" t="s">
        <v>3</v>
      </c>
      <c r="HN722" s="9" t="s">
        <v>93</v>
      </c>
      <c r="HO722" s="9" t="s">
        <v>94</v>
      </c>
      <c r="HP722" s="9" t="s">
        <v>91</v>
      </c>
      <c r="HQ722" s="9" t="s">
        <v>91</v>
      </c>
      <c r="HR722" s="9"/>
      <c r="HS722" s="9">
        <v>0</v>
      </c>
      <c r="HT722" s="9"/>
      <c r="HU722" s="9"/>
      <c r="HV722" s="9"/>
      <c r="HW722" s="9"/>
      <c r="HX722" s="9"/>
      <c r="HY722" s="9"/>
      <c r="HZ722" s="9"/>
      <c r="IA722" s="9"/>
      <c r="IB722" s="9"/>
      <c r="IC722" s="9"/>
      <c r="ID722" s="9"/>
      <c r="IE722" s="9"/>
      <c r="IF722" s="9"/>
      <c r="IG722" s="9"/>
      <c r="IH722" s="9"/>
      <c r="II722" s="9"/>
      <c r="IJ722" s="9"/>
      <c r="IK722" s="9">
        <v>0</v>
      </c>
      <c r="IL722" s="9"/>
      <c r="IM722" s="9"/>
      <c r="IN722" s="9"/>
      <c r="IO722" s="9"/>
      <c r="IP722" s="9"/>
      <c r="IQ722" s="9"/>
      <c r="IR722" s="9"/>
      <c r="IS722" s="9"/>
      <c r="IT722" s="9"/>
      <c r="IU722" s="9"/>
    </row>
    <row r="723" spans="1:255" x14ac:dyDescent="0.2">
      <c r="A723">
        <v>17</v>
      </c>
      <c r="B723">
        <v>1</v>
      </c>
      <c r="C723">
        <f>ROW(SmtRes!A192)</f>
        <v>192</v>
      </c>
      <c r="D723">
        <f>ROW(EtalonRes!A192)</f>
        <v>192</v>
      </c>
      <c r="E723" t="s">
        <v>193</v>
      </c>
      <c r="F723" t="s">
        <v>194</v>
      </c>
      <c r="G723" t="s">
        <v>195</v>
      </c>
      <c r="H723" t="s">
        <v>196</v>
      </c>
      <c r="I723">
        <v>0</v>
      </c>
      <c r="J723">
        <v>0</v>
      </c>
      <c r="K723">
        <v>0</v>
      </c>
      <c r="L723">
        <v>0</v>
      </c>
      <c r="M723">
        <v>0</v>
      </c>
      <c r="N723">
        <f t="shared" si="239"/>
        <v>0</v>
      </c>
      <c r="O723">
        <f t="shared" si="240"/>
        <v>0</v>
      </c>
      <c r="P723">
        <f>SUMIF(SmtRes!AQ188:'SmtRes'!AQ192,"=1",SmtRes!DF188:'SmtRes'!DF192)</f>
        <v>0</v>
      </c>
      <c r="Q723">
        <f>SUMIF(SmtRes!AQ188:'SmtRes'!AQ192,"=1",SmtRes!DG188:'SmtRes'!DG192)</f>
        <v>0</v>
      </c>
      <c r="R723">
        <f>SUMIF(SmtRes!AQ188:'SmtRes'!AQ192,"=1",SmtRes!DH188:'SmtRes'!DH192)</f>
        <v>0</v>
      </c>
      <c r="S723">
        <f>SUMIF(SmtRes!AQ188:'SmtRes'!AQ192,"=1",SmtRes!DI188:'SmtRes'!DI192)</f>
        <v>0</v>
      </c>
      <c r="T723">
        <f t="shared" si="241"/>
        <v>0</v>
      </c>
      <c r="U723">
        <f>SUMIF(SmtRes!AQ188:'SmtRes'!AQ192,"=1",SmtRes!CV188:'SmtRes'!CV192)</f>
        <v>0</v>
      </c>
      <c r="V723">
        <f>SUMIF(SmtRes!AQ188:'SmtRes'!AQ192,"=1",SmtRes!CW188:'SmtRes'!CW192)</f>
        <v>0</v>
      </c>
      <c r="W723">
        <f t="shared" si="242"/>
        <v>0</v>
      </c>
      <c r="X723">
        <f t="shared" si="243"/>
        <v>0</v>
      </c>
      <c r="Y723">
        <f t="shared" si="244"/>
        <v>0</v>
      </c>
      <c r="AA723">
        <v>53345613</v>
      </c>
      <c r="AB723">
        <f t="shared" si="245"/>
        <v>7376.34</v>
      </c>
      <c r="AC723">
        <f>ROUND((SUM(SmtRes!BQ188:'SmtRes'!BQ192)),2)</f>
        <v>149.09</v>
      </c>
      <c r="AD723">
        <f>ROUND((((SUM(SmtRes!BR188:'SmtRes'!BR192))-(SUM(SmtRes!BS188:'SmtRes'!BS192)))+AE723),2)</f>
        <v>1271.22</v>
      </c>
      <c r="AE723">
        <f>ROUND((SUM(SmtRes!BS188:'SmtRes'!BS192)),2)</f>
        <v>2881.85</v>
      </c>
      <c r="AF723">
        <f>ROUND((SUM(SmtRes!BT188:'SmtRes'!BT192)),2)</f>
        <v>5956.03</v>
      </c>
      <c r="AG723">
        <f t="shared" si="246"/>
        <v>0</v>
      </c>
      <c r="AH723">
        <f>(SUM(SmtRes!BU188:'SmtRes'!BU192))</f>
        <v>7.42</v>
      </c>
      <c r="AI723">
        <f>(SUM(SmtRes!BV188:'SmtRes'!BV192))</f>
        <v>3.55</v>
      </c>
      <c r="AJ723">
        <f t="shared" si="247"/>
        <v>0</v>
      </c>
      <c r="AK723">
        <v>10258.2034</v>
      </c>
      <c r="AL723">
        <v>149.08799999999999</v>
      </c>
      <c r="AM723">
        <v>1271.2268999999999</v>
      </c>
      <c r="AN723">
        <v>2881.8544999999999</v>
      </c>
      <c r="AO723">
        <v>5956.0339999999997</v>
      </c>
      <c r="AP723">
        <v>0</v>
      </c>
      <c r="AQ723">
        <v>7.42</v>
      </c>
      <c r="AR723">
        <v>3.55</v>
      </c>
      <c r="AS723">
        <v>0</v>
      </c>
      <c r="AT723">
        <v>103</v>
      </c>
      <c r="AU723">
        <v>60</v>
      </c>
      <c r="AV723">
        <v>1</v>
      </c>
      <c r="AW723">
        <v>1</v>
      </c>
      <c r="AZ723">
        <v>1</v>
      </c>
      <c r="BA723">
        <v>1</v>
      </c>
      <c r="BB723">
        <v>1</v>
      </c>
      <c r="BC723">
        <v>1</v>
      </c>
      <c r="BD723" t="s">
        <v>3</v>
      </c>
      <c r="BE723" t="s">
        <v>3</v>
      </c>
      <c r="BF723" t="s">
        <v>3</v>
      </c>
      <c r="BG723" t="s">
        <v>3</v>
      </c>
      <c r="BH723">
        <v>0</v>
      </c>
      <c r="BI723">
        <v>1</v>
      </c>
      <c r="BJ723" t="s">
        <v>197</v>
      </c>
      <c r="BM723">
        <v>33001</v>
      </c>
      <c r="BN723">
        <v>0</v>
      </c>
      <c r="BO723" t="s">
        <v>3</v>
      </c>
      <c r="BP723">
        <v>0</v>
      </c>
      <c r="BQ723">
        <v>2</v>
      </c>
      <c r="BR723">
        <v>0</v>
      </c>
      <c r="BS723">
        <v>1</v>
      </c>
      <c r="BT723">
        <v>1</v>
      </c>
      <c r="BU723">
        <v>1</v>
      </c>
      <c r="BV723">
        <v>1</v>
      </c>
      <c r="BW723">
        <v>1</v>
      </c>
      <c r="BX723">
        <v>1</v>
      </c>
      <c r="BY723" t="s">
        <v>3</v>
      </c>
      <c r="BZ723">
        <v>103</v>
      </c>
      <c r="CA723">
        <v>60</v>
      </c>
      <c r="CB723" t="s">
        <v>3</v>
      </c>
      <c r="CE723">
        <v>0</v>
      </c>
      <c r="CF723">
        <v>0</v>
      </c>
      <c r="CG723">
        <v>0</v>
      </c>
      <c r="CH723">
        <v>9</v>
      </c>
      <c r="CI723">
        <v>0</v>
      </c>
      <c r="CJ723">
        <v>0</v>
      </c>
      <c r="CK723">
        <v>0</v>
      </c>
      <c r="CL723">
        <v>0</v>
      </c>
      <c r="CM723">
        <v>0</v>
      </c>
      <c r="CN723" t="s">
        <v>89</v>
      </c>
      <c r="CO723">
        <v>0</v>
      </c>
      <c r="CP723">
        <f t="shared" si="248"/>
        <v>0</v>
      </c>
      <c r="CQ723">
        <f>SUMIF(SmtRes!AQ188:'SmtRes'!AQ192,"=1",SmtRes!AA188:'SmtRes'!AA192)</f>
        <v>795.14</v>
      </c>
      <c r="CR723">
        <f>SUMIF(SmtRes!AQ188:'SmtRes'!AQ192,"=1",SmtRes!AB188:'SmtRes'!AB192)</f>
        <v>1429.18</v>
      </c>
      <c r="CS723">
        <f>SUMIF(SmtRes!AQ188:'SmtRes'!AQ192,"=1",SmtRes!AC188:'SmtRes'!AC192)</f>
        <v>1623.58</v>
      </c>
      <c r="CT723">
        <f>SUMIF(SmtRes!AQ188:'SmtRes'!AQ192,"=1",SmtRes!AD188:'SmtRes'!AD192)</f>
        <v>802.7</v>
      </c>
      <c r="CU723">
        <f t="shared" si="249"/>
        <v>0</v>
      </c>
      <c r="CV723">
        <f>SUMIF(SmtRes!AQ188:'SmtRes'!AQ192,"=1",SmtRes!BU188:'SmtRes'!BU192)</f>
        <v>7.42</v>
      </c>
      <c r="CW723">
        <f>SUMIF(SmtRes!AQ188:'SmtRes'!AQ192,"=1",SmtRes!BV188:'SmtRes'!BV192)</f>
        <v>3.55</v>
      </c>
      <c r="CX723">
        <f t="shared" si="250"/>
        <v>0</v>
      </c>
      <c r="CY723">
        <f t="shared" si="237"/>
        <v>0</v>
      </c>
      <c r="CZ723">
        <f t="shared" si="238"/>
        <v>0</v>
      </c>
      <c r="DC723" t="s">
        <v>3</v>
      </c>
      <c r="DD723" t="s">
        <v>3</v>
      </c>
      <c r="DE723" t="s">
        <v>3</v>
      </c>
      <c r="DF723" t="s">
        <v>3</v>
      </c>
      <c r="DG723" t="s">
        <v>3</v>
      </c>
      <c r="DH723" t="s">
        <v>3</v>
      </c>
      <c r="DI723" t="s">
        <v>3</v>
      </c>
      <c r="DJ723" t="s">
        <v>3</v>
      </c>
      <c r="DK723" t="s">
        <v>3</v>
      </c>
      <c r="DL723" t="s">
        <v>3</v>
      </c>
      <c r="DM723" t="s">
        <v>3</v>
      </c>
      <c r="DN723">
        <v>0</v>
      </c>
      <c r="DO723">
        <v>0</v>
      </c>
      <c r="DP723">
        <v>1</v>
      </c>
      <c r="DQ723">
        <v>1</v>
      </c>
      <c r="DU723">
        <v>1013</v>
      </c>
      <c r="DV723" t="s">
        <v>196</v>
      </c>
      <c r="DW723" t="s">
        <v>196</v>
      </c>
      <c r="DX723">
        <v>1</v>
      </c>
      <c r="DZ723" t="s">
        <v>3</v>
      </c>
      <c r="EA723" t="s">
        <v>3</v>
      </c>
      <c r="EB723" t="s">
        <v>3</v>
      </c>
      <c r="EC723" t="s">
        <v>3</v>
      </c>
      <c r="EE723">
        <v>51813750</v>
      </c>
      <c r="EF723">
        <v>2</v>
      </c>
      <c r="EG723" t="s">
        <v>90</v>
      </c>
      <c r="EH723">
        <v>27</v>
      </c>
      <c r="EI723" t="s">
        <v>91</v>
      </c>
      <c r="EJ723">
        <v>1</v>
      </c>
      <c r="EK723">
        <v>33001</v>
      </c>
      <c r="EL723" t="s">
        <v>91</v>
      </c>
      <c r="EM723" t="s">
        <v>92</v>
      </c>
      <c r="EO723" t="s">
        <v>3</v>
      </c>
      <c r="EQ723">
        <v>0</v>
      </c>
      <c r="ER723">
        <v>0</v>
      </c>
      <c r="ES723">
        <v>0</v>
      </c>
      <c r="ET723">
        <v>0</v>
      </c>
      <c r="EU723">
        <v>0</v>
      </c>
      <c r="EV723">
        <v>0</v>
      </c>
      <c r="EW723">
        <v>7.42</v>
      </c>
      <c r="EX723">
        <v>3.55</v>
      </c>
      <c r="EY723">
        <v>0</v>
      </c>
      <c r="FQ723">
        <v>0</v>
      </c>
      <c r="FR723">
        <v>0</v>
      </c>
      <c r="FS723">
        <v>0</v>
      </c>
      <c r="FX723">
        <v>103</v>
      </c>
      <c r="FY723">
        <v>60</v>
      </c>
      <c r="GA723" t="s">
        <v>3</v>
      </c>
      <c r="GD723">
        <v>1</v>
      </c>
      <c r="GF723">
        <v>-921921127</v>
      </c>
      <c r="GG723">
        <v>2</v>
      </c>
      <c r="GH723">
        <v>1</v>
      </c>
      <c r="GI723">
        <v>-2</v>
      </c>
      <c r="GJ723">
        <v>0</v>
      </c>
      <c r="GK723">
        <v>0</v>
      </c>
      <c r="GL723">
        <f t="shared" si="251"/>
        <v>0</v>
      </c>
      <c r="GM723">
        <f t="shared" si="252"/>
        <v>0</v>
      </c>
      <c r="GN723">
        <f t="shared" si="253"/>
        <v>0</v>
      </c>
      <c r="GO723">
        <f t="shared" si="254"/>
        <v>0</v>
      </c>
      <c r="GP723">
        <f t="shared" si="255"/>
        <v>0</v>
      </c>
      <c r="GR723">
        <v>0</v>
      </c>
      <c r="GS723">
        <v>3</v>
      </c>
      <c r="GT723">
        <v>0</v>
      </c>
      <c r="GU723" t="s">
        <v>3</v>
      </c>
      <c r="GV723">
        <f t="shared" si="256"/>
        <v>0</v>
      </c>
      <c r="GW723">
        <v>1</v>
      </c>
      <c r="GX723">
        <f t="shared" si="257"/>
        <v>0</v>
      </c>
      <c r="HA723">
        <v>0</v>
      </c>
      <c r="HB723">
        <v>0</v>
      </c>
      <c r="HC723">
        <f t="shared" si="258"/>
        <v>0</v>
      </c>
      <c r="HE723" t="s">
        <v>3</v>
      </c>
      <c r="HF723" t="s">
        <v>3</v>
      </c>
      <c r="HM723" t="s">
        <v>3</v>
      </c>
      <c r="HN723" t="s">
        <v>93</v>
      </c>
      <c r="HO723" t="s">
        <v>94</v>
      </c>
      <c r="HP723" t="s">
        <v>91</v>
      </c>
      <c r="HQ723" t="s">
        <v>91</v>
      </c>
      <c r="HS723">
        <v>0</v>
      </c>
      <c r="IK723">
        <v>0</v>
      </c>
    </row>
    <row r="724" spans="1:255" x14ac:dyDescent="0.2">
      <c r="A724" s="9">
        <v>17</v>
      </c>
      <c r="B724" s="9">
        <v>1</v>
      </c>
      <c r="C724" s="9">
        <f>ROW(SmtRes!A193)</f>
        <v>193</v>
      </c>
      <c r="D724" s="9">
        <f>ROW(EtalonRes!A193)</f>
        <v>193</v>
      </c>
      <c r="E724" s="9" t="s">
        <v>198</v>
      </c>
      <c r="F724" s="9" t="s">
        <v>199</v>
      </c>
      <c r="G724" s="9" t="s">
        <v>200</v>
      </c>
      <c r="H724" s="9" t="s">
        <v>201</v>
      </c>
      <c r="I724" s="9">
        <v>0</v>
      </c>
      <c r="J724" s="9">
        <v>0</v>
      </c>
      <c r="K724" s="9">
        <v>0</v>
      </c>
      <c r="L724" s="9">
        <v>7.4999999999999997E-3</v>
      </c>
      <c r="M724" s="9">
        <v>7.4999999999999997E-2</v>
      </c>
      <c r="N724" s="9">
        <f t="shared" si="239"/>
        <v>-6.7500000000000004E-2</v>
      </c>
      <c r="O724" s="9">
        <f t="shared" si="240"/>
        <v>0</v>
      </c>
      <c r="P724" s="9">
        <f>SUMIF(SmtRes!AQ193:'SmtRes'!AQ193,"=1",SmtRes!DF193:'SmtRes'!DF193)</f>
        <v>0</v>
      </c>
      <c r="Q724" s="9">
        <f>SUMIF(SmtRes!AQ193:'SmtRes'!AQ193,"=1",SmtRes!DG193:'SmtRes'!DG193)</f>
        <v>0</v>
      </c>
      <c r="R724" s="9">
        <f>SUMIF(SmtRes!AQ193:'SmtRes'!AQ193,"=1",SmtRes!DH193:'SmtRes'!DH193)</f>
        <v>0</v>
      </c>
      <c r="S724" s="9">
        <f>SUMIF(SmtRes!AQ193:'SmtRes'!AQ193,"=1",SmtRes!DI193:'SmtRes'!DI193)</f>
        <v>0</v>
      </c>
      <c r="T724" s="9">
        <f t="shared" si="241"/>
        <v>0</v>
      </c>
      <c r="U724" s="9">
        <f>SUMIF(SmtRes!AQ193:'SmtRes'!AQ193,"=1",SmtRes!CV193:'SmtRes'!CV193)</f>
        <v>0</v>
      </c>
      <c r="V724" s="9">
        <f>SUMIF(SmtRes!AQ193:'SmtRes'!AQ193,"=1",SmtRes!CW193:'SmtRes'!CW193)</f>
        <v>0</v>
      </c>
      <c r="W724" s="9">
        <f t="shared" si="242"/>
        <v>0</v>
      </c>
      <c r="X724" s="9">
        <f t="shared" si="243"/>
        <v>0</v>
      </c>
      <c r="Y724" s="9">
        <f t="shared" si="244"/>
        <v>0</v>
      </c>
      <c r="Z724" s="9"/>
      <c r="AA724" s="9">
        <v>53345678</v>
      </c>
      <c r="AB724" s="9">
        <f t="shared" si="245"/>
        <v>101690.82</v>
      </c>
      <c r="AC724" s="9">
        <f>ROUND((0),2)</f>
        <v>0</v>
      </c>
      <c r="AD724" s="9">
        <f>ROUND((((0)-(0))+AE724),2)</f>
        <v>0</v>
      </c>
      <c r="AE724" s="9">
        <f>ROUND((0),2)</f>
        <v>0</v>
      </c>
      <c r="AF724" s="9">
        <f>ROUND((SUM(SmtRes!BT193:'SmtRes'!BT193)),2)</f>
        <v>101690.82</v>
      </c>
      <c r="AG724" s="9">
        <f t="shared" si="246"/>
        <v>0</v>
      </c>
      <c r="AH724" s="9">
        <f>(SUM(SmtRes!BU193:'SmtRes'!BU193))</f>
        <v>154</v>
      </c>
      <c r="AI724" s="9">
        <f>(0)</f>
        <v>0</v>
      </c>
      <c r="AJ724" s="9">
        <f t="shared" si="247"/>
        <v>0</v>
      </c>
      <c r="AK724" s="9">
        <v>101690.82</v>
      </c>
      <c r="AL724" s="9">
        <v>0</v>
      </c>
      <c r="AM724" s="9">
        <v>0</v>
      </c>
      <c r="AN724" s="9">
        <v>0</v>
      </c>
      <c r="AO724" s="9">
        <v>101690.82</v>
      </c>
      <c r="AP724" s="9">
        <v>0</v>
      </c>
      <c r="AQ724" s="9">
        <v>154</v>
      </c>
      <c r="AR724" s="9">
        <v>0</v>
      </c>
      <c r="AS724" s="9">
        <v>0</v>
      </c>
      <c r="AT724" s="9">
        <v>89</v>
      </c>
      <c r="AU724" s="9">
        <v>40</v>
      </c>
      <c r="AV724" s="9">
        <v>1</v>
      </c>
      <c r="AW724" s="9">
        <v>1</v>
      </c>
      <c r="AX724" s="9"/>
      <c r="AY724" s="9"/>
      <c r="AZ724" s="9">
        <v>1</v>
      </c>
      <c r="BA724" s="9">
        <v>1</v>
      </c>
      <c r="BB724" s="9">
        <v>1</v>
      </c>
      <c r="BC724" s="9">
        <v>1</v>
      </c>
      <c r="BD724" s="9" t="s">
        <v>3</v>
      </c>
      <c r="BE724" s="9" t="s">
        <v>3</v>
      </c>
      <c r="BF724" s="9" t="s">
        <v>3</v>
      </c>
      <c r="BG724" s="9" t="s">
        <v>3</v>
      </c>
      <c r="BH724" s="9">
        <v>0</v>
      </c>
      <c r="BI724" s="9">
        <v>1</v>
      </c>
      <c r="BJ724" s="9" t="s">
        <v>202</v>
      </c>
      <c r="BK724" s="9"/>
      <c r="BL724" s="9"/>
      <c r="BM724" s="9">
        <v>1003</v>
      </c>
      <c r="BN724" s="9">
        <v>0</v>
      </c>
      <c r="BO724" s="9" t="s">
        <v>3</v>
      </c>
      <c r="BP724" s="9">
        <v>0</v>
      </c>
      <c r="BQ724" s="9">
        <v>2</v>
      </c>
      <c r="BR724" s="9">
        <v>0</v>
      </c>
      <c r="BS724" s="9">
        <v>1</v>
      </c>
      <c r="BT724" s="9">
        <v>1</v>
      </c>
      <c r="BU724" s="9">
        <v>1</v>
      </c>
      <c r="BV724" s="9">
        <v>1</v>
      </c>
      <c r="BW724" s="9">
        <v>1</v>
      </c>
      <c r="BX724" s="9">
        <v>1</v>
      </c>
      <c r="BY724" s="9" t="s">
        <v>3</v>
      </c>
      <c r="BZ724" s="9">
        <v>89</v>
      </c>
      <c r="CA724" s="9">
        <v>40</v>
      </c>
      <c r="CB724" s="9" t="s">
        <v>3</v>
      </c>
      <c r="CC724" s="9"/>
      <c r="CD724" s="9"/>
      <c r="CE724" s="9">
        <v>0</v>
      </c>
      <c r="CF724" s="9">
        <v>0</v>
      </c>
      <c r="CG724" s="9">
        <v>0</v>
      </c>
      <c r="CH724" s="9">
        <v>10</v>
      </c>
      <c r="CI724" s="9">
        <v>0</v>
      </c>
      <c r="CJ724" s="9">
        <v>0</v>
      </c>
      <c r="CK724" s="9">
        <v>0</v>
      </c>
      <c r="CL724" s="9">
        <v>0</v>
      </c>
      <c r="CM724" s="9">
        <v>0</v>
      </c>
      <c r="CN724" s="9" t="s">
        <v>176</v>
      </c>
      <c r="CO724" s="9">
        <v>0</v>
      </c>
      <c r="CP724" s="9">
        <f t="shared" si="248"/>
        <v>0</v>
      </c>
      <c r="CQ724" s="9">
        <f>SUMIF(SmtRes!AQ193:'SmtRes'!AQ193,"=1",SmtRes!AA193:'SmtRes'!AA193)</f>
        <v>0</v>
      </c>
      <c r="CR724" s="9">
        <f>SUMIF(SmtRes!AQ193:'SmtRes'!AQ193,"=1",SmtRes!AB193:'SmtRes'!AB193)</f>
        <v>0</v>
      </c>
      <c r="CS724" s="9">
        <f>SUMIF(SmtRes!AQ193:'SmtRes'!AQ193,"=1",SmtRes!AC193:'SmtRes'!AC193)</f>
        <v>0</v>
      </c>
      <c r="CT724" s="9">
        <f>SUMIF(SmtRes!AQ193:'SmtRes'!AQ193,"=1",SmtRes!AD193:'SmtRes'!AD193)</f>
        <v>660.33</v>
      </c>
      <c r="CU724" s="9">
        <f t="shared" si="249"/>
        <v>0</v>
      </c>
      <c r="CV724" s="9">
        <f>SUMIF(SmtRes!AQ193:'SmtRes'!AQ193,"=1",SmtRes!BU193:'SmtRes'!BU193)</f>
        <v>154</v>
      </c>
      <c r="CW724" s="9">
        <f>SUMIF(SmtRes!AQ193:'SmtRes'!AQ193,"=1",SmtRes!BV193:'SmtRes'!BV193)</f>
        <v>0</v>
      </c>
      <c r="CX724" s="9">
        <f t="shared" si="250"/>
        <v>0</v>
      </c>
      <c r="CY724" s="9">
        <f t="shared" si="237"/>
        <v>0</v>
      </c>
      <c r="CZ724" s="9">
        <f t="shared" si="238"/>
        <v>0</v>
      </c>
      <c r="DA724" s="9"/>
      <c r="DB724" s="9"/>
      <c r="DC724" s="9" t="s">
        <v>3</v>
      </c>
      <c r="DD724" s="9" t="s">
        <v>3</v>
      </c>
      <c r="DE724" s="9" t="s">
        <v>3</v>
      </c>
      <c r="DF724" s="9" t="s">
        <v>3</v>
      </c>
      <c r="DG724" s="9" t="s">
        <v>3</v>
      </c>
      <c r="DH724" s="9" t="s">
        <v>3</v>
      </c>
      <c r="DI724" s="9" t="s">
        <v>3</v>
      </c>
      <c r="DJ724" s="9" t="s">
        <v>3</v>
      </c>
      <c r="DK724" s="9" t="s">
        <v>3</v>
      </c>
      <c r="DL724" s="9" t="s">
        <v>3</v>
      </c>
      <c r="DM724" s="9" t="s">
        <v>3</v>
      </c>
      <c r="DN724" s="9">
        <v>0</v>
      </c>
      <c r="DO724" s="9">
        <v>0</v>
      </c>
      <c r="DP724" s="9">
        <v>1</v>
      </c>
      <c r="DQ724" s="9">
        <v>1</v>
      </c>
      <c r="DR724" s="9"/>
      <c r="DS724" s="9"/>
      <c r="DT724" s="9"/>
      <c r="DU724" s="9">
        <v>1007</v>
      </c>
      <c r="DV724" s="9" t="s">
        <v>201</v>
      </c>
      <c r="DW724" s="9" t="s">
        <v>201</v>
      </c>
      <c r="DX724" s="9">
        <v>100</v>
      </c>
      <c r="DY724" s="9"/>
      <c r="DZ724" s="9" t="s">
        <v>3</v>
      </c>
      <c r="EA724" s="9" t="s">
        <v>3</v>
      </c>
      <c r="EB724" s="9" t="s">
        <v>3</v>
      </c>
      <c r="EC724" s="9" t="s">
        <v>3</v>
      </c>
      <c r="ED724" s="9"/>
      <c r="EE724" s="9">
        <v>51813672</v>
      </c>
      <c r="EF724" s="9">
        <v>2</v>
      </c>
      <c r="EG724" s="9" t="s">
        <v>90</v>
      </c>
      <c r="EH724" s="9">
        <v>1</v>
      </c>
      <c r="EI724" s="9" t="s">
        <v>203</v>
      </c>
      <c r="EJ724" s="9">
        <v>1</v>
      </c>
      <c r="EK724" s="9">
        <v>1003</v>
      </c>
      <c r="EL724" s="9" t="s">
        <v>204</v>
      </c>
      <c r="EM724" s="9" t="s">
        <v>205</v>
      </c>
      <c r="EN724" s="9"/>
      <c r="EO724" s="9" t="s">
        <v>3</v>
      </c>
      <c r="EP724" s="9"/>
      <c r="EQ724" s="9">
        <v>0</v>
      </c>
      <c r="ER724" s="9">
        <v>0</v>
      </c>
      <c r="ES724" s="9">
        <v>0</v>
      </c>
      <c r="ET724" s="9">
        <v>0</v>
      </c>
      <c r="EU724" s="9">
        <v>0</v>
      </c>
      <c r="EV724" s="9">
        <v>0</v>
      </c>
      <c r="EW724" s="9">
        <v>154</v>
      </c>
      <c r="EX724" s="9">
        <v>0</v>
      </c>
      <c r="EY724" s="9">
        <v>0</v>
      </c>
      <c r="EZ724" s="9"/>
      <c r="FA724" s="9"/>
      <c r="FB724" s="9"/>
      <c r="FC724" s="9"/>
      <c r="FD724" s="9"/>
      <c r="FE724" s="9"/>
      <c r="FF724" s="9"/>
      <c r="FG724" s="9"/>
      <c r="FH724" s="9"/>
      <c r="FI724" s="9"/>
      <c r="FJ724" s="9"/>
      <c r="FK724" s="9"/>
      <c r="FL724" s="9"/>
      <c r="FM724" s="9"/>
      <c r="FN724" s="9"/>
      <c r="FO724" s="9"/>
      <c r="FP724" s="9"/>
      <c r="FQ724" s="9">
        <v>0</v>
      </c>
      <c r="FR724" s="9">
        <v>0</v>
      </c>
      <c r="FS724" s="9">
        <v>0</v>
      </c>
      <c r="FT724" s="9"/>
      <c r="FU724" s="9"/>
      <c r="FV724" s="9"/>
      <c r="FW724" s="9"/>
      <c r="FX724" s="9">
        <v>89</v>
      </c>
      <c r="FY724" s="9">
        <v>40</v>
      </c>
      <c r="FZ724" s="9"/>
      <c r="GA724" s="9" t="s">
        <v>3</v>
      </c>
      <c r="GB724" s="9"/>
      <c r="GC724" s="9"/>
      <c r="GD724" s="9">
        <v>1</v>
      </c>
      <c r="GE724" s="9"/>
      <c r="GF724" s="9">
        <v>-1735790839</v>
      </c>
      <c r="GG724" s="9">
        <v>2</v>
      </c>
      <c r="GH724" s="9">
        <v>1</v>
      </c>
      <c r="GI724" s="9">
        <v>-2</v>
      </c>
      <c r="GJ724" s="9">
        <v>0</v>
      </c>
      <c r="GK724" s="9">
        <v>0</v>
      </c>
      <c r="GL724" s="9">
        <f t="shared" si="251"/>
        <v>0</v>
      </c>
      <c r="GM724" s="9">
        <f t="shared" si="252"/>
        <v>0</v>
      </c>
      <c r="GN724" s="9">
        <f t="shared" si="253"/>
        <v>0</v>
      </c>
      <c r="GO724" s="9">
        <f t="shared" si="254"/>
        <v>0</v>
      </c>
      <c r="GP724" s="9">
        <f t="shared" si="255"/>
        <v>0</v>
      </c>
      <c r="GQ724" s="9"/>
      <c r="GR724" s="9">
        <v>0</v>
      </c>
      <c r="GS724" s="9">
        <v>3</v>
      </c>
      <c r="GT724" s="9">
        <v>0</v>
      </c>
      <c r="GU724" s="9" t="s">
        <v>3</v>
      </c>
      <c r="GV724" s="9">
        <f t="shared" si="256"/>
        <v>0</v>
      </c>
      <c r="GW724" s="9">
        <v>1</v>
      </c>
      <c r="GX724" s="9">
        <f t="shared" si="257"/>
        <v>0</v>
      </c>
      <c r="GY724" s="9"/>
      <c r="GZ724" s="9"/>
      <c r="HA724" s="9">
        <v>0</v>
      </c>
      <c r="HB724" s="9">
        <v>0</v>
      </c>
      <c r="HC724" s="9">
        <f t="shared" si="258"/>
        <v>0</v>
      </c>
      <c r="HD724" s="9"/>
      <c r="HE724" s="9" t="s">
        <v>3</v>
      </c>
      <c r="HF724" s="9" t="s">
        <v>3</v>
      </c>
      <c r="HG724" s="9"/>
      <c r="HH724" s="9"/>
      <c r="HI724" s="9"/>
      <c r="HJ724" s="9"/>
      <c r="HK724" s="9"/>
      <c r="HL724" s="9"/>
      <c r="HM724" s="9" t="s">
        <v>3</v>
      </c>
      <c r="HN724" s="9" t="s">
        <v>206</v>
      </c>
      <c r="HO724" s="9" t="s">
        <v>207</v>
      </c>
      <c r="HP724" s="9" t="s">
        <v>204</v>
      </c>
      <c r="HQ724" s="9" t="s">
        <v>204</v>
      </c>
      <c r="HR724" s="9"/>
      <c r="HS724" s="9">
        <v>0</v>
      </c>
      <c r="HT724" s="9"/>
      <c r="HU724" s="9"/>
      <c r="HV724" s="9"/>
      <c r="HW724" s="9"/>
      <c r="HX724" s="9"/>
      <c r="HY724" s="9"/>
      <c r="HZ724" s="9"/>
      <c r="IA724" s="9"/>
      <c r="IB724" s="9"/>
      <c r="IC724" s="9"/>
      <c r="ID724" s="9"/>
      <c r="IE724" s="9"/>
      <c r="IF724" s="9"/>
      <c r="IG724" s="9"/>
      <c r="IH724" s="9"/>
      <c r="II724" s="9"/>
      <c r="IJ724" s="9"/>
      <c r="IK724" s="9">
        <v>0</v>
      </c>
      <c r="IL724" s="9"/>
      <c r="IM724" s="9"/>
      <c r="IN724" s="9"/>
      <c r="IO724" s="9"/>
      <c r="IP724" s="9"/>
      <c r="IQ724" s="9"/>
      <c r="IR724" s="9"/>
      <c r="IS724" s="9"/>
      <c r="IT724" s="9"/>
      <c r="IU724" s="9"/>
    </row>
    <row r="725" spans="1:255" x14ac:dyDescent="0.2">
      <c r="A725">
        <v>17</v>
      </c>
      <c r="B725">
        <v>1</v>
      </c>
      <c r="C725">
        <f>ROW(SmtRes!A194)</f>
        <v>194</v>
      </c>
      <c r="D725">
        <f>ROW(EtalonRes!A194)</f>
        <v>194</v>
      </c>
      <c r="E725" t="s">
        <v>198</v>
      </c>
      <c r="F725" t="s">
        <v>199</v>
      </c>
      <c r="G725" t="s">
        <v>200</v>
      </c>
      <c r="H725" t="s">
        <v>201</v>
      </c>
      <c r="I725">
        <v>0</v>
      </c>
      <c r="J725">
        <v>0</v>
      </c>
      <c r="K725">
        <v>0</v>
      </c>
      <c r="L725">
        <v>7.4999999999999997E-3</v>
      </c>
      <c r="M725">
        <v>7.4999999999999997E-2</v>
      </c>
      <c r="N725">
        <f t="shared" si="239"/>
        <v>-6.7500000000000004E-2</v>
      </c>
      <c r="O725">
        <f t="shared" si="240"/>
        <v>0</v>
      </c>
      <c r="P725">
        <f>SUMIF(SmtRes!AQ194:'SmtRes'!AQ194,"=1",SmtRes!DF194:'SmtRes'!DF194)</f>
        <v>0</v>
      </c>
      <c r="Q725">
        <f>SUMIF(SmtRes!AQ194:'SmtRes'!AQ194,"=1",SmtRes!DG194:'SmtRes'!DG194)</f>
        <v>0</v>
      </c>
      <c r="R725">
        <f>SUMIF(SmtRes!AQ194:'SmtRes'!AQ194,"=1",SmtRes!DH194:'SmtRes'!DH194)</f>
        <v>0</v>
      </c>
      <c r="S725">
        <f>SUMIF(SmtRes!AQ194:'SmtRes'!AQ194,"=1",SmtRes!DI194:'SmtRes'!DI194)</f>
        <v>0</v>
      </c>
      <c r="T725">
        <f t="shared" si="241"/>
        <v>0</v>
      </c>
      <c r="U725">
        <f>SUMIF(SmtRes!AQ194:'SmtRes'!AQ194,"=1",SmtRes!CV194:'SmtRes'!CV194)</f>
        <v>0</v>
      </c>
      <c r="V725">
        <f>SUMIF(SmtRes!AQ194:'SmtRes'!AQ194,"=1",SmtRes!CW194:'SmtRes'!CW194)</f>
        <v>0</v>
      </c>
      <c r="W725">
        <f t="shared" si="242"/>
        <v>0</v>
      </c>
      <c r="X725">
        <f t="shared" si="243"/>
        <v>0</v>
      </c>
      <c r="Y725">
        <f t="shared" si="244"/>
        <v>0</v>
      </c>
      <c r="AA725">
        <v>53345613</v>
      </c>
      <c r="AB725">
        <f t="shared" si="245"/>
        <v>101690.82</v>
      </c>
      <c r="AC725">
        <f>ROUND((0),2)</f>
        <v>0</v>
      </c>
      <c r="AD725">
        <f>ROUND((((0)-(0))+AE725),2)</f>
        <v>0</v>
      </c>
      <c r="AE725">
        <f>ROUND((0),2)</f>
        <v>0</v>
      </c>
      <c r="AF725">
        <f>ROUND((SUM(SmtRes!BT194:'SmtRes'!BT194)),2)</f>
        <v>101690.82</v>
      </c>
      <c r="AG725">
        <f t="shared" si="246"/>
        <v>0</v>
      </c>
      <c r="AH725">
        <f>(SUM(SmtRes!BU194:'SmtRes'!BU194))</f>
        <v>154</v>
      </c>
      <c r="AI725">
        <f>(0)</f>
        <v>0</v>
      </c>
      <c r="AJ725">
        <f t="shared" si="247"/>
        <v>0</v>
      </c>
      <c r="AK725">
        <v>101690.82</v>
      </c>
      <c r="AL725">
        <v>0</v>
      </c>
      <c r="AM725">
        <v>0</v>
      </c>
      <c r="AN725">
        <v>0</v>
      </c>
      <c r="AO725">
        <v>101690.82</v>
      </c>
      <c r="AP725">
        <v>0</v>
      </c>
      <c r="AQ725">
        <v>154</v>
      </c>
      <c r="AR725">
        <v>0</v>
      </c>
      <c r="AS725">
        <v>0</v>
      </c>
      <c r="AT725">
        <v>89</v>
      </c>
      <c r="AU725">
        <v>40</v>
      </c>
      <c r="AV725">
        <v>1</v>
      </c>
      <c r="AW725">
        <v>1</v>
      </c>
      <c r="AZ725">
        <v>1</v>
      </c>
      <c r="BA725">
        <v>1</v>
      </c>
      <c r="BB725">
        <v>1</v>
      </c>
      <c r="BC725">
        <v>1</v>
      </c>
      <c r="BD725" t="s">
        <v>3</v>
      </c>
      <c r="BE725" t="s">
        <v>3</v>
      </c>
      <c r="BF725" t="s">
        <v>3</v>
      </c>
      <c r="BG725" t="s">
        <v>3</v>
      </c>
      <c r="BH725">
        <v>0</v>
      </c>
      <c r="BI725">
        <v>1</v>
      </c>
      <c r="BJ725" t="s">
        <v>202</v>
      </c>
      <c r="BM725">
        <v>1003</v>
      </c>
      <c r="BN725">
        <v>0</v>
      </c>
      <c r="BO725" t="s">
        <v>3</v>
      </c>
      <c r="BP725">
        <v>0</v>
      </c>
      <c r="BQ725">
        <v>2</v>
      </c>
      <c r="BR725">
        <v>0</v>
      </c>
      <c r="BS725">
        <v>1</v>
      </c>
      <c r="BT725">
        <v>1</v>
      </c>
      <c r="BU725">
        <v>1</v>
      </c>
      <c r="BV725">
        <v>1</v>
      </c>
      <c r="BW725">
        <v>1</v>
      </c>
      <c r="BX725">
        <v>1</v>
      </c>
      <c r="BY725" t="s">
        <v>3</v>
      </c>
      <c r="BZ725">
        <v>89</v>
      </c>
      <c r="CA725">
        <v>40</v>
      </c>
      <c r="CB725" t="s">
        <v>3</v>
      </c>
      <c r="CE725">
        <v>0</v>
      </c>
      <c r="CF725">
        <v>0</v>
      </c>
      <c r="CG725">
        <v>0</v>
      </c>
      <c r="CH725">
        <v>10</v>
      </c>
      <c r="CI725">
        <v>0</v>
      </c>
      <c r="CJ725">
        <v>0</v>
      </c>
      <c r="CK725">
        <v>0</v>
      </c>
      <c r="CL725">
        <v>0</v>
      </c>
      <c r="CM725">
        <v>0</v>
      </c>
      <c r="CN725" t="s">
        <v>176</v>
      </c>
      <c r="CO725">
        <v>0</v>
      </c>
      <c r="CP725">
        <f t="shared" si="248"/>
        <v>0</v>
      </c>
      <c r="CQ725">
        <f>SUMIF(SmtRes!AQ194:'SmtRes'!AQ194,"=1",SmtRes!AA194:'SmtRes'!AA194)</f>
        <v>0</v>
      </c>
      <c r="CR725">
        <f>SUMIF(SmtRes!AQ194:'SmtRes'!AQ194,"=1",SmtRes!AB194:'SmtRes'!AB194)</f>
        <v>0</v>
      </c>
      <c r="CS725">
        <f>SUMIF(SmtRes!AQ194:'SmtRes'!AQ194,"=1",SmtRes!AC194:'SmtRes'!AC194)</f>
        <v>0</v>
      </c>
      <c r="CT725">
        <f>SUMIF(SmtRes!AQ194:'SmtRes'!AQ194,"=1",SmtRes!AD194:'SmtRes'!AD194)</f>
        <v>660.33</v>
      </c>
      <c r="CU725">
        <f t="shared" si="249"/>
        <v>0</v>
      </c>
      <c r="CV725">
        <f>SUMIF(SmtRes!AQ194:'SmtRes'!AQ194,"=1",SmtRes!BU194:'SmtRes'!BU194)</f>
        <v>154</v>
      </c>
      <c r="CW725">
        <f>SUMIF(SmtRes!AQ194:'SmtRes'!AQ194,"=1",SmtRes!BV194:'SmtRes'!BV194)</f>
        <v>0</v>
      </c>
      <c r="CX725">
        <f t="shared" si="250"/>
        <v>0</v>
      </c>
      <c r="CY725">
        <f t="shared" si="237"/>
        <v>0</v>
      </c>
      <c r="CZ725">
        <f t="shared" si="238"/>
        <v>0</v>
      </c>
      <c r="DC725" t="s">
        <v>3</v>
      </c>
      <c r="DD725" t="s">
        <v>3</v>
      </c>
      <c r="DE725" t="s">
        <v>3</v>
      </c>
      <c r="DF725" t="s">
        <v>3</v>
      </c>
      <c r="DG725" t="s">
        <v>3</v>
      </c>
      <c r="DH725" t="s">
        <v>3</v>
      </c>
      <c r="DI725" t="s">
        <v>3</v>
      </c>
      <c r="DJ725" t="s">
        <v>3</v>
      </c>
      <c r="DK725" t="s">
        <v>3</v>
      </c>
      <c r="DL725" t="s">
        <v>3</v>
      </c>
      <c r="DM725" t="s">
        <v>3</v>
      </c>
      <c r="DN725">
        <v>0</v>
      </c>
      <c r="DO725">
        <v>0</v>
      </c>
      <c r="DP725">
        <v>1</v>
      </c>
      <c r="DQ725">
        <v>1</v>
      </c>
      <c r="DU725">
        <v>1007</v>
      </c>
      <c r="DV725" t="s">
        <v>201</v>
      </c>
      <c r="DW725" t="s">
        <v>201</v>
      </c>
      <c r="DX725">
        <v>100</v>
      </c>
      <c r="DZ725" t="s">
        <v>3</v>
      </c>
      <c r="EA725" t="s">
        <v>3</v>
      </c>
      <c r="EB725" t="s">
        <v>3</v>
      </c>
      <c r="EC725" t="s">
        <v>3</v>
      </c>
      <c r="EE725">
        <v>51813672</v>
      </c>
      <c r="EF725">
        <v>2</v>
      </c>
      <c r="EG725" t="s">
        <v>90</v>
      </c>
      <c r="EH725">
        <v>1</v>
      </c>
      <c r="EI725" t="s">
        <v>203</v>
      </c>
      <c r="EJ725">
        <v>1</v>
      </c>
      <c r="EK725">
        <v>1003</v>
      </c>
      <c r="EL725" t="s">
        <v>204</v>
      </c>
      <c r="EM725" t="s">
        <v>205</v>
      </c>
      <c r="EO725" t="s">
        <v>3</v>
      </c>
      <c r="EQ725">
        <v>0</v>
      </c>
      <c r="ER725">
        <v>0</v>
      </c>
      <c r="ES725">
        <v>0</v>
      </c>
      <c r="ET725">
        <v>0</v>
      </c>
      <c r="EU725">
        <v>0</v>
      </c>
      <c r="EV725">
        <v>0</v>
      </c>
      <c r="EW725">
        <v>154</v>
      </c>
      <c r="EX725">
        <v>0</v>
      </c>
      <c r="EY725">
        <v>0</v>
      </c>
      <c r="FQ725">
        <v>0</v>
      </c>
      <c r="FR725">
        <v>0</v>
      </c>
      <c r="FS725">
        <v>0</v>
      </c>
      <c r="FX725">
        <v>89</v>
      </c>
      <c r="FY725">
        <v>40</v>
      </c>
      <c r="GA725" t="s">
        <v>3</v>
      </c>
      <c r="GD725">
        <v>1</v>
      </c>
      <c r="GF725">
        <v>-1735790839</v>
      </c>
      <c r="GG725">
        <v>2</v>
      </c>
      <c r="GH725">
        <v>1</v>
      </c>
      <c r="GI725">
        <v>-2</v>
      </c>
      <c r="GJ725">
        <v>0</v>
      </c>
      <c r="GK725">
        <v>0</v>
      </c>
      <c r="GL725">
        <f t="shared" si="251"/>
        <v>0</v>
      </c>
      <c r="GM725">
        <f t="shared" si="252"/>
        <v>0</v>
      </c>
      <c r="GN725">
        <f t="shared" si="253"/>
        <v>0</v>
      </c>
      <c r="GO725">
        <f t="shared" si="254"/>
        <v>0</v>
      </c>
      <c r="GP725">
        <f t="shared" si="255"/>
        <v>0</v>
      </c>
      <c r="GR725">
        <v>0</v>
      </c>
      <c r="GS725">
        <v>3</v>
      </c>
      <c r="GT725">
        <v>0</v>
      </c>
      <c r="GU725" t="s">
        <v>3</v>
      </c>
      <c r="GV725">
        <f t="shared" si="256"/>
        <v>0</v>
      </c>
      <c r="GW725">
        <v>1</v>
      </c>
      <c r="GX725">
        <f t="shared" si="257"/>
        <v>0</v>
      </c>
      <c r="HA725">
        <v>0</v>
      </c>
      <c r="HB725">
        <v>0</v>
      </c>
      <c r="HC725">
        <f t="shared" si="258"/>
        <v>0</v>
      </c>
      <c r="HE725" t="s">
        <v>3</v>
      </c>
      <c r="HF725" t="s">
        <v>3</v>
      </c>
      <c r="HM725" t="s">
        <v>3</v>
      </c>
      <c r="HN725" t="s">
        <v>206</v>
      </c>
      <c r="HO725" t="s">
        <v>207</v>
      </c>
      <c r="HP725" t="s">
        <v>204</v>
      </c>
      <c r="HQ725" t="s">
        <v>204</v>
      </c>
      <c r="HS725">
        <v>0</v>
      </c>
      <c r="IK725">
        <v>0</v>
      </c>
    </row>
    <row r="726" spans="1:255" x14ac:dyDescent="0.2">
      <c r="A726" s="9">
        <v>17</v>
      </c>
      <c r="B726" s="9">
        <v>1</v>
      </c>
      <c r="C726" s="9">
        <f>ROW(SmtRes!A202)</f>
        <v>202</v>
      </c>
      <c r="D726" s="9">
        <f>ROW(EtalonRes!A202)</f>
        <v>202</v>
      </c>
      <c r="E726" s="9" t="s">
        <v>208</v>
      </c>
      <c r="F726" s="9" t="s">
        <v>209</v>
      </c>
      <c r="G726" s="9" t="s">
        <v>210</v>
      </c>
      <c r="H726" s="9" t="s">
        <v>211</v>
      </c>
      <c r="I726" s="9">
        <v>0</v>
      </c>
      <c r="J726" s="9">
        <v>0</v>
      </c>
      <c r="K726" s="9">
        <v>0</v>
      </c>
      <c r="L726" s="9">
        <v>0.5</v>
      </c>
      <c r="M726" s="9">
        <v>0.5</v>
      </c>
      <c r="N726" s="9">
        <f t="shared" si="239"/>
        <v>0</v>
      </c>
      <c r="O726" s="9">
        <f t="shared" si="240"/>
        <v>0</v>
      </c>
      <c r="P726" s="9">
        <f>SUMIF(SmtRes!AQ195:'SmtRes'!AQ202,"=1",SmtRes!DF195:'SmtRes'!DF202)</f>
        <v>0</v>
      </c>
      <c r="Q726" s="9">
        <f>SUMIF(SmtRes!AQ195:'SmtRes'!AQ202,"=1",SmtRes!DG195:'SmtRes'!DG202)</f>
        <v>0</v>
      </c>
      <c r="R726" s="9">
        <f>SUMIF(SmtRes!AQ195:'SmtRes'!AQ202,"=1",SmtRes!DH195:'SmtRes'!DH202)</f>
        <v>0</v>
      </c>
      <c r="S726" s="9">
        <f>SUMIF(SmtRes!AQ195:'SmtRes'!AQ202,"=1",SmtRes!DI195:'SmtRes'!DI202)</f>
        <v>0</v>
      </c>
      <c r="T726" s="9">
        <f t="shared" si="241"/>
        <v>0</v>
      </c>
      <c r="U726" s="9">
        <f>SUMIF(SmtRes!AQ195:'SmtRes'!AQ202,"=1",SmtRes!CV195:'SmtRes'!CV202)</f>
        <v>0</v>
      </c>
      <c r="V726" s="9">
        <f>SUMIF(SmtRes!AQ195:'SmtRes'!AQ202,"=1",SmtRes!CW195:'SmtRes'!CW202)</f>
        <v>0</v>
      </c>
      <c r="W726" s="9">
        <f t="shared" si="242"/>
        <v>0</v>
      </c>
      <c r="X726" s="9">
        <f t="shared" si="243"/>
        <v>0</v>
      </c>
      <c r="Y726" s="9">
        <f t="shared" si="244"/>
        <v>0</v>
      </c>
      <c r="Z726" s="9"/>
      <c r="AA726" s="9">
        <v>53345678</v>
      </c>
      <c r="AB726" s="9">
        <f t="shared" si="245"/>
        <v>9718.86</v>
      </c>
      <c r="AC726" s="9">
        <f>ROUND((SUM(SmtRes!BQ195:'SmtRes'!BQ202)),2)</f>
        <v>1924.28</v>
      </c>
      <c r="AD726" s="9">
        <f>ROUND((((SUM(SmtRes!BR195:'SmtRes'!BR202))-(SUM(SmtRes!BS195:'SmtRes'!BS202)))+AE726),2)</f>
        <v>437.82</v>
      </c>
      <c r="AE726" s="9">
        <f>ROUND((SUM(SmtRes!BS195:'SmtRes'!BS202)),2)</f>
        <v>323.38</v>
      </c>
      <c r="AF726" s="9">
        <f>ROUND((SUM(SmtRes!BT195:'SmtRes'!BT202)),2)</f>
        <v>7356.76</v>
      </c>
      <c r="AG726" s="9">
        <f t="shared" si="246"/>
        <v>0</v>
      </c>
      <c r="AH726" s="9">
        <f>(SUM(SmtRes!BU195:'SmtRes'!BU202))</f>
        <v>9.27</v>
      </c>
      <c r="AI726" s="9">
        <f>(SUM(SmtRes!BV195:'SmtRes'!BV202))</f>
        <v>0.34</v>
      </c>
      <c r="AJ726" s="9">
        <f t="shared" si="247"/>
        <v>0</v>
      </c>
      <c r="AK726" s="9">
        <v>10042.2461</v>
      </c>
      <c r="AL726" s="9">
        <v>1924.2795000000001</v>
      </c>
      <c r="AM726" s="9">
        <v>437.81939999999997</v>
      </c>
      <c r="AN726" s="9">
        <v>323.38249999999999</v>
      </c>
      <c r="AO726" s="9">
        <v>7356.7646999999997</v>
      </c>
      <c r="AP726" s="9">
        <v>0</v>
      </c>
      <c r="AQ726" s="9">
        <v>9.27</v>
      </c>
      <c r="AR726" s="9">
        <v>0.34</v>
      </c>
      <c r="AS726" s="9">
        <v>0</v>
      </c>
      <c r="AT726" s="9">
        <v>97</v>
      </c>
      <c r="AU726" s="9">
        <v>51</v>
      </c>
      <c r="AV726" s="9">
        <v>1</v>
      </c>
      <c r="AW726" s="9">
        <v>1</v>
      </c>
      <c r="AX726" s="9"/>
      <c r="AY726" s="9"/>
      <c r="AZ726" s="9">
        <v>1</v>
      </c>
      <c r="BA726" s="9">
        <v>1</v>
      </c>
      <c r="BB726" s="9">
        <v>1</v>
      </c>
      <c r="BC726" s="9">
        <v>1</v>
      </c>
      <c r="BD726" s="9" t="s">
        <v>3</v>
      </c>
      <c r="BE726" s="9" t="s">
        <v>3</v>
      </c>
      <c r="BF726" s="9" t="s">
        <v>3</v>
      </c>
      <c r="BG726" s="9" t="s">
        <v>3</v>
      </c>
      <c r="BH726" s="9">
        <v>0</v>
      </c>
      <c r="BI726" s="9">
        <v>2</v>
      </c>
      <c r="BJ726" s="9" t="s">
        <v>212</v>
      </c>
      <c r="BK726" s="9"/>
      <c r="BL726" s="9"/>
      <c r="BM726" s="9">
        <v>108001</v>
      </c>
      <c r="BN726" s="9">
        <v>0</v>
      </c>
      <c r="BO726" s="9" t="s">
        <v>3</v>
      </c>
      <c r="BP726" s="9">
        <v>0</v>
      </c>
      <c r="BQ726" s="9">
        <v>3</v>
      </c>
      <c r="BR726" s="9">
        <v>0</v>
      </c>
      <c r="BS726" s="9">
        <v>1</v>
      </c>
      <c r="BT726" s="9">
        <v>1</v>
      </c>
      <c r="BU726" s="9">
        <v>1</v>
      </c>
      <c r="BV726" s="9">
        <v>1</v>
      </c>
      <c r="BW726" s="9">
        <v>1</v>
      </c>
      <c r="BX726" s="9">
        <v>1</v>
      </c>
      <c r="BY726" s="9" t="s">
        <v>3</v>
      </c>
      <c r="BZ726" s="9">
        <v>97</v>
      </c>
      <c r="CA726" s="9">
        <v>51</v>
      </c>
      <c r="CB726" s="9" t="s">
        <v>3</v>
      </c>
      <c r="CC726" s="9"/>
      <c r="CD726" s="9"/>
      <c r="CE726" s="9">
        <v>0</v>
      </c>
      <c r="CF726" s="9">
        <v>0</v>
      </c>
      <c r="CG726" s="9">
        <v>0</v>
      </c>
      <c r="CH726" s="9">
        <v>11</v>
      </c>
      <c r="CI726" s="9">
        <v>0</v>
      </c>
      <c r="CJ726" s="9">
        <v>0</v>
      </c>
      <c r="CK726" s="9">
        <v>0</v>
      </c>
      <c r="CL726" s="9">
        <v>0</v>
      </c>
      <c r="CM726" s="9">
        <v>0</v>
      </c>
      <c r="CN726" s="9" t="s">
        <v>213</v>
      </c>
      <c r="CO726" s="9">
        <v>0</v>
      </c>
      <c r="CP726" s="9">
        <f t="shared" si="248"/>
        <v>0</v>
      </c>
      <c r="CQ726" s="9">
        <f>SUMIF(SmtRes!AQ195:'SmtRes'!AQ202,"=1",SmtRes!AA195:'SmtRes'!AA202)</f>
        <v>1260.8400000000001</v>
      </c>
      <c r="CR726" s="9">
        <f>SUMIF(SmtRes!AQ195:'SmtRes'!AQ202,"=1",SmtRes!AB195:'SmtRes'!AB202)</f>
        <v>2302.6</v>
      </c>
      <c r="CS726" s="9">
        <f>SUMIF(SmtRes!AQ195:'SmtRes'!AQ202,"=1",SmtRes!AC195:'SmtRes'!AC202)</f>
        <v>1902.25</v>
      </c>
      <c r="CT726" s="9">
        <f>SUMIF(SmtRes!AQ195:'SmtRes'!AQ202,"=1",SmtRes!AD195:'SmtRes'!AD202)</f>
        <v>793.61</v>
      </c>
      <c r="CU726" s="9">
        <f t="shared" si="249"/>
        <v>0</v>
      </c>
      <c r="CV726" s="9">
        <f>SUMIF(SmtRes!AQ195:'SmtRes'!AQ202,"=1",SmtRes!BU195:'SmtRes'!BU202)</f>
        <v>9.27</v>
      </c>
      <c r="CW726" s="9">
        <f>SUMIF(SmtRes!AQ195:'SmtRes'!AQ202,"=1",SmtRes!BV195:'SmtRes'!BV202)</f>
        <v>0.34</v>
      </c>
      <c r="CX726" s="9">
        <f t="shared" si="250"/>
        <v>0</v>
      </c>
      <c r="CY726" s="9">
        <f t="shared" si="237"/>
        <v>0</v>
      </c>
      <c r="CZ726" s="9">
        <f t="shared" si="238"/>
        <v>0</v>
      </c>
      <c r="DA726" s="9"/>
      <c r="DB726" s="9"/>
      <c r="DC726" s="9" t="s">
        <v>3</v>
      </c>
      <c r="DD726" s="9" t="s">
        <v>3</v>
      </c>
      <c r="DE726" s="9" t="s">
        <v>3</v>
      </c>
      <c r="DF726" s="9" t="s">
        <v>3</v>
      </c>
      <c r="DG726" s="9" t="s">
        <v>3</v>
      </c>
      <c r="DH726" s="9" t="s">
        <v>3</v>
      </c>
      <c r="DI726" s="9" t="s">
        <v>3</v>
      </c>
      <c r="DJ726" s="9" t="s">
        <v>3</v>
      </c>
      <c r="DK726" s="9" t="s">
        <v>3</v>
      </c>
      <c r="DL726" s="9" t="s">
        <v>3</v>
      </c>
      <c r="DM726" s="9" t="s">
        <v>3</v>
      </c>
      <c r="DN726" s="9">
        <v>0</v>
      </c>
      <c r="DO726" s="9">
        <v>0</v>
      </c>
      <c r="DP726" s="9">
        <v>1</v>
      </c>
      <c r="DQ726" s="9">
        <v>1</v>
      </c>
      <c r="DR726" s="9"/>
      <c r="DS726" s="9"/>
      <c r="DT726" s="9"/>
      <c r="DU726" s="9">
        <v>1013</v>
      </c>
      <c r="DV726" s="9" t="s">
        <v>211</v>
      </c>
      <c r="DW726" s="9" t="s">
        <v>211</v>
      </c>
      <c r="DX726" s="9">
        <v>1</v>
      </c>
      <c r="DY726" s="9"/>
      <c r="DZ726" s="9" t="s">
        <v>3</v>
      </c>
      <c r="EA726" s="9" t="s">
        <v>3</v>
      </c>
      <c r="EB726" s="9" t="s">
        <v>3</v>
      </c>
      <c r="EC726" s="9" t="s">
        <v>3</v>
      </c>
      <c r="ED726" s="9"/>
      <c r="EE726" s="9">
        <v>51813573</v>
      </c>
      <c r="EF726" s="9">
        <v>3</v>
      </c>
      <c r="EG726" s="9" t="s">
        <v>214</v>
      </c>
      <c r="EH726" s="9">
        <v>0</v>
      </c>
      <c r="EI726" s="9" t="s">
        <v>3</v>
      </c>
      <c r="EJ726" s="9">
        <v>2</v>
      </c>
      <c r="EK726" s="9">
        <v>108001</v>
      </c>
      <c r="EL726" s="9" t="s">
        <v>215</v>
      </c>
      <c r="EM726" s="9" t="s">
        <v>216</v>
      </c>
      <c r="EN726" s="9"/>
      <c r="EO726" s="9" t="s">
        <v>3</v>
      </c>
      <c r="EP726" s="9"/>
      <c r="EQ726" s="9">
        <v>0</v>
      </c>
      <c r="ER726" s="9">
        <v>0</v>
      </c>
      <c r="ES726" s="9">
        <v>0</v>
      </c>
      <c r="ET726" s="9">
        <v>0</v>
      </c>
      <c r="EU726" s="9">
        <v>0</v>
      </c>
      <c r="EV726" s="9">
        <v>0</v>
      </c>
      <c r="EW726" s="9">
        <v>9.27</v>
      </c>
      <c r="EX726" s="9">
        <v>0.34</v>
      </c>
      <c r="EY726" s="9">
        <v>0</v>
      </c>
      <c r="EZ726" s="9"/>
      <c r="FA726" s="9"/>
      <c r="FB726" s="9"/>
      <c r="FC726" s="9"/>
      <c r="FD726" s="9"/>
      <c r="FE726" s="9"/>
      <c r="FF726" s="9"/>
      <c r="FG726" s="9"/>
      <c r="FH726" s="9"/>
      <c r="FI726" s="9"/>
      <c r="FJ726" s="9"/>
      <c r="FK726" s="9"/>
      <c r="FL726" s="9"/>
      <c r="FM726" s="9"/>
      <c r="FN726" s="9"/>
      <c r="FO726" s="9"/>
      <c r="FP726" s="9"/>
      <c r="FQ726" s="9">
        <v>0</v>
      </c>
      <c r="FR726" s="9">
        <v>0</v>
      </c>
      <c r="FS726" s="9">
        <v>0</v>
      </c>
      <c r="FT726" s="9"/>
      <c r="FU726" s="9"/>
      <c r="FV726" s="9"/>
      <c r="FW726" s="9"/>
      <c r="FX726" s="9">
        <v>97</v>
      </c>
      <c r="FY726" s="9">
        <v>51</v>
      </c>
      <c r="FZ726" s="9"/>
      <c r="GA726" s="9" t="s">
        <v>3</v>
      </c>
      <c r="GB726" s="9"/>
      <c r="GC726" s="9"/>
      <c r="GD726" s="9">
        <v>1</v>
      </c>
      <c r="GE726" s="9"/>
      <c r="GF726" s="9">
        <v>732047066</v>
      </c>
      <c r="GG726" s="9">
        <v>2</v>
      </c>
      <c r="GH726" s="9">
        <v>1</v>
      </c>
      <c r="GI726" s="9">
        <v>-2</v>
      </c>
      <c r="GJ726" s="9">
        <v>0</v>
      </c>
      <c r="GK726" s="9">
        <v>0</v>
      </c>
      <c r="GL726" s="9">
        <f t="shared" si="251"/>
        <v>0</v>
      </c>
      <c r="GM726" s="9">
        <f t="shared" si="252"/>
        <v>0</v>
      </c>
      <c r="GN726" s="9">
        <f t="shared" si="253"/>
        <v>0</v>
      </c>
      <c r="GO726" s="9">
        <f t="shared" si="254"/>
        <v>0</v>
      </c>
      <c r="GP726" s="9">
        <f t="shared" si="255"/>
        <v>0</v>
      </c>
      <c r="GQ726" s="9"/>
      <c r="GR726" s="9">
        <v>0</v>
      </c>
      <c r="GS726" s="9">
        <v>3</v>
      </c>
      <c r="GT726" s="9">
        <v>0</v>
      </c>
      <c r="GU726" s="9" t="s">
        <v>3</v>
      </c>
      <c r="GV726" s="9">
        <f t="shared" si="256"/>
        <v>0</v>
      </c>
      <c r="GW726" s="9">
        <v>1</v>
      </c>
      <c r="GX726" s="9">
        <f t="shared" si="257"/>
        <v>0</v>
      </c>
      <c r="GY726" s="9"/>
      <c r="GZ726" s="9"/>
      <c r="HA726" s="9">
        <v>0</v>
      </c>
      <c r="HB726" s="9">
        <v>0</v>
      </c>
      <c r="HC726" s="9">
        <f t="shared" si="258"/>
        <v>0</v>
      </c>
      <c r="HD726" s="9"/>
      <c r="HE726" s="9" t="s">
        <v>3</v>
      </c>
      <c r="HF726" s="9" t="s">
        <v>3</v>
      </c>
      <c r="HG726" s="9"/>
      <c r="HH726" s="9"/>
      <c r="HI726" s="9"/>
      <c r="HJ726" s="9"/>
      <c r="HK726" s="9"/>
      <c r="HL726" s="9"/>
      <c r="HM726" s="9" t="s">
        <v>3</v>
      </c>
      <c r="HN726" s="9" t="s">
        <v>217</v>
      </c>
      <c r="HO726" s="9" t="s">
        <v>218</v>
      </c>
      <c r="HP726" s="9" t="s">
        <v>215</v>
      </c>
      <c r="HQ726" s="9" t="s">
        <v>215</v>
      </c>
      <c r="HR726" s="9"/>
      <c r="HS726" s="9">
        <v>0</v>
      </c>
      <c r="HT726" s="9"/>
      <c r="HU726" s="9"/>
      <c r="HV726" s="9"/>
      <c r="HW726" s="9"/>
      <c r="HX726" s="9"/>
      <c r="HY726" s="9"/>
      <c r="HZ726" s="9"/>
      <c r="IA726" s="9"/>
      <c r="IB726" s="9"/>
      <c r="IC726" s="9"/>
      <c r="ID726" s="9"/>
      <c r="IE726" s="9"/>
      <c r="IF726" s="9"/>
      <c r="IG726" s="9"/>
      <c r="IH726" s="9"/>
      <c r="II726" s="9"/>
      <c r="IJ726" s="9"/>
      <c r="IK726" s="9">
        <v>0</v>
      </c>
      <c r="IL726" s="9"/>
      <c r="IM726" s="9"/>
      <c r="IN726" s="9"/>
      <c r="IO726" s="9"/>
      <c r="IP726" s="9"/>
      <c r="IQ726" s="9"/>
      <c r="IR726" s="9"/>
      <c r="IS726" s="9"/>
      <c r="IT726" s="9"/>
      <c r="IU726" s="9"/>
    </row>
    <row r="727" spans="1:255" x14ac:dyDescent="0.2">
      <c r="A727">
        <v>17</v>
      </c>
      <c r="B727">
        <v>1</v>
      </c>
      <c r="C727">
        <f>ROW(SmtRes!A210)</f>
        <v>210</v>
      </c>
      <c r="D727">
        <f>ROW(EtalonRes!A210)</f>
        <v>210</v>
      </c>
      <c r="E727" t="s">
        <v>208</v>
      </c>
      <c r="F727" t="s">
        <v>209</v>
      </c>
      <c r="G727" t="s">
        <v>210</v>
      </c>
      <c r="H727" t="s">
        <v>211</v>
      </c>
      <c r="I727">
        <v>0</v>
      </c>
      <c r="J727">
        <v>0</v>
      </c>
      <c r="K727">
        <v>0</v>
      </c>
      <c r="L727">
        <v>0.5</v>
      </c>
      <c r="M727">
        <v>0.5</v>
      </c>
      <c r="N727">
        <f t="shared" si="239"/>
        <v>0</v>
      </c>
      <c r="O727">
        <f t="shared" si="240"/>
        <v>0</v>
      </c>
      <c r="P727">
        <f>SUMIF(SmtRes!AQ203:'SmtRes'!AQ210,"=1",SmtRes!DF203:'SmtRes'!DF210)</f>
        <v>0</v>
      </c>
      <c r="Q727">
        <f>SUMIF(SmtRes!AQ203:'SmtRes'!AQ210,"=1",SmtRes!DG203:'SmtRes'!DG210)</f>
        <v>0</v>
      </c>
      <c r="R727">
        <f>SUMIF(SmtRes!AQ203:'SmtRes'!AQ210,"=1",SmtRes!DH203:'SmtRes'!DH210)</f>
        <v>0</v>
      </c>
      <c r="S727">
        <f>SUMIF(SmtRes!AQ203:'SmtRes'!AQ210,"=1",SmtRes!DI203:'SmtRes'!DI210)</f>
        <v>0</v>
      </c>
      <c r="T727">
        <f t="shared" si="241"/>
        <v>0</v>
      </c>
      <c r="U727">
        <f>SUMIF(SmtRes!AQ203:'SmtRes'!AQ210,"=1",SmtRes!CV203:'SmtRes'!CV210)</f>
        <v>0</v>
      </c>
      <c r="V727">
        <f>SUMIF(SmtRes!AQ203:'SmtRes'!AQ210,"=1",SmtRes!CW203:'SmtRes'!CW210)</f>
        <v>0</v>
      </c>
      <c r="W727">
        <f t="shared" si="242"/>
        <v>0</v>
      </c>
      <c r="X727">
        <f t="shared" si="243"/>
        <v>0</v>
      </c>
      <c r="Y727">
        <f t="shared" si="244"/>
        <v>0</v>
      </c>
      <c r="AA727">
        <v>53345613</v>
      </c>
      <c r="AB727">
        <f t="shared" si="245"/>
        <v>9718.86</v>
      </c>
      <c r="AC727">
        <f>ROUND((SUM(SmtRes!BQ203:'SmtRes'!BQ210)),2)</f>
        <v>1924.28</v>
      </c>
      <c r="AD727">
        <f>ROUND((((SUM(SmtRes!BR203:'SmtRes'!BR210))-(SUM(SmtRes!BS203:'SmtRes'!BS210)))+AE727),2)</f>
        <v>437.82</v>
      </c>
      <c r="AE727">
        <f>ROUND((SUM(SmtRes!BS203:'SmtRes'!BS210)),2)</f>
        <v>323.38</v>
      </c>
      <c r="AF727">
        <f>ROUND((SUM(SmtRes!BT203:'SmtRes'!BT210)),2)</f>
        <v>7356.76</v>
      </c>
      <c r="AG727">
        <f t="shared" si="246"/>
        <v>0</v>
      </c>
      <c r="AH727">
        <f>(SUM(SmtRes!BU203:'SmtRes'!BU210))</f>
        <v>9.27</v>
      </c>
      <c r="AI727">
        <f>(SUM(SmtRes!BV203:'SmtRes'!BV210))</f>
        <v>0.34</v>
      </c>
      <c r="AJ727">
        <f t="shared" si="247"/>
        <v>0</v>
      </c>
      <c r="AK727">
        <v>10042.2461</v>
      </c>
      <c r="AL727">
        <v>1924.2795000000001</v>
      </c>
      <c r="AM727">
        <v>437.81939999999997</v>
      </c>
      <c r="AN727">
        <v>323.38249999999999</v>
      </c>
      <c r="AO727">
        <v>7356.7646999999997</v>
      </c>
      <c r="AP727">
        <v>0</v>
      </c>
      <c r="AQ727">
        <v>9.27</v>
      </c>
      <c r="AR727">
        <v>0.34</v>
      </c>
      <c r="AS727">
        <v>0</v>
      </c>
      <c r="AT727">
        <v>97</v>
      </c>
      <c r="AU727">
        <v>51</v>
      </c>
      <c r="AV727">
        <v>1</v>
      </c>
      <c r="AW727">
        <v>1</v>
      </c>
      <c r="AZ727">
        <v>1</v>
      </c>
      <c r="BA727">
        <v>1</v>
      </c>
      <c r="BB727">
        <v>1</v>
      </c>
      <c r="BC727">
        <v>1</v>
      </c>
      <c r="BD727" t="s">
        <v>3</v>
      </c>
      <c r="BE727" t="s">
        <v>3</v>
      </c>
      <c r="BF727" t="s">
        <v>3</v>
      </c>
      <c r="BG727" t="s">
        <v>3</v>
      </c>
      <c r="BH727">
        <v>0</v>
      </c>
      <c r="BI727">
        <v>2</v>
      </c>
      <c r="BJ727" t="s">
        <v>212</v>
      </c>
      <c r="BM727">
        <v>108001</v>
      </c>
      <c r="BN727">
        <v>0</v>
      </c>
      <c r="BO727" t="s">
        <v>3</v>
      </c>
      <c r="BP727">
        <v>0</v>
      </c>
      <c r="BQ727">
        <v>3</v>
      </c>
      <c r="BR727">
        <v>0</v>
      </c>
      <c r="BS727">
        <v>1</v>
      </c>
      <c r="BT727">
        <v>1</v>
      </c>
      <c r="BU727">
        <v>1</v>
      </c>
      <c r="BV727">
        <v>1</v>
      </c>
      <c r="BW727">
        <v>1</v>
      </c>
      <c r="BX727">
        <v>1</v>
      </c>
      <c r="BY727" t="s">
        <v>3</v>
      </c>
      <c r="BZ727">
        <v>97</v>
      </c>
      <c r="CA727">
        <v>51</v>
      </c>
      <c r="CB727" t="s">
        <v>3</v>
      </c>
      <c r="CE727">
        <v>0</v>
      </c>
      <c r="CF727">
        <v>0</v>
      </c>
      <c r="CG727">
        <v>0</v>
      </c>
      <c r="CH727">
        <v>11</v>
      </c>
      <c r="CI727">
        <v>0</v>
      </c>
      <c r="CJ727">
        <v>0</v>
      </c>
      <c r="CK727">
        <v>0</v>
      </c>
      <c r="CL727">
        <v>0</v>
      </c>
      <c r="CM727">
        <v>0</v>
      </c>
      <c r="CN727" t="s">
        <v>213</v>
      </c>
      <c r="CO727">
        <v>0</v>
      </c>
      <c r="CP727">
        <f t="shared" si="248"/>
        <v>0</v>
      </c>
      <c r="CQ727">
        <f>SUMIF(SmtRes!AQ203:'SmtRes'!AQ210,"=1",SmtRes!AA203:'SmtRes'!AA210)</f>
        <v>1260.8400000000001</v>
      </c>
      <c r="CR727">
        <f>SUMIF(SmtRes!AQ203:'SmtRes'!AQ210,"=1",SmtRes!AB203:'SmtRes'!AB210)</f>
        <v>2302.6</v>
      </c>
      <c r="CS727">
        <f>SUMIF(SmtRes!AQ203:'SmtRes'!AQ210,"=1",SmtRes!AC203:'SmtRes'!AC210)</f>
        <v>1902.25</v>
      </c>
      <c r="CT727">
        <f>SUMIF(SmtRes!AQ203:'SmtRes'!AQ210,"=1",SmtRes!AD203:'SmtRes'!AD210)</f>
        <v>793.61</v>
      </c>
      <c r="CU727">
        <f t="shared" si="249"/>
        <v>0</v>
      </c>
      <c r="CV727">
        <f>SUMIF(SmtRes!AQ203:'SmtRes'!AQ210,"=1",SmtRes!BU203:'SmtRes'!BU210)</f>
        <v>9.27</v>
      </c>
      <c r="CW727">
        <f>SUMIF(SmtRes!AQ203:'SmtRes'!AQ210,"=1",SmtRes!BV203:'SmtRes'!BV210)</f>
        <v>0.34</v>
      </c>
      <c r="CX727">
        <f t="shared" si="250"/>
        <v>0</v>
      </c>
      <c r="CY727">
        <f t="shared" si="237"/>
        <v>0</v>
      </c>
      <c r="CZ727">
        <f t="shared" si="238"/>
        <v>0</v>
      </c>
      <c r="DC727" t="s">
        <v>3</v>
      </c>
      <c r="DD727" t="s">
        <v>3</v>
      </c>
      <c r="DE727" t="s">
        <v>3</v>
      </c>
      <c r="DF727" t="s">
        <v>3</v>
      </c>
      <c r="DG727" t="s">
        <v>3</v>
      </c>
      <c r="DH727" t="s">
        <v>3</v>
      </c>
      <c r="DI727" t="s">
        <v>3</v>
      </c>
      <c r="DJ727" t="s">
        <v>3</v>
      </c>
      <c r="DK727" t="s">
        <v>3</v>
      </c>
      <c r="DL727" t="s">
        <v>3</v>
      </c>
      <c r="DM727" t="s">
        <v>3</v>
      </c>
      <c r="DN727">
        <v>0</v>
      </c>
      <c r="DO727">
        <v>0</v>
      </c>
      <c r="DP727">
        <v>1</v>
      </c>
      <c r="DQ727">
        <v>1</v>
      </c>
      <c r="DU727">
        <v>1013</v>
      </c>
      <c r="DV727" t="s">
        <v>211</v>
      </c>
      <c r="DW727" t="s">
        <v>211</v>
      </c>
      <c r="DX727">
        <v>1</v>
      </c>
      <c r="DZ727" t="s">
        <v>3</v>
      </c>
      <c r="EA727" t="s">
        <v>3</v>
      </c>
      <c r="EB727" t="s">
        <v>3</v>
      </c>
      <c r="EC727" t="s">
        <v>3</v>
      </c>
      <c r="EE727">
        <v>51813573</v>
      </c>
      <c r="EF727">
        <v>3</v>
      </c>
      <c r="EG727" t="s">
        <v>214</v>
      </c>
      <c r="EH727">
        <v>0</v>
      </c>
      <c r="EI727" t="s">
        <v>3</v>
      </c>
      <c r="EJ727">
        <v>2</v>
      </c>
      <c r="EK727">
        <v>108001</v>
      </c>
      <c r="EL727" t="s">
        <v>215</v>
      </c>
      <c r="EM727" t="s">
        <v>216</v>
      </c>
      <c r="EO727" t="s">
        <v>3</v>
      </c>
      <c r="EQ727">
        <v>0</v>
      </c>
      <c r="ER727">
        <v>0</v>
      </c>
      <c r="ES727">
        <v>0</v>
      </c>
      <c r="ET727">
        <v>0</v>
      </c>
      <c r="EU727">
        <v>0</v>
      </c>
      <c r="EV727">
        <v>0</v>
      </c>
      <c r="EW727">
        <v>9.27</v>
      </c>
      <c r="EX727">
        <v>0.34</v>
      </c>
      <c r="EY727">
        <v>0</v>
      </c>
      <c r="FQ727">
        <v>0</v>
      </c>
      <c r="FR727">
        <v>0</v>
      </c>
      <c r="FS727">
        <v>0</v>
      </c>
      <c r="FX727">
        <v>97</v>
      </c>
      <c r="FY727">
        <v>51</v>
      </c>
      <c r="GA727" t="s">
        <v>3</v>
      </c>
      <c r="GD727">
        <v>1</v>
      </c>
      <c r="GF727">
        <v>732047066</v>
      </c>
      <c r="GG727">
        <v>2</v>
      </c>
      <c r="GH727">
        <v>1</v>
      </c>
      <c r="GI727">
        <v>-2</v>
      </c>
      <c r="GJ727">
        <v>0</v>
      </c>
      <c r="GK727">
        <v>0</v>
      </c>
      <c r="GL727">
        <f t="shared" si="251"/>
        <v>0</v>
      </c>
      <c r="GM727">
        <f t="shared" si="252"/>
        <v>0</v>
      </c>
      <c r="GN727">
        <f t="shared" si="253"/>
        <v>0</v>
      </c>
      <c r="GO727">
        <f t="shared" si="254"/>
        <v>0</v>
      </c>
      <c r="GP727">
        <f t="shared" si="255"/>
        <v>0</v>
      </c>
      <c r="GR727">
        <v>0</v>
      </c>
      <c r="GS727">
        <v>3</v>
      </c>
      <c r="GT727">
        <v>0</v>
      </c>
      <c r="GU727" t="s">
        <v>3</v>
      </c>
      <c r="GV727">
        <f t="shared" si="256"/>
        <v>0</v>
      </c>
      <c r="GW727">
        <v>1</v>
      </c>
      <c r="GX727">
        <f t="shared" si="257"/>
        <v>0</v>
      </c>
      <c r="HA727">
        <v>0</v>
      </c>
      <c r="HB727">
        <v>0</v>
      </c>
      <c r="HC727">
        <f t="shared" si="258"/>
        <v>0</v>
      </c>
      <c r="HE727" t="s">
        <v>3</v>
      </c>
      <c r="HF727" t="s">
        <v>3</v>
      </c>
      <c r="HM727" t="s">
        <v>3</v>
      </c>
      <c r="HN727" t="s">
        <v>217</v>
      </c>
      <c r="HO727" t="s">
        <v>218</v>
      </c>
      <c r="HP727" t="s">
        <v>215</v>
      </c>
      <c r="HQ727" t="s">
        <v>215</v>
      </c>
      <c r="HS727">
        <v>0</v>
      </c>
      <c r="IK727">
        <v>0</v>
      </c>
    </row>
    <row r="728" spans="1:255" x14ac:dyDescent="0.2">
      <c r="A728" s="9">
        <v>18</v>
      </c>
      <c r="B728" s="9">
        <v>1</v>
      </c>
      <c r="C728" s="9">
        <v>202</v>
      </c>
      <c r="D728" s="9"/>
      <c r="E728" s="9" t="s">
        <v>219</v>
      </c>
      <c r="F728" s="9" t="s">
        <v>220</v>
      </c>
      <c r="G728" s="9" t="s">
        <v>221</v>
      </c>
      <c r="H728" s="9" t="s">
        <v>222</v>
      </c>
      <c r="I728" s="9">
        <f>J728</f>
        <v>2</v>
      </c>
      <c r="J728" s="9">
        <v>2</v>
      </c>
      <c r="K728" s="9">
        <v>2</v>
      </c>
      <c r="L728" s="9">
        <v>1</v>
      </c>
      <c r="M728" s="9">
        <v>1</v>
      </c>
      <c r="N728" s="9">
        <f t="shared" si="239"/>
        <v>0</v>
      </c>
      <c r="O728" s="9">
        <f>ROUND(P728,2)</f>
        <v>0</v>
      </c>
      <c r="P728" s="9">
        <f>ROUND(ROUND(ROUND(SUMIF(SmtRes!AQ203:'SmtRes'!AQ210,"=1",SmtRes!CU203:'SmtRes'!CU210),2),2)*I728/100,2)</f>
        <v>0</v>
      </c>
      <c r="Q728" s="9">
        <f>ROUND(CR728*I728,2)</f>
        <v>0</v>
      </c>
      <c r="R728" s="9">
        <f>ROUND(CS728*I728,2)</f>
        <v>0</v>
      </c>
      <c r="S728" s="9">
        <f>ROUND(CT728*I728,2)</f>
        <v>0</v>
      </c>
      <c r="T728" s="9">
        <f t="shared" si="241"/>
        <v>0</v>
      </c>
      <c r="U728" s="9">
        <f>ROUND(CV728*I728,7)</f>
        <v>0</v>
      </c>
      <c r="V728" s="9">
        <f>ROUND(CW728*I728,7)</f>
        <v>0</v>
      </c>
      <c r="W728" s="9">
        <f t="shared" si="242"/>
        <v>0</v>
      </c>
      <c r="X728" s="9">
        <f t="shared" si="243"/>
        <v>0</v>
      </c>
      <c r="Y728" s="9">
        <f t="shared" si="244"/>
        <v>0</v>
      </c>
      <c r="Z728" s="9"/>
      <c r="AA728" s="9">
        <v>53345678</v>
      </c>
      <c r="AB728" s="9">
        <f t="shared" si="245"/>
        <v>0</v>
      </c>
      <c r="AC728" s="9">
        <f>ROUND((ES728),2)</f>
        <v>0</v>
      </c>
      <c r="AD728" s="9">
        <f>ROUND((((ET728)-(EU728))+AE728),2)</f>
        <v>0</v>
      </c>
      <c r="AE728" s="9">
        <f>ROUND((EU728),2)</f>
        <v>0</v>
      </c>
      <c r="AF728" s="9">
        <f>ROUND((EV728),2)</f>
        <v>0</v>
      </c>
      <c r="AG728" s="9">
        <f t="shared" si="246"/>
        <v>0</v>
      </c>
      <c r="AH728" s="9">
        <f>(EW728)</f>
        <v>0</v>
      </c>
      <c r="AI728" s="9">
        <f>(EX728)</f>
        <v>0</v>
      </c>
      <c r="AJ728" s="9">
        <f t="shared" si="247"/>
        <v>0</v>
      </c>
      <c r="AK728" s="9">
        <v>0</v>
      </c>
      <c r="AL728" s="9">
        <v>0</v>
      </c>
      <c r="AM728" s="9">
        <v>0</v>
      </c>
      <c r="AN728" s="9">
        <v>0</v>
      </c>
      <c r="AO728" s="9">
        <v>0</v>
      </c>
      <c r="AP728" s="9">
        <v>0</v>
      </c>
      <c r="AQ728" s="9">
        <v>0</v>
      </c>
      <c r="AR728" s="9">
        <v>0</v>
      </c>
      <c r="AS728" s="9">
        <v>0</v>
      </c>
      <c r="AT728" s="9">
        <v>0</v>
      </c>
      <c r="AU728" s="9">
        <v>0</v>
      </c>
      <c r="AV728" s="9">
        <v>1</v>
      </c>
      <c r="AW728" s="9">
        <v>1</v>
      </c>
      <c r="AX728" s="9"/>
      <c r="AY728" s="9"/>
      <c r="AZ728" s="9">
        <v>1</v>
      </c>
      <c r="BA728" s="9">
        <v>1</v>
      </c>
      <c r="BB728" s="9">
        <v>1</v>
      </c>
      <c r="BC728" s="9">
        <v>1</v>
      </c>
      <c r="BD728" s="9" t="s">
        <v>3</v>
      </c>
      <c r="BE728" s="9" t="s">
        <v>3</v>
      </c>
      <c r="BF728" s="9" t="s">
        <v>3</v>
      </c>
      <c r="BG728" s="9" t="s">
        <v>3</v>
      </c>
      <c r="BH728" s="9">
        <v>3</v>
      </c>
      <c r="BI728" s="9">
        <v>2</v>
      </c>
      <c r="BJ728" s="9" t="s">
        <v>3</v>
      </c>
      <c r="BK728" s="9"/>
      <c r="BL728" s="9"/>
      <c r="BM728" s="9">
        <v>500002</v>
      </c>
      <c r="BN728" s="9">
        <v>0</v>
      </c>
      <c r="BO728" s="9" t="s">
        <v>3</v>
      </c>
      <c r="BP728" s="9">
        <v>0</v>
      </c>
      <c r="BQ728" s="9">
        <v>12</v>
      </c>
      <c r="BR728" s="9">
        <v>0</v>
      </c>
      <c r="BS728" s="9">
        <v>1</v>
      </c>
      <c r="BT728" s="9">
        <v>1</v>
      </c>
      <c r="BU728" s="9">
        <v>1</v>
      </c>
      <c r="BV728" s="9">
        <v>1</v>
      </c>
      <c r="BW728" s="9">
        <v>1</v>
      </c>
      <c r="BX728" s="9">
        <v>1</v>
      </c>
      <c r="BY728" s="9" t="s">
        <v>3</v>
      </c>
      <c r="BZ728" s="9">
        <v>0</v>
      </c>
      <c r="CA728" s="9">
        <v>0</v>
      </c>
      <c r="CB728" s="9" t="s">
        <v>3</v>
      </c>
      <c r="CC728" s="9"/>
      <c r="CD728" s="9"/>
      <c r="CE728" s="9">
        <v>0</v>
      </c>
      <c r="CF728" s="9">
        <v>0</v>
      </c>
      <c r="CG728" s="9">
        <v>0</v>
      </c>
      <c r="CH728" s="9">
        <v>11</v>
      </c>
      <c r="CI728" s="9">
        <v>1</v>
      </c>
      <c r="CJ728" s="9">
        <v>0</v>
      </c>
      <c r="CK728" s="9">
        <v>0</v>
      </c>
      <c r="CL728" s="9">
        <v>0</v>
      </c>
      <c r="CM728" s="9">
        <v>0</v>
      </c>
      <c r="CN728" s="9" t="s">
        <v>3</v>
      </c>
      <c r="CO728" s="9">
        <v>0</v>
      </c>
      <c r="CP728" s="9">
        <f t="shared" ref="CP728:CZ728" si="280">0</f>
        <v>0</v>
      </c>
      <c r="CQ728" s="9">
        <f t="shared" si="280"/>
        <v>0</v>
      </c>
      <c r="CR728" s="9">
        <f t="shared" si="280"/>
        <v>0</v>
      </c>
      <c r="CS728" s="9">
        <f t="shared" si="280"/>
        <v>0</v>
      </c>
      <c r="CT728" s="9">
        <f t="shared" si="280"/>
        <v>0</v>
      </c>
      <c r="CU728" s="9">
        <f t="shared" si="280"/>
        <v>0</v>
      </c>
      <c r="CV728" s="9">
        <f t="shared" si="280"/>
        <v>0</v>
      </c>
      <c r="CW728" s="9">
        <f t="shared" si="280"/>
        <v>0</v>
      </c>
      <c r="CX728" s="9">
        <f t="shared" si="280"/>
        <v>0</v>
      </c>
      <c r="CY728" s="9">
        <f t="shared" si="280"/>
        <v>0</v>
      </c>
      <c r="CZ728" s="9">
        <f t="shared" si="280"/>
        <v>0</v>
      </c>
      <c r="DA728" s="9"/>
      <c r="DB728" s="9"/>
      <c r="DC728" s="9" t="s">
        <v>3</v>
      </c>
      <c r="DD728" s="9" t="s">
        <v>3</v>
      </c>
      <c r="DE728" s="9" t="s">
        <v>3</v>
      </c>
      <c r="DF728" s="9" t="s">
        <v>3</v>
      </c>
      <c r="DG728" s="9" t="s">
        <v>3</v>
      </c>
      <c r="DH728" s="9" t="s">
        <v>3</v>
      </c>
      <c r="DI728" s="9" t="s">
        <v>3</v>
      </c>
      <c r="DJ728" s="9" t="s">
        <v>3</v>
      </c>
      <c r="DK728" s="9" t="s">
        <v>3</v>
      </c>
      <c r="DL728" s="9" t="s">
        <v>3</v>
      </c>
      <c r="DM728" s="9" t="s">
        <v>3</v>
      </c>
      <c r="DN728" s="9">
        <v>0</v>
      </c>
      <c r="DO728" s="9">
        <v>0</v>
      </c>
      <c r="DP728" s="9">
        <v>1</v>
      </c>
      <c r="DQ728" s="9">
        <v>1</v>
      </c>
      <c r="DR728" s="9"/>
      <c r="DS728" s="9"/>
      <c r="DT728" s="9"/>
      <c r="DU728" s="9">
        <v>1013</v>
      </c>
      <c r="DV728" s="9" t="s">
        <v>222</v>
      </c>
      <c r="DW728" s="9" t="s">
        <v>222</v>
      </c>
      <c r="DX728" s="9">
        <v>1</v>
      </c>
      <c r="DY728" s="9"/>
      <c r="DZ728" s="9" t="s">
        <v>3</v>
      </c>
      <c r="EA728" s="9" t="s">
        <v>3</v>
      </c>
      <c r="EB728" s="9" t="s">
        <v>3</v>
      </c>
      <c r="EC728" s="9" t="s">
        <v>3</v>
      </c>
      <c r="ED728" s="9"/>
      <c r="EE728" s="9">
        <v>51813630</v>
      </c>
      <c r="EF728" s="9">
        <v>12</v>
      </c>
      <c r="EG728" s="9" t="s">
        <v>223</v>
      </c>
      <c r="EH728" s="9">
        <v>0</v>
      </c>
      <c r="EI728" s="9" t="s">
        <v>3</v>
      </c>
      <c r="EJ728" s="9">
        <v>2</v>
      </c>
      <c r="EK728" s="9">
        <v>500002</v>
      </c>
      <c r="EL728" s="9" t="s">
        <v>224</v>
      </c>
      <c r="EM728" s="9" t="s">
        <v>225</v>
      </c>
      <c r="EN728" s="9"/>
      <c r="EO728" s="9" t="s">
        <v>3</v>
      </c>
      <c r="EP728" s="9"/>
      <c r="EQ728" s="9">
        <v>0</v>
      </c>
      <c r="ER728" s="9">
        <v>0</v>
      </c>
      <c r="ES728" s="9">
        <v>0</v>
      </c>
      <c r="ET728" s="9">
        <v>0</v>
      </c>
      <c r="EU728" s="9">
        <v>0</v>
      </c>
      <c r="EV728" s="9">
        <v>0</v>
      </c>
      <c r="EW728" s="9">
        <v>0</v>
      </c>
      <c r="EX728" s="9">
        <v>0</v>
      </c>
      <c r="EY728" s="9"/>
      <c r="EZ728" s="9"/>
      <c r="FA728" s="9"/>
      <c r="FB728" s="9"/>
      <c r="FC728" s="9"/>
      <c r="FD728" s="9"/>
      <c r="FE728" s="9"/>
      <c r="FF728" s="9"/>
      <c r="FG728" s="9"/>
      <c r="FH728" s="9"/>
      <c r="FI728" s="9"/>
      <c r="FJ728" s="9"/>
      <c r="FK728" s="9"/>
      <c r="FL728" s="9"/>
      <c r="FM728" s="9"/>
      <c r="FN728" s="9"/>
      <c r="FO728" s="9"/>
      <c r="FP728" s="9"/>
      <c r="FQ728" s="9">
        <v>0</v>
      </c>
      <c r="FR728" s="9">
        <v>0</v>
      </c>
      <c r="FS728" s="9">
        <v>0</v>
      </c>
      <c r="FT728" s="9"/>
      <c r="FU728" s="9"/>
      <c r="FV728" s="9"/>
      <c r="FW728" s="9"/>
      <c r="FX728" s="9">
        <v>0</v>
      </c>
      <c r="FY728" s="9">
        <v>0</v>
      </c>
      <c r="FZ728" s="9"/>
      <c r="GA728" s="9" t="s">
        <v>3</v>
      </c>
      <c r="GB728" s="9"/>
      <c r="GC728" s="9"/>
      <c r="GD728" s="9">
        <v>1</v>
      </c>
      <c r="GE728" s="9"/>
      <c r="GF728" s="9">
        <v>274903907</v>
      </c>
      <c r="GG728" s="9">
        <v>2</v>
      </c>
      <c r="GH728" s="9">
        <v>1</v>
      </c>
      <c r="GI728" s="9">
        <v>-2</v>
      </c>
      <c r="GJ728" s="9">
        <v>0</v>
      </c>
      <c r="GK728" s="9">
        <v>0</v>
      </c>
      <c r="GL728" s="9">
        <f t="shared" si="251"/>
        <v>0</v>
      </c>
      <c r="GM728" s="9">
        <f t="shared" si="252"/>
        <v>0</v>
      </c>
      <c r="GN728" s="9">
        <f t="shared" si="253"/>
        <v>0</v>
      </c>
      <c r="GO728" s="9">
        <f t="shared" si="254"/>
        <v>0</v>
      </c>
      <c r="GP728" s="9">
        <f t="shared" si="255"/>
        <v>0</v>
      </c>
      <c r="GQ728" s="9"/>
      <c r="GR728" s="9">
        <v>0</v>
      </c>
      <c r="GS728" s="9">
        <v>3</v>
      </c>
      <c r="GT728" s="9">
        <v>0</v>
      </c>
      <c r="GU728" s="9" t="s">
        <v>3</v>
      </c>
      <c r="GV728" s="9">
        <f t="shared" si="256"/>
        <v>0</v>
      </c>
      <c r="GW728" s="9">
        <v>1</v>
      </c>
      <c r="GX728" s="9">
        <f t="shared" si="257"/>
        <v>0</v>
      </c>
      <c r="GY728" s="9"/>
      <c r="GZ728" s="9"/>
      <c r="HA728" s="9">
        <v>0</v>
      </c>
      <c r="HB728" s="9">
        <v>0</v>
      </c>
      <c r="HC728" s="9">
        <f>0</f>
        <v>0</v>
      </c>
      <c r="HD728" s="9"/>
      <c r="HE728" s="9" t="s">
        <v>3</v>
      </c>
      <c r="HF728" s="9" t="s">
        <v>3</v>
      </c>
      <c r="HG728" s="9"/>
      <c r="HH728" s="9"/>
      <c r="HI728" s="9"/>
      <c r="HJ728" s="9"/>
      <c r="HK728" s="9"/>
      <c r="HL728" s="9"/>
      <c r="HM728" s="9" t="s">
        <v>3</v>
      </c>
      <c r="HN728" s="9" t="s">
        <v>3</v>
      </c>
      <c r="HO728" s="9" t="s">
        <v>3</v>
      </c>
      <c r="HP728" s="9" t="s">
        <v>3</v>
      </c>
      <c r="HQ728" s="9" t="s">
        <v>3</v>
      </c>
      <c r="HR728" s="9"/>
      <c r="HS728" s="9">
        <v>0</v>
      </c>
      <c r="HT728" s="9"/>
      <c r="HU728" s="9"/>
      <c r="HV728" s="9"/>
      <c r="HW728" s="9"/>
      <c r="HX728" s="9"/>
      <c r="HY728" s="9"/>
      <c r="HZ728" s="9"/>
      <c r="IA728" s="9"/>
      <c r="IB728" s="9"/>
      <c r="IC728" s="9"/>
      <c r="ID728" s="9"/>
      <c r="IE728" s="9"/>
      <c r="IF728" s="9"/>
      <c r="IG728" s="9"/>
      <c r="IH728" s="9"/>
      <c r="II728" s="9"/>
      <c r="IJ728" s="9"/>
      <c r="IK728" s="9">
        <v>0</v>
      </c>
      <c r="IL728" s="9"/>
      <c r="IM728" s="9"/>
      <c r="IN728" s="9"/>
      <c r="IO728" s="9"/>
      <c r="IP728" s="9"/>
      <c r="IQ728" s="9"/>
      <c r="IR728" s="9"/>
      <c r="IS728" s="9"/>
      <c r="IT728" s="9"/>
      <c r="IU728" s="9"/>
    </row>
    <row r="729" spans="1:255" x14ac:dyDescent="0.2">
      <c r="A729">
        <v>18</v>
      </c>
      <c r="B729">
        <v>1</v>
      </c>
      <c r="C729">
        <v>210</v>
      </c>
      <c r="E729" t="s">
        <v>219</v>
      </c>
      <c r="F729" t="s">
        <v>220</v>
      </c>
      <c r="G729" t="s">
        <v>221</v>
      </c>
      <c r="H729" t="s">
        <v>222</v>
      </c>
      <c r="I729">
        <f>J729</f>
        <v>2</v>
      </c>
      <c r="J729">
        <v>2</v>
      </c>
      <c r="K729">
        <v>2</v>
      </c>
      <c r="L729">
        <v>1</v>
      </c>
      <c r="M729">
        <v>1</v>
      </c>
      <c r="N729">
        <f t="shared" si="239"/>
        <v>0</v>
      </c>
      <c r="O729">
        <f>ROUND(P729,2)</f>
        <v>0</v>
      </c>
      <c r="P729">
        <f>ROUND(ROUND(ROUND(SUMIF(SmtRes!AQ203:'SmtRes'!AQ210,"=1",SmtRes!CU203:'SmtRes'!CU210),2),2)*I729/100,2)</f>
        <v>0</v>
      </c>
      <c r="Q729">
        <f>ROUND(CR729*I729,2)</f>
        <v>0</v>
      </c>
      <c r="R729">
        <f>ROUND(CS729*I729,2)</f>
        <v>0</v>
      </c>
      <c r="S729">
        <f>ROUND(CT729*I729,2)</f>
        <v>0</v>
      </c>
      <c r="T729">
        <f t="shared" si="241"/>
        <v>0</v>
      </c>
      <c r="U729">
        <f>ROUND(CV729*I729,7)</f>
        <v>0</v>
      </c>
      <c r="V729">
        <f>ROUND(CW729*I729,7)</f>
        <v>0</v>
      </c>
      <c r="W729">
        <f t="shared" si="242"/>
        <v>0</v>
      </c>
      <c r="X729">
        <f t="shared" si="243"/>
        <v>0</v>
      </c>
      <c r="Y729">
        <f t="shared" si="244"/>
        <v>0</v>
      </c>
      <c r="AA729">
        <v>53345613</v>
      </c>
      <c r="AB729">
        <f t="shared" si="245"/>
        <v>0</v>
      </c>
      <c r="AC729">
        <f>ROUND((ES729),2)</f>
        <v>0</v>
      </c>
      <c r="AD729">
        <f>ROUND((((ET729)-(EU729))+AE729),2)</f>
        <v>0</v>
      </c>
      <c r="AE729">
        <f>ROUND((EU729),2)</f>
        <v>0</v>
      </c>
      <c r="AF729">
        <f>ROUND((EV729),2)</f>
        <v>0</v>
      </c>
      <c r="AG729">
        <f t="shared" si="246"/>
        <v>0</v>
      </c>
      <c r="AH729">
        <f>(EW729)</f>
        <v>0</v>
      </c>
      <c r="AI729">
        <f>(EX729)</f>
        <v>0</v>
      </c>
      <c r="AJ729">
        <f t="shared" si="247"/>
        <v>0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  <c r="AS729">
        <v>0</v>
      </c>
      <c r="AT729">
        <v>0</v>
      </c>
      <c r="AU729">
        <v>0</v>
      </c>
      <c r="AV729">
        <v>1</v>
      </c>
      <c r="AW729">
        <v>1</v>
      </c>
      <c r="AZ729">
        <v>1</v>
      </c>
      <c r="BA729">
        <v>1</v>
      </c>
      <c r="BB729">
        <v>1</v>
      </c>
      <c r="BC729">
        <v>1</v>
      </c>
      <c r="BD729" t="s">
        <v>3</v>
      </c>
      <c r="BE729" t="s">
        <v>3</v>
      </c>
      <c r="BF729" t="s">
        <v>3</v>
      </c>
      <c r="BG729" t="s">
        <v>3</v>
      </c>
      <c r="BH729">
        <v>3</v>
      </c>
      <c r="BI729">
        <v>2</v>
      </c>
      <c r="BJ729" t="s">
        <v>3</v>
      </c>
      <c r="BM729">
        <v>500002</v>
      </c>
      <c r="BN729">
        <v>0</v>
      </c>
      <c r="BO729" t="s">
        <v>3</v>
      </c>
      <c r="BP729">
        <v>0</v>
      </c>
      <c r="BQ729">
        <v>12</v>
      </c>
      <c r="BR729">
        <v>0</v>
      </c>
      <c r="BS729">
        <v>1</v>
      </c>
      <c r="BT729">
        <v>1</v>
      </c>
      <c r="BU729">
        <v>1</v>
      </c>
      <c r="BV729">
        <v>1</v>
      </c>
      <c r="BW729">
        <v>1</v>
      </c>
      <c r="BX729">
        <v>1</v>
      </c>
      <c r="BY729" t="s">
        <v>3</v>
      </c>
      <c r="BZ729">
        <v>0</v>
      </c>
      <c r="CA729">
        <v>0</v>
      </c>
      <c r="CB729" t="s">
        <v>3</v>
      </c>
      <c r="CE729">
        <v>0</v>
      </c>
      <c r="CF729">
        <v>0</v>
      </c>
      <c r="CG729">
        <v>0</v>
      </c>
      <c r="CH729">
        <v>11</v>
      </c>
      <c r="CI729">
        <v>1</v>
      </c>
      <c r="CJ729">
        <v>0</v>
      </c>
      <c r="CK729">
        <v>0</v>
      </c>
      <c r="CL729">
        <v>0</v>
      </c>
      <c r="CM729">
        <v>0</v>
      </c>
      <c r="CN729" t="s">
        <v>3</v>
      </c>
      <c r="CO729">
        <v>0</v>
      </c>
      <c r="CP729">
        <f t="shared" ref="CP729:CZ729" si="281">0</f>
        <v>0</v>
      </c>
      <c r="CQ729">
        <f t="shared" si="281"/>
        <v>0</v>
      </c>
      <c r="CR729">
        <f t="shared" si="281"/>
        <v>0</v>
      </c>
      <c r="CS729">
        <f t="shared" si="281"/>
        <v>0</v>
      </c>
      <c r="CT729">
        <f t="shared" si="281"/>
        <v>0</v>
      </c>
      <c r="CU729">
        <f t="shared" si="281"/>
        <v>0</v>
      </c>
      <c r="CV729">
        <f t="shared" si="281"/>
        <v>0</v>
      </c>
      <c r="CW729">
        <f t="shared" si="281"/>
        <v>0</v>
      </c>
      <c r="CX729">
        <f t="shared" si="281"/>
        <v>0</v>
      </c>
      <c r="CY729">
        <f t="shared" si="281"/>
        <v>0</v>
      </c>
      <c r="CZ729">
        <f t="shared" si="281"/>
        <v>0</v>
      </c>
      <c r="DC729" t="s">
        <v>3</v>
      </c>
      <c r="DD729" t="s">
        <v>3</v>
      </c>
      <c r="DE729" t="s">
        <v>3</v>
      </c>
      <c r="DF729" t="s">
        <v>3</v>
      </c>
      <c r="DG729" t="s">
        <v>3</v>
      </c>
      <c r="DH729" t="s">
        <v>3</v>
      </c>
      <c r="DI729" t="s">
        <v>3</v>
      </c>
      <c r="DJ729" t="s">
        <v>3</v>
      </c>
      <c r="DK729" t="s">
        <v>3</v>
      </c>
      <c r="DL729" t="s">
        <v>3</v>
      </c>
      <c r="DM729" t="s">
        <v>3</v>
      </c>
      <c r="DN729">
        <v>0</v>
      </c>
      <c r="DO729">
        <v>0</v>
      </c>
      <c r="DP729">
        <v>1</v>
      </c>
      <c r="DQ729">
        <v>1</v>
      </c>
      <c r="DU729">
        <v>1013</v>
      </c>
      <c r="DV729" t="s">
        <v>222</v>
      </c>
      <c r="DW729" t="s">
        <v>222</v>
      </c>
      <c r="DX729">
        <v>1</v>
      </c>
      <c r="DZ729" t="s">
        <v>3</v>
      </c>
      <c r="EA729" t="s">
        <v>3</v>
      </c>
      <c r="EB729" t="s">
        <v>3</v>
      </c>
      <c r="EC729" t="s">
        <v>3</v>
      </c>
      <c r="EE729">
        <v>51813630</v>
      </c>
      <c r="EF729">
        <v>12</v>
      </c>
      <c r="EG729" t="s">
        <v>223</v>
      </c>
      <c r="EH729">
        <v>0</v>
      </c>
      <c r="EI729" t="s">
        <v>3</v>
      </c>
      <c r="EJ729">
        <v>2</v>
      </c>
      <c r="EK729">
        <v>500002</v>
      </c>
      <c r="EL729" t="s">
        <v>224</v>
      </c>
      <c r="EM729" t="s">
        <v>225</v>
      </c>
      <c r="EO729" t="s">
        <v>3</v>
      </c>
      <c r="EQ729">
        <v>0</v>
      </c>
      <c r="ER729">
        <v>0</v>
      </c>
      <c r="ES729">
        <v>0</v>
      </c>
      <c r="ET729">
        <v>0</v>
      </c>
      <c r="EU729">
        <v>0</v>
      </c>
      <c r="EV729">
        <v>0</v>
      </c>
      <c r="EW729">
        <v>0</v>
      </c>
      <c r="EX729">
        <v>0</v>
      </c>
      <c r="FQ729">
        <v>0</v>
      </c>
      <c r="FR729">
        <v>0</v>
      </c>
      <c r="FS729">
        <v>0</v>
      </c>
      <c r="FX729">
        <v>0</v>
      </c>
      <c r="FY729">
        <v>0</v>
      </c>
      <c r="GA729" t="s">
        <v>3</v>
      </c>
      <c r="GD729">
        <v>1</v>
      </c>
      <c r="GF729">
        <v>274903907</v>
      </c>
      <c r="GG729">
        <v>2</v>
      </c>
      <c r="GH729">
        <v>1</v>
      </c>
      <c r="GI729">
        <v>-2</v>
      </c>
      <c r="GJ729">
        <v>0</v>
      </c>
      <c r="GK729">
        <v>0</v>
      </c>
      <c r="GL729">
        <f t="shared" si="251"/>
        <v>0</v>
      </c>
      <c r="GM729">
        <f t="shared" si="252"/>
        <v>0</v>
      </c>
      <c r="GN729">
        <f t="shared" si="253"/>
        <v>0</v>
      </c>
      <c r="GO729">
        <f t="shared" si="254"/>
        <v>0</v>
      </c>
      <c r="GP729">
        <f t="shared" si="255"/>
        <v>0</v>
      </c>
      <c r="GR729">
        <v>0</v>
      </c>
      <c r="GS729">
        <v>3</v>
      </c>
      <c r="GT729">
        <v>0</v>
      </c>
      <c r="GU729" t="s">
        <v>3</v>
      </c>
      <c r="GV729">
        <f t="shared" si="256"/>
        <v>0</v>
      </c>
      <c r="GW729">
        <v>1</v>
      </c>
      <c r="GX729">
        <f t="shared" si="257"/>
        <v>0</v>
      </c>
      <c r="HA729">
        <v>0</v>
      </c>
      <c r="HB729">
        <v>0</v>
      </c>
      <c r="HC729">
        <f>0</f>
        <v>0</v>
      </c>
      <c r="HE729" t="s">
        <v>3</v>
      </c>
      <c r="HF729" t="s">
        <v>3</v>
      </c>
      <c r="HM729" t="s">
        <v>3</v>
      </c>
      <c r="HN729" t="s">
        <v>3</v>
      </c>
      <c r="HO729" t="s">
        <v>3</v>
      </c>
      <c r="HP729" t="s">
        <v>3</v>
      </c>
      <c r="HQ729" t="s">
        <v>3</v>
      </c>
      <c r="HS729">
        <v>0</v>
      </c>
      <c r="IK729">
        <v>0</v>
      </c>
    </row>
    <row r="730" spans="1:255" x14ac:dyDescent="0.2">
      <c r="A730" s="9">
        <v>17</v>
      </c>
      <c r="B730" s="9">
        <v>1</v>
      </c>
      <c r="C730" s="9">
        <f>ROW(SmtRes!A219)</f>
        <v>219</v>
      </c>
      <c r="D730" s="9">
        <f>ROW(EtalonRes!A219)</f>
        <v>219</v>
      </c>
      <c r="E730" s="9" t="s">
        <v>226</v>
      </c>
      <c r="F730" s="9" t="s">
        <v>227</v>
      </c>
      <c r="G730" s="9" t="s">
        <v>228</v>
      </c>
      <c r="H730" s="9" t="s">
        <v>229</v>
      </c>
      <c r="I730" s="9">
        <v>0</v>
      </c>
      <c r="J730" s="9">
        <v>0</v>
      </c>
      <c r="K730" s="9">
        <v>0</v>
      </c>
      <c r="L730" s="9">
        <v>0.52500000000000002</v>
      </c>
      <c r="M730" s="9">
        <v>0.52500000000000002</v>
      </c>
      <c r="N730" s="9">
        <f t="shared" si="239"/>
        <v>0</v>
      </c>
      <c r="O730" s="9">
        <f>ROUND(CP730,2)</f>
        <v>0</v>
      </c>
      <c r="P730" s="9">
        <f>SUMIF(SmtRes!AQ211:'SmtRes'!AQ219,"=1",SmtRes!DF211:'SmtRes'!DF219)</f>
        <v>0</v>
      </c>
      <c r="Q730" s="9">
        <f>SUMIF(SmtRes!AQ211:'SmtRes'!AQ219,"=1",SmtRes!DG211:'SmtRes'!DG219)</f>
        <v>0</v>
      </c>
      <c r="R730" s="9">
        <f>SUMIF(SmtRes!AQ211:'SmtRes'!AQ219,"=1",SmtRes!DH211:'SmtRes'!DH219)</f>
        <v>0</v>
      </c>
      <c r="S730" s="9">
        <f>SUMIF(SmtRes!AQ211:'SmtRes'!AQ219,"=1",SmtRes!DI211:'SmtRes'!DI219)</f>
        <v>0</v>
      </c>
      <c r="T730" s="9">
        <f t="shared" si="241"/>
        <v>0</v>
      </c>
      <c r="U730" s="9">
        <f>SUMIF(SmtRes!AQ211:'SmtRes'!AQ219,"=1",SmtRes!CV211:'SmtRes'!CV219)</f>
        <v>0</v>
      </c>
      <c r="V730" s="9">
        <f>SUMIF(SmtRes!AQ211:'SmtRes'!AQ219,"=1",SmtRes!CW211:'SmtRes'!CW219)</f>
        <v>0</v>
      </c>
      <c r="W730" s="9">
        <f t="shared" si="242"/>
        <v>0</v>
      </c>
      <c r="X730" s="9">
        <f t="shared" si="243"/>
        <v>0</v>
      </c>
      <c r="Y730" s="9">
        <f t="shared" si="244"/>
        <v>0</v>
      </c>
      <c r="Z730" s="9"/>
      <c r="AA730" s="9">
        <v>53345678</v>
      </c>
      <c r="AB730" s="9">
        <f t="shared" si="245"/>
        <v>17695.5</v>
      </c>
      <c r="AC730" s="9">
        <f>ROUND((SUM(SmtRes!BQ211:'SmtRes'!BQ219)),2)</f>
        <v>2527.79</v>
      </c>
      <c r="AD730" s="9">
        <f>ROUND((((SUM(SmtRes!BR211:'SmtRes'!BR219))-(SUM(SmtRes!BS211:'SmtRes'!BS219)))+AE730),2)</f>
        <v>485.92</v>
      </c>
      <c r="AE730" s="9">
        <f>ROUND((SUM(SmtRes!BS211:'SmtRes'!BS219)),2)</f>
        <v>323.38</v>
      </c>
      <c r="AF730" s="9">
        <f>ROUND((SUM(SmtRes!BT211:'SmtRes'!BT219)),2)</f>
        <v>14681.79</v>
      </c>
      <c r="AG730" s="9">
        <f t="shared" si="246"/>
        <v>0</v>
      </c>
      <c r="AH730" s="9">
        <f>(SUM(SmtRes!BU211:'SmtRes'!BU219))</f>
        <v>18.5</v>
      </c>
      <c r="AI730" s="9">
        <f>(SUM(SmtRes!BV211:'SmtRes'!BV219))</f>
        <v>0.34</v>
      </c>
      <c r="AJ730" s="9">
        <f t="shared" si="247"/>
        <v>0</v>
      </c>
      <c r="AK730" s="9">
        <v>18018.888879999999</v>
      </c>
      <c r="AL730" s="9">
        <v>2527.7940800000001</v>
      </c>
      <c r="AM730" s="9">
        <v>485.9273</v>
      </c>
      <c r="AN730" s="9">
        <v>323.38249999999999</v>
      </c>
      <c r="AO730" s="9">
        <v>14681.785</v>
      </c>
      <c r="AP730" s="9">
        <v>0</v>
      </c>
      <c r="AQ730" s="9">
        <v>18.5</v>
      </c>
      <c r="AR730" s="9">
        <v>0.34</v>
      </c>
      <c r="AS730" s="9">
        <v>0</v>
      </c>
      <c r="AT730" s="9">
        <v>97</v>
      </c>
      <c r="AU730" s="9">
        <v>51</v>
      </c>
      <c r="AV730" s="9">
        <v>1</v>
      </c>
      <c r="AW730" s="9">
        <v>1</v>
      </c>
      <c r="AX730" s="9"/>
      <c r="AY730" s="9"/>
      <c r="AZ730" s="9">
        <v>1</v>
      </c>
      <c r="BA730" s="9">
        <v>1</v>
      </c>
      <c r="BB730" s="9">
        <v>1</v>
      </c>
      <c r="BC730" s="9">
        <v>1</v>
      </c>
      <c r="BD730" s="9" t="s">
        <v>3</v>
      </c>
      <c r="BE730" s="9" t="s">
        <v>3</v>
      </c>
      <c r="BF730" s="9" t="s">
        <v>3</v>
      </c>
      <c r="BG730" s="9" t="s">
        <v>3</v>
      </c>
      <c r="BH730" s="9">
        <v>0</v>
      </c>
      <c r="BI730" s="9">
        <v>2</v>
      </c>
      <c r="BJ730" s="9" t="s">
        <v>230</v>
      </c>
      <c r="BK730" s="9"/>
      <c r="BL730" s="9"/>
      <c r="BM730" s="9">
        <v>108001</v>
      </c>
      <c r="BN730" s="9">
        <v>0</v>
      </c>
      <c r="BO730" s="9" t="s">
        <v>3</v>
      </c>
      <c r="BP730" s="9">
        <v>0</v>
      </c>
      <c r="BQ730" s="9">
        <v>3</v>
      </c>
      <c r="BR730" s="9">
        <v>0</v>
      </c>
      <c r="BS730" s="9">
        <v>1</v>
      </c>
      <c r="BT730" s="9">
        <v>1</v>
      </c>
      <c r="BU730" s="9">
        <v>1</v>
      </c>
      <c r="BV730" s="9">
        <v>1</v>
      </c>
      <c r="BW730" s="9">
        <v>1</v>
      </c>
      <c r="BX730" s="9">
        <v>1</v>
      </c>
      <c r="BY730" s="9" t="s">
        <v>3</v>
      </c>
      <c r="BZ730" s="9">
        <v>97</v>
      </c>
      <c r="CA730" s="9">
        <v>51</v>
      </c>
      <c r="CB730" s="9" t="s">
        <v>3</v>
      </c>
      <c r="CC730" s="9"/>
      <c r="CD730" s="9"/>
      <c r="CE730" s="9">
        <v>0</v>
      </c>
      <c r="CF730" s="9">
        <v>0</v>
      </c>
      <c r="CG730" s="9">
        <v>0</v>
      </c>
      <c r="CH730" s="9">
        <v>12</v>
      </c>
      <c r="CI730" s="9">
        <v>0</v>
      </c>
      <c r="CJ730" s="9">
        <v>0</v>
      </c>
      <c r="CK730" s="9">
        <v>0</v>
      </c>
      <c r="CL730" s="9">
        <v>0</v>
      </c>
      <c r="CM730" s="9">
        <v>0</v>
      </c>
      <c r="CN730" s="9" t="s">
        <v>213</v>
      </c>
      <c r="CO730" s="9">
        <v>0</v>
      </c>
      <c r="CP730" s="9">
        <f>(P730+Q730+S730+R730)</f>
        <v>0</v>
      </c>
      <c r="CQ730" s="9">
        <f>SUMIF(SmtRes!AQ211:'SmtRes'!AQ219,"=1",SmtRes!AA211:'SmtRes'!AA219)</f>
        <v>51256.609999999993</v>
      </c>
      <c r="CR730" s="9">
        <f>SUMIF(SmtRes!AQ211:'SmtRes'!AQ219,"=1",SmtRes!AB211:'SmtRes'!AB219)</f>
        <v>2302.6</v>
      </c>
      <c r="CS730" s="9">
        <f>SUMIF(SmtRes!AQ211:'SmtRes'!AQ219,"=1",SmtRes!AC211:'SmtRes'!AC219)</f>
        <v>1902.25</v>
      </c>
      <c r="CT730" s="9">
        <f>SUMIF(SmtRes!AQ211:'SmtRes'!AQ219,"=1",SmtRes!AD211:'SmtRes'!AD219)</f>
        <v>793.61</v>
      </c>
      <c r="CU730" s="9">
        <f>AG730</f>
        <v>0</v>
      </c>
      <c r="CV730" s="9">
        <f>SUMIF(SmtRes!AQ211:'SmtRes'!AQ219,"=1",SmtRes!BU211:'SmtRes'!BU219)</f>
        <v>18.5</v>
      </c>
      <c r="CW730" s="9">
        <f>SUMIF(SmtRes!AQ211:'SmtRes'!AQ219,"=1",SmtRes!BV211:'SmtRes'!BV219)</f>
        <v>0.34</v>
      </c>
      <c r="CX730" s="9">
        <f>AJ730</f>
        <v>0</v>
      </c>
      <c r="CY730" s="9">
        <f>(((S730+R730)*AT730)/100)</f>
        <v>0</v>
      </c>
      <c r="CZ730" s="9">
        <f>(((S730+R730)*AU730)/100)</f>
        <v>0</v>
      </c>
      <c r="DA730" s="9"/>
      <c r="DB730" s="9"/>
      <c r="DC730" s="9" t="s">
        <v>3</v>
      </c>
      <c r="DD730" s="9" t="s">
        <v>3</v>
      </c>
      <c r="DE730" s="9" t="s">
        <v>3</v>
      </c>
      <c r="DF730" s="9" t="s">
        <v>3</v>
      </c>
      <c r="DG730" s="9" t="s">
        <v>3</v>
      </c>
      <c r="DH730" s="9" t="s">
        <v>3</v>
      </c>
      <c r="DI730" s="9" t="s">
        <v>3</v>
      </c>
      <c r="DJ730" s="9" t="s">
        <v>3</v>
      </c>
      <c r="DK730" s="9" t="s">
        <v>3</v>
      </c>
      <c r="DL730" s="9" t="s">
        <v>3</v>
      </c>
      <c r="DM730" s="9" t="s">
        <v>3</v>
      </c>
      <c r="DN730" s="9">
        <v>0</v>
      </c>
      <c r="DO730" s="9">
        <v>0</v>
      </c>
      <c r="DP730" s="9">
        <v>1</v>
      </c>
      <c r="DQ730" s="9">
        <v>1</v>
      </c>
      <c r="DR730" s="9"/>
      <c r="DS730" s="9"/>
      <c r="DT730" s="9"/>
      <c r="DU730" s="9">
        <v>1003</v>
      </c>
      <c r="DV730" s="9" t="s">
        <v>229</v>
      </c>
      <c r="DW730" s="9" t="s">
        <v>229</v>
      </c>
      <c r="DX730" s="9">
        <v>100</v>
      </c>
      <c r="DY730" s="9"/>
      <c r="DZ730" s="9" t="s">
        <v>3</v>
      </c>
      <c r="EA730" s="9" t="s">
        <v>3</v>
      </c>
      <c r="EB730" s="9" t="s">
        <v>3</v>
      </c>
      <c r="EC730" s="9" t="s">
        <v>3</v>
      </c>
      <c r="ED730" s="9"/>
      <c r="EE730" s="9">
        <v>51813573</v>
      </c>
      <c r="EF730" s="9">
        <v>3</v>
      </c>
      <c r="EG730" s="9" t="s">
        <v>214</v>
      </c>
      <c r="EH730" s="9">
        <v>0</v>
      </c>
      <c r="EI730" s="9" t="s">
        <v>3</v>
      </c>
      <c r="EJ730" s="9">
        <v>2</v>
      </c>
      <c r="EK730" s="9">
        <v>108001</v>
      </c>
      <c r="EL730" s="9" t="s">
        <v>215</v>
      </c>
      <c r="EM730" s="9" t="s">
        <v>216</v>
      </c>
      <c r="EN730" s="9"/>
      <c r="EO730" s="9" t="s">
        <v>3</v>
      </c>
      <c r="EP730" s="9"/>
      <c r="EQ730" s="9">
        <v>0</v>
      </c>
      <c r="ER730" s="9">
        <v>0</v>
      </c>
      <c r="ES730" s="9">
        <v>0</v>
      </c>
      <c r="ET730" s="9">
        <v>0</v>
      </c>
      <c r="EU730" s="9">
        <v>0</v>
      </c>
      <c r="EV730" s="9">
        <v>0</v>
      </c>
      <c r="EW730" s="9">
        <v>18.5</v>
      </c>
      <c r="EX730" s="9">
        <v>0.34</v>
      </c>
      <c r="EY730" s="9">
        <v>0</v>
      </c>
      <c r="EZ730" s="9"/>
      <c r="FA730" s="9"/>
      <c r="FB730" s="9"/>
      <c r="FC730" s="9"/>
      <c r="FD730" s="9"/>
      <c r="FE730" s="9"/>
      <c r="FF730" s="9"/>
      <c r="FG730" s="9"/>
      <c r="FH730" s="9"/>
      <c r="FI730" s="9"/>
      <c r="FJ730" s="9"/>
      <c r="FK730" s="9"/>
      <c r="FL730" s="9"/>
      <c r="FM730" s="9"/>
      <c r="FN730" s="9"/>
      <c r="FO730" s="9"/>
      <c r="FP730" s="9"/>
      <c r="FQ730" s="9">
        <v>0</v>
      </c>
      <c r="FR730" s="9">
        <v>0</v>
      </c>
      <c r="FS730" s="9">
        <v>0</v>
      </c>
      <c r="FT730" s="9"/>
      <c r="FU730" s="9"/>
      <c r="FV730" s="9"/>
      <c r="FW730" s="9"/>
      <c r="FX730" s="9">
        <v>97</v>
      </c>
      <c r="FY730" s="9">
        <v>51</v>
      </c>
      <c r="FZ730" s="9"/>
      <c r="GA730" s="9" t="s">
        <v>3</v>
      </c>
      <c r="GB730" s="9"/>
      <c r="GC730" s="9"/>
      <c r="GD730" s="9">
        <v>1</v>
      </c>
      <c r="GE730" s="9"/>
      <c r="GF730" s="9">
        <v>215970687</v>
      </c>
      <c r="GG730" s="9">
        <v>2</v>
      </c>
      <c r="GH730" s="9">
        <v>1</v>
      </c>
      <c r="GI730" s="9">
        <v>-2</v>
      </c>
      <c r="GJ730" s="9">
        <v>0</v>
      </c>
      <c r="GK730" s="9">
        <v>0</v>
      </c>
      <c r="GL730" s="9">
        <f t="shared" si="251"/>
        <v>0</v>
      </c>
      <c r="GM730" s="9">
        <f t="shared" si="252"/>
        <v>0</v>
      </c>
      <c r="GN730" s="9">
        <f t="shared" si="253"/>
        <v>0</v>
      </c>
      <c r="GO730" s="9">
        <f t="shared" si="254"/>
        <v>0</v>
      </c>
      <c r="GP730" s="9">
        <f t="shared" si="255"/>
        <v>0</v>
      </c>
      <c r="GQ730" s="9"/>
      <c r="GR730" s="9">
        <v>0</v>
      </c>
      <c r="GS730" s="9">
        <v>3</v>
      </c>
      <c r="GT730" s="9">
        <v>0</v>
      </c>
      <c r="GU730" s="9" t="s">
        <v>3</v>
      </c>
      <c r="GV730" s="9">
        <f t="shared" si="256"/>
        <v>0</v>
      </c>
      <c r="GW730" s="9">
        <v>1</v>
      </c>
      <c r="GX730" s="9">
        <f t="shared" si="257"/>
        <v>0</v>
      </c>
      <c r="GY730" s="9"/>
      <c r="GZ730" s="9"/>
      <c r="HA730" s="9">
        <v>0</v>
      </c>
      <c r="HB730" s="9">
        <v>0</v>
      </c>
      <c r="HC730" s="9">
        <f>GV730*GW730</f>
        <v>0</v>
      </c>
      <c r="HD730" s="9"/>
      <c r="HE730" s="9" t="s">
        <v>3</v>
      </c>
      <c r="HF730" s="9" t="s">
        <v>3</v>
      </c>
      <c r="HG730" s="9"/>
      <c r="HH730" s="9"/>
      <c r="HI730" s="9"/>
      <c r="HJ730" s="9"/>
      <c r="HK730" s="9"/>
      <c r="HL730" s="9"/>
      <c r="HM730" s="9" t="s">
        <v>3</v>
      </c>
      <c r="HN730" s="9" t="s">
        <v>217</v>
      </c>
      <c r="HO730" s="9" t="s">
        <v>218</v>
      </c>
      <c r="HP730" s="9" t="s">
        <v>215</v>
      </c>
      <c r="HQ730" s="9" t="s">
        <v>215</v>
      </c>
      <c r="HR730" s="9"/>
      <c r="HS730" s="9">
        <v>0</v>
      </c>
      <c r="HT730" s="9"/>
      <c r="HU730" s="9"/>
      <c r="HV730" s="9"/>
      <c r="HW730" s="9"/>
      <c r="HX730" s="9"/>
      <c r="HY730" s="9"/>
      <c r="HZ730" s="9"/>
      <c r="IA730" s="9"/>
      <c r="IB730" s="9"/>
      <c r="IC730" s="9"/>
      <c r="ID730" s="9"/>
      <c r="IE730" s="9"/>
      <c r="IF730" s="9"/>
      <c r="IG730" s="9"/>
      <c r="IH730" s="9"/>
      <c r="II730" s="9"/>
      <c r="IJ730" s="9"/>
      <c r="IK730" s="9">
        <v>0</v>
      </c>
      <c r="IL730" s="9"/>
      <c r="IM730" s="9"/>
      <c r="IN730" s="9"/>
      <c r="IO730" s="9"/>
      <c r="IP730" s="9"/>
      <c r="IQ730" s="9"/>
      <c r="IR730" s="9"/>
      <c r="IS730" s="9"/>
      <c r="IT730" s="9"/>
      <c r="IU730" s="9"/>
    </row>
    <row r="731" spans="1:255" x14ac:dyDescent="0.2">
      <c r="A731">
        <v>17</v>
      </c>
      <c r="B731">
        <v>1</v>
      </c>
      <c r="C731">
        <f>ROW(SmtRes!A228)</f>
        <v>228</v>
      </c>
      <c r="D731">
        <f>ROW(EtalonRes!A228)</f>
        <v>228</v>
      </c>
      <c r="E731" t="s">
        <v>226</v>
      </c>
      <c r="F731" t="s">
        <v>227</v>
      </c>
      <c r="G731" t="s">
        <v>228</v>
      </c>
      <c r="H731" t="s">
        <v>229</v>
      </c>
      <c r="I731">
        <v>0</v>
      </c>
      <c r="J731">
        <v>0</v>
      </c>
      <c r="K731">
        <v>0</v>
      </c>
      <c r="L731">
        <v>0.52500000000000002</v>
      </c>
      <c r="M731">
        <v>0.52500000000000002</v>
      </c>
      <c r="N731">
        <f t="shared" si="239"/>
        <v>0</v>
      </c>
      <c r="O731">
        <f>ROUND(CP731,2)</f>
        <v>0</v>
      </c>
      <c r="P731">
        <f>SUMIF(SmtRes!AQ220:'SmtRes'!AQ228,"=1",SmtRes!DF220:'SmtRes'!DF228)</f>
        <v>0</v>
      </c>
      <c r="Q731">
        <f>SUMIF(SmtRes!AQ220:'SmtRes'!AQ228,"=1",SmtRes!DG220:'SmtRes'!DG228)</f>
        <v>0</v>
      </c>
      <c r="R731">
        <f>SUMIF(SmtRes!AQ220:'SmtRes'!AQ228,"=1",SmtRes!DH220:'SmtRes'!DH228)</f>
        <v>0</v>
      </c>
      <c r="S731">
        <f>SUMIF(SmtRes!AQ220:'SmtRes'!AQ228,"=1",SmtRes!DI220:'SmtRes'!DI228)</f>
        <v>0</v>
      </c>
      <c r="T731">
        <f t="shared" si="241"/>
        <v>0</v>
      </c>
      <c r="U731">
        <f>SUMIF(SmtRes!AQ220:'SmtRes'!AQ228,"=1",SmtRes!CV220:'SmtRes'!CV228)</f>
        <v>0</v>
      </c>
      <c r="V731">
        <f>SUMIF(SmtRes!AQ220:'SmtRes'!AQ228,"=1",SmtRes!CW220:'SmtRes'!CW228)</f>
        <v>0</v>
      </c>
      <c r="W731">
        <f t="shared" si="242"/>
        <v>0</v>
      </c>
      <c r="X731">
        <f t="shared" si="243"/>
        <v>0</v>
      </c>
      <c r="Y731">
        <f t="shared" si="244"/>
        <v>0</v>
      </c>
      <c r="AA731">
        <v>53345613</v>
      </c>
      <c r="AB731">
        <f t="shared" si="245"/>
        <v>17695.5</v>
      </c>
      <c r="AC731">
        <f>ROUND((SUM(SmtRes!BQ220:'SmtRes'!BQ228)),2)</f>
        <v>2527.79</v>
      </c>
      <c r="AD731">
        <f>ROUND((((SUM(SmtRes!BR220:'SmtRes'!BR228))-(SUM(SmtRes!BS220:'SmtRes'!BS228)))+AE731),2)</f>
        <v>485.92</v>
      </c>
      <c r="AE731">
        <f>ROUND((SUM(SmtRes!BS220:'SmtRes'!BS228)),2)</f>
        <v>323.38</v>
      </c>
      <c r="AF731">
        <f>ROUND((SUM(SmtRes!BT220:'SmtRes'!BT228)),2)</f>
        <v>14681.79</v>
      </c>
      <c r="AG731">
        <f t="shared" si="246"/>
        <v>0</v>
      </c>
      <c r="AH731">
        <f>(SUM(SmtRes!BU220:'SmtRes'!BU228))</f>
        <v>18.5</v>
      </c>
      <c r="AI731">
        <f>(SUM(SmtRes!BV220:'SmtRes'!BV228))</f>
        <v>0.34</v>
      </c>
      <c r="AJ731">
        <f t="shared" si="247"/>
        <v>0</v>
      </c>
      <c r="AK731">
        <v>18018.888879999999</v>
      </c>
      <c r="AL731">
        <v>2527.7940800000001</v>
      </c>
      <c r="AM731">
        <v>485.9273</v>
      </c>
      <c r="AN731">
        <v>323.38249999999999</v>
      </c>
      <c r="AO731">
        <v>14681.785</v>
      </c>
      <c r="AP731">
        <v>0</v>
      </c>
      <c r="AQ731">
        <v>18.5</v>
      </c>
      <c r="AR731">
        <v>0.34</v>
      </c>
      <c r="AS731">
        <v>0</v>
      </c>
      <c r="AT731">
        <v>97</v>
      </c>
      <c r="AU731">
        <v>51</v>
      </c>
      <c r="AV731">
        <v>1</v>
      </c>
      <c r="AW731">
        <v>1</v>
      </c>
      <c r="AZ731">
        <v>1</v>
      </c>
      <c r="BA731">
        <v>1</v>
      </c>
      <c r="BB731">
        <v>1</v>
      </c>
      <c r="BC731">
        <v>1</v>
      </c>
      <c r="BD731" t="s">
        <v>3</v>
      </c>
      <c r="BE731" t="s">
        <v>3</v>
      </c>
      <c r="BF731" t="s">
        <v>3</v>
      </c>
      <c r="BG731" t="s">
        <v>3</v>
      </c>
      <c r="BH731">
        <v>0</v>
      </c>
      <c r="BI731">
        <v>2</v>
      </c>
      <c r="BJ731" t="s">
        <v>230</v>
      </c>
      <c r="BM731">
        <v>108001</v>
      </c>
      <c r="BN731">
        <v>0</v>
      </c>
      <c r="BO731" t="s">
        <v>3</v>
      </c>
      <c r="BP731">
        <v>0</v>
      </c>
      <c r="BQ731">
        <v>3</v>
      </c>
      <c r="BR731">
        <v>0</v>
      </c>
      <c r="BS731">
        <v>1</v>
      </c>
      <c r="BT731">
        <v>1</v>
      </c>
      <c r="BU731">
        <v>1</v>
      </c>
      <c r="BV731">
        <v>1</v>
      </c>
      <c r="BW731">
        <v>1</v>
      </c>
      <c r="BX731">
        <v>1</v>
      </c>
      <c r="BY731" t="s">
        <v>3</v>
      </c>
      <c r="BZ731">
        <v>97</v>
      </c>
      <c r="CA731">
        <v>51</v>
      </c>
      <c r="CB731" t="s">
        <v>3</v>
      </c>
      <c r="CE731">
        <v>0</v>
      </c>
      <c r="CF731">
        <v>0</v>
      </c>
      <c r="CG731">
        <v>0</v>
      </c>
      <c r="CH731">
        <v>12</v>
      </c>
      <c r="CI731">
        <v>0</v>
      </c>
      <c r="CJ731">
        <v>0</v>
      </c>
      <c r="CK731">
        <v>0</v>
      </c>
      <c r="CL731">
        <v>0</v>
      </c>
      <c r="CM731">
        <v>0</v>
      </c>
      <c r="CN731" t="s">
        <v>213</v>
      </c>
      <c r="CO731">
        <v>0</v>
      </c>
      <c r="CP731">
        <f>(P731+Q731+S731+R731)</f>
        <v>0</v>
      </c>
      <c r="CQ731">
        <f>SUMIF(SmtRes!AQ220:'SmtRes'!AQ228,"=1",SmtRes!AA220:'SmtRes'!AA228)</f>
        <v>51256.609999999993</v>
      </c>
      <c r="CR731">
        <f>SUMIF(SmtRes!AQ220:'SmtRes'!AQ228,"=1",SmtRes!AB220:'SmtRes'!AB228)</f>
        <v>2302.6</v>
      </c>
      <c r="CS731">
        <f>SUMIF(SmtRes!AQ220:'SmtRes'!AQ228,"=1",SmtRes!AC220:'SmtRes'!AC228)</f>
        <v>1902.25</v>
      </c>
      <c r="CT731">
        <f>SUMIF(SmtRes!AQ220:'SmtRes'!AQ228,"=1",SmtRes!AD220:'SmtRes'!AD228)</f>
        <v>793.61</v>
      </c>
      <c r="CU731">
        <f>AG731</f>
        <v>0</v>
      </c>
      <c r="CV731">
        <f>SUMIF(SmtRes!AQ220:'SmtRes'!AQ228,"=1",SmtRes!BU220:'SmtRes'!BU228)</f>
        <v>18.5</v>
      </c>
      <c r="CW731">
        <f>SUMIF(SmtRes!AQ220:'SmtRes'!AQ228,"=1",SmtRes!BV220:'SmtRes'!BV228)</f>
        <v>0.34</v>
      </c>
      <c r="CX731">
        <f>AJ731</f>
        <v>0</v>
      </c>
      <c r="CY731">
        <f>(((S731+R731)*AT731)/100)</f>
        <v>0</v>
      </c>
      <c r="CZ731">
        <f>(((S731+R731)*AU731)/100)</f>
        <v>0</v>
      </c>
      <c r="DC731" t="s">
        <v>3</v>
      </c>
      <c r="DD731" t="s">
        <v>3</v>
      </c>
      <c r="DE731" t="s">
        <v>3</v>
      </c>
      <c r="DF731" t="s">
        <v>3</v>
      </c>
      <c r="DG731" t="s">
        <v>3</v>
      </c>
      <c r="DH731" t="s">
        <v>3</v>
      </c>
      <c r="DI731" t="s">
        <v>3</v>
      </c>
      <c r="DJ731" t="s">
        <v>3</v>
      </c>
      <c r="DK731" t="s">
        <v>3</v>
      </c>
      <c r="DL731" t="s">
        <v>3</v>
      </c>
      <c r="DM731" t="s">
        <v>3</v>
      </c>
      <c r="DN731">
        <v>0</v>
      </c>
      <c r="DO731">
        <v>0</v>
      </c>
      <c r="DP731">
        <v>1</v>
      </c>
      <c r="DQ731">
        <v>1</v>
      </c>
      <c r="DU731">
        <v>1003</v>
      </c>
      <c r="DV731" t="s">
        <v>229</v>
      </c>
      <c r="DW731" t="s">
        <v>229</v>
      </c>
      <c r="DX731">
        <v>100</v>
      </c>
      <c r="DZ731" t="s">
        <v>3</v>
      </c>
      <c r="EA731" t="s">
        <v>3</v>
      </c>
      <c r="EB731" t="s">
        <v>3</v>
      </c>
      <c r="EC731" t="s">
        <v>3</v>
      </c>
      <c r="EE731">
        <v>51813573</v>
      </c>
      <c r="EF731">
        <v>3</v>
      </c>
      <c r="EG731" t="s">
        <v>214</v>
      </c>
      <c r="EH731">
        <v>0</v>
      </c>
      <c r="EI731" t="s">
        <v>3</v>
      </c>
      <c r="EJ731">
        <v>2</v>
      </c>
      <c r="EK731">
        <v>108001</v>
      </c>
      <c r="EL731" t="s">
        <v>215</v>
      </c>
      <c r="EM731" t="s">
        <v>216</v>
      </c>
      <c r="EO731" t="s">
        <v>3</v>
      </c>
      <c r="EQ731">
        <v>0</v>
      </c>
      <c r="ER731">
        <v>0</v>
      </c>
      <c r="ES731">
        <v>0</v>
      </c>
      <c r="ET731">
        <v>0</v>
      </c>
      <c r="EU731">
        <v>0</v>
      </c>
      <c r="EV731">
        <v>0</v>
      </c>
      <c r="EW731">
        <v>18.5</v>
      </c>
      <c r="EX731">
        <v>0.34</v>
      </c>
      <c r="EY731">
        <v>0</v>
      </c>
      <c r="FQ731">
        <v>0</v>
      </c>
      <c r="FR731">
        <v>0</v>
      </c>
      <c r="FS731">
        <v>0</v>
      </c>
      <c r="FX731">
        <v>97</v>
      </c>
      <c r="FY731">
        <v>51</v>
      </c>
      <c r="GA731" t="s">
        <v>3</v>
      </c>
      <c r="GD731">
        <v>1</v>
      </c>
      <c r="GF731">
        <v>215970687</v>
      </c>
      <c r="GG731">
        <v>2</v>
      </c>
      <c r="GH731">
        <v>1</v>
      </c>
      <c r="GI731">
        <v>-2</v>
      </c>
      <c r="GJ731">
        <v>0</v>
      </c>
      <c r="GK731">
        <v>0</v>
      </c>
      <c r="GL731">
        <f t="shared" si="251"/>
        <v>0</v>
      </c>
      <c r="GM731">
        <f t="shared" si="252"/>
        <v>0</v>
      </c>
      <c r="GN731">
        <f t="shared" si="253"/>
        <v>0</v>
      </c>
      <c r="GO731">
        <f t="shared" si="254"/>
        <v>0</v>
      </c>
      <c r="GP731">
        <f t="shared" si="255"/>
        <v>0</v>
      </c>
      <c r="GR731">
        <v>0</v>
      </c>
      <c r="GS731">
        <v>3</v>
      </c>
      <c r="GT731">
        <v>0</v>
      </c>
      <c r="GU731" t="s">
        <v>3</v>
      </c>
      <c r="GV731">
        <f t="shared" si="256"/>
        <v>0</v>
      </c>
      <c r="GW731">
        <v>1</v>
      </c>
      <c r="GX731">
        <f t="shared" si="257"/>
        <v>0</v>
      </c>
      <c r="HA731">
        <v>0</v>
      </c>
      <c r="HB731">
        <v>0</v>
      </c>
      <c r="HC731">
        <f>GV731*GW731</f>
        <v>0</v>
      </c>
      <c r="HE731" t="s">
        <v>3</v>
      </c>
      <c r="HF731" t="s">
        <v>3</v>
      </c>
      <c r="HM731" t="s">
        <v>3</v>
      </c>
      <c r="HN731" t="s">
        <v>217</v>
      </c>
      <c r="HO731" t="s">
        <v>218</v>
      </c>
      <c r="HP731" t="s">
        <v>215</v>
      </c>
      <c r="HQ731" t="s">
        <v>215</v>
      </c>
      <c r="HS731">
        <v>0</v>
      </c>
      <c r="IK731">
        <v>0</v>
      </c>
    </row>
    <row r="732" spans="1:255" x14ac:dyDescent="0.2">
      <c r="A732" s="9">
        <v>18</v>
      </c>
      <c r="B732" s="9">
        <v>1</v>
      </c>
      <c r="C732" s="9">
        <v>219</v>
      </c>
      <c r="D732" s="9"/>
      <c r="E732" s="9" t="s">
        <v>231</v>
      </c>
      <c r="F732" s="9" t="s">
        <v>220</v>
      </c>
      <c r="G732" s="9" t="s">
        <v>221</v>
      </c>
      <c r="H732" s="9" t="s">
        <v>222</v>
      </c>
      <c r="I732" s="9">
        <f>J732</f>
        <v>2</v>
      </c>
      <c r="J732" s="9">
        <v>2</v>
      </c>
      <c r="K732" s="9">
        <v>2</v>
      </c>
      <c r="L732" s="9">
        <v>1.05</v>
      </c>
      <c r="M732" s="9">
        <v>1.05</v>
      </c>
      <c r="N732" s="9">
        <f t="shared" si="239"/>
        <v>0</v>
      </c>
      <c r="O732" s="9">
        <f>ROUND(P732,2)</f>
        <v>0</v>
      </c>
      <c r="P732" s="9">
        <f>ROUND(ROUND(ROUND(SUMIF(SmtRes!AQ220:'SmtRes'!AQ228,"=1",SmtRes!CU220:'SmtRes'!CU228),2),2)*I732/100,2)</f>
        <v>0</v>
      </c>
      <c r="Q732" s="9">
        <f>ROUND(CR732*I732,2)</f>
        <v>0</v>
      </c>
      <c r="R732" s="9">
        <f>ROUND(CS732*I732,2)</f>
        <v>0</v>
      </c>
      <c r="S732" s="9">
        <f>ROUND(CT732*I732,2)</f>
        <v>0</v>
      </c>
      <c r="T732" s="9">
        <f t="shared" si="241"/>
        <v>0</v>
      </c>
      <c r="U732" s="9">
        <f>ROUND(CV732*I732,7)</f>
        <v>0</v>
      </c>
      <c r="V732" s="9">
        <f>ROUND(CW732*I732,7)</f>
        <v>0</v>
      </c>
      <c r="W732" s="9">
        <f t="shared" si="242"/>
        <v>0</v>
      </c>
      <c r="X732" s="9">
        <f t="shared" si="243"/>
        <v>0</v>
      </c>
      <c r="Y732" s="9">
        <f t="shared" si="244"/>
        <v>0</v>
      </c>
      <c r="Z732" s="9"/>
      <c r="AA732" s="9">
        <v>53345678</v>
      </c>
      <c r="AB732" s="9">
        <f t="shared" si="245"/>
        <v>0</v>
      </c>
      <c r="AC732" s="9">
        <f>ROUND((ES732),2)</f>
        <v>0</v>
      </c>
      <c r="AD732" s="9">
        <f>ROUND((((ET732)-(EU732))+AE732),2)</f>
        <v>0</v>
      </c>
      <c r="AE732" s="9">
        <f>ROUND((EU732),2)</f>
        <v>0</v>
      </c>
      <c r="AF732" s="9">
        <f>ROUND((EV732),2)</f>
        <v>0</v>
      </c>
      <c r="AG732" s="9">
        <f t="shared" si="246"/>
        <v>0</v>
      </c>
      <c r="AH732" s="9">
        <f>(EW732)</f>
        <v>0</v>
      </c>
      <c r="AI732" s="9">
        <f>(EX732)</f>
        <v>0</v>
      </c>
      <c r="AJ732" s="9">
        <f t="shared" si="247"/>
        <v>0</v>
      </c>
      <c r="AK732" s="9">
        <v>0</v>
      </c>
      <c r="AL732" s="9">
        <v>0</v>
      </c>
      <c r="AM732" s="9">
        <v>0</v>
      </c>
      <c r="AN732" s="9">
        <v>0</v>
      </c>
      <c r="AO732" s="9">
        <v>0</v>
      </c>
      <c r="AP732" s="9">
        <v>0</v>
      </c>
      <c r="AQ732" s="9">
        <v>0</v>
      </c>
      <c r="AR732" s="9">
        <v>0</v>
      </c>
      <c r="AS732" s="9">
        <v>0</v>
      </c>
      <c r="AT732" s="9">
        <v>0</v>
      </c>
      <c r="AU732" s="9">
        <v>0</v>
      </c>
      <c r="AV732" s="9">
        <v>1</v>
      </c>
      <c r="AW732" s="9">
        <v>1</v>
      </c>
      <c r="AX732" s="9"/>
      <c r="AY732" s="9"/>
      <c r="AZ732" s="9">
        <v>1</v>
      </c>
      <c r="BA732" s="9">
        <v>1</v>
      </c>
      <c r="BB732" s="9">
        <v>1</v>
      </c>
      <c r="BC732" s="9">
        <v>1</v>
      </c>
      <c r="BD732" s="9" t="s">
        <v>3</v>
      </c>
      <c r="BE732" s="9" t="s">
        <v>3</v>
      </c>
      <c r="BF732" s="9" t="s">
        <v>3</v>
      </c>
      <c r="BG732" s="9" t="s">
        <v>3</v>
      </c>
      <c r="BH732" s="9">
        <v>3</v>
      </c>
      <c r="BI732" s="9">
        <v>2</v>
      </c>
      <c r="BJ732" s="9" t="s">
        <v>3</v>
      </c>
      <c r="BK732" s="9"/>
      <c r="BL732" s="9"/>
      <c r="BM732" s="9">
        <v>500002</v>
      </c>
      <c r="BN732" s="9">
        <v>0</v>
      </c>
      <c r="BO732" s="9" t="s">
        <v>3</v>
      </c>
      <c r="BP732" s="9">
        <v>0</v>
      </c>
      <c r="BQ732" s="9">
        <v>12</v>
      </c>
      <c r="BR732" s="9">
        <v>0</v>
      </c>
      <c r="BS732" s="9">
        <v>1</v>
      </c>
      <c r="BT732" s="9">
        <v>1</v>
      </c>
      <c r="BU732" s="9">
        <v>1</v>
      </c>
      <c r="BV732" s="9">
        <v>1</v>
      </c>
      <c r="BW732" s="9">
        <v>1</v>
      </c>
      <c r="BX732" s="9">
        <v>1</v>
      </c>
      <c r="BY732" s="9" t="s">
        <v>3</v>
      </c>
      <c r="BZ732" s="9">
        <v>0</v>
      </c>
      <c r="CA732" s="9">
        <v>0</v>
      </c>
      <c r="CB732" s="9" t="s">
        <v>3</v>
      </c>
      <c r="CC732" s="9"/>
      <c r="CD732" s="9"/>
      <c r="CE732" s="9">
        <v>0</v>
      </c>
      <c r="CF732" s="9">
        <v>0</v>
      </c>
      <c r="CG732" s="9">
        <v>0</v>
      </c>
      <c r="CH732" s="9">
        <v>12</v>
      </c>
      <c r="CI732" s="9">
        <v>1</v>
      </c>
      <c r="CJ732" s="9">
        <v>0</v>
      </c>
      <c r="CK732" s="9">
        <v>0</v>
      </c>
      <c r="CL732" s="9">
        <v>0</v>
      </c>
      <c r="CM732" s="9">
        <v>0</v>
      </c>
      <c r="CN732" s="9" t="s">
        <v>3</v>
      </c>
      <c r="CO732" s="9">
        <v>0</v>
      </c>
      <c r="CP732" s="9">
        <f t="shared" ref="CP732:CZ732" si="282">0</f>
        <v>0</v>
      </c>
      <c r="CQ732" s="9">
        <f t="shared" si="282"/>
        <v>0</v>
      </c>
      <c r="CR732" s="9">
        <f t="shared" si="282"/>
        <v>0</v>
      </c>
      <c r="CS732" s="9">
        <f t="shared" si="282"/>
        <v>0</v>
      </c>
      <c r="CT732" s="9">
        <f t="shared" si="282"/>
        <v>0</v>
      </c>
      <c r="CU732" s="9">
        <f t="shared" si="282"/>
        <v>0</v>
      </c>
      <c r="CV732" s="9">
        <f t="shared" si="282"/>
        <v>0</v>
      </c>
      <c r="CW732" s="9">
        <f t="shared" si="282"/>
        <v>0</v>
      </c>
      <c r="CX732" s="9">
        <f t="shared" si="282"/>
        <v>0</v>
      </c>
      <c r="CY732" s="9">
        <f t="shared" si="282"/>
        <v>0</v>
      </c>
      <c r="CZ732" s="9">
        <f t="shared" si="282"/>
        <v>0</v>
      </c>
      <c r="DA732" s="9"/>
      <c r="DB732" s="9"/>
      <c r="DC732" s="9" t="s">
        <v>3</v>
      </c>
      <c r="DD732" s="9" t="s">
        <v>3</v>
      </c>
      <c r="DE732" s="9" t="s">
        <v>3</v>
      </c>
      <c r="DF732" s="9" t="s">
        <v>3</v>
      </c>
      <c r="DG732" s="9" t="s">
        <v>3</v>
      </c>
      <c r="DH732" s="9" t="s">
        <v>3</v>
      </c>
      <c r="DI732" s="9" t="s">
        <v>3</v>
      </c>
      <c r="DJ732" s="9" t="s">
        <v>3</v>
      </c>
      <c r="DK732" s="9" t="s">
        <v>3</v>
      </c>
      <c r="DL732" s="9" t="s">
        <v>3</v>
      </c>
      <c r="DM732" s="9" t="s">
        <v>3</v>
      </c>
      <c r="DN732" s="9">
        <v>0</v>
      </c>
      <c r="DO732" s="9">
        <v>0</v>
      </c>
      <c r="DP732" s="9">
        <v>1</v>
      </c>
      <c r="DQ732" s="9">
        <v>1</v>
      </c>
      <c r="DR732" s="9"/>
      <c r="DS732" s="9"/>
      <c r="DT732" s="9"/>
      <c r="DU732" s="9">
        <v>1013</v>
      </c>
      <c r="DV732" s="9" t="s">
        <v>222</v>
      </c>
      <c r="DW732" s="9" t="s">
        <v>222</v>
      </c>
      <c r="DX732" s="9">
        <v>1</v>
      </c>
      <c r="DY732" s="9"/>
      <c r="DZ732" s="9" t="s">
        <v>3</v>
      </c>
      <c r="EA732" s="9" t="s">
        <v>3</v>
      </c>
      <c r="EB732" s="9" t="s">
        <v>3</v>
      </c>
      <c r="EC732" s="9" t="s">
        <v>3</v>
      </c>
      <c r="ED732" s="9"/>
      <c r="EE732" s="9">
        <v>51813630</v>
      </c>
      <c r="EF732" s="9">
        <v>12</v>
      </c>
      <c r="EG732" s="9" t="s">
        <v>223</v>
      </c>
      <c r="EH732" s="9">
        <v>0</v>
      </c>
      <c r="EI732" s="9" t="s">
        <v>3</v>
      </c>
      <c r="EJ732" s="9">
        <v>2</v>
      </c>
      <c r="EK732" s="9">
        <v>500002</v>
      </c>
      <c r="EL732" s="9" t="s">
        <v>224</v>
      </c>
      <c r="EM732" s="9" t="s">
        <v>225</v>
      </c>
      <c r="EN732" s="9"/>
      <c r="EO732" s="9" t="s">
        <v>3</v>
      </c>
      <c r="EP732" s="9"/>
      <c r="EQ732" s="9">
        <v>0</v>
      </c>
      <c r="ER732" s="9">
        <v>0</v>
      </c>
      <c r="ES732" s="9">
        <v>0</v>
      </c>
      <c r="ET732" s="9">
        <v>0</v>
      </c>
      <c r="EU732" s="9">
        <v>0</v>
      </c>
      <c r="EV732" s="9">
        <v>0</v>
      </c>
      <c r="EW732" s="9">
        <v>0</v>
      </c>
      <c r="EX732" s="9">
        <v>0</v>
      </c>
      <c r="EY732" s="9"/>
      <c r="EZ732" s="9"/>
      <c r="FA732" s="9"/>
      <c r="FB732" s="9"/>
      <c r="FC732" s="9"/>
      <c r="FD732" s="9"/>
      <c r="FE732" s="9"/>
      <c r="FF732" s="9"/>
      <c r="FG732" s="9"/>
      <c r="FH732" s="9"/>
      <c r="FI732" s="9"/>
      <c r="FJ732" s="9"/>
      <c r="FK732" s="9"/>
      <c r="FL732" s="9"/>
      <c r="FM732" s="9"/>
      <c r="FN732" s="9"/>
      <c r="FO732" s="9"/>
      <c r="FP732" s="9"/>
      <c r="FQ732" s="9">
        <v>0</v>
      </c>
      <c r="FR732" s="9">
        <v>0</v>
      </c>
      <c r="FS732" s="9">
        <v>0</v>
      </c>
      <c r="FT732" s="9"/>
      <c r="FU732" s="9"/>
      <c r="FV732" s="9"/>
      <c r="FW732" s="9"/>
      <c r="FX732" s="9">
        <v>0</v>
      </c>
      <c r="FY732" s="9">
        <v>0</v>
      </c>
      <c r="FZ732" s="9"/>
      <c r="GA732" s="9" t="s">
        <v>3</v>
      </c>
      <c r="GB732" s="9"/>
      <c r="GC732" s="9"/>
      <c r="GD732" s="9">
        <v>1</v>
      </c>
      <c r="GE732" s="9"/>
      <c r="GF732" s="9">
        <v>274903907</v>
      </c>
      <c r="GG732" s="9">
        <v>2</v>
      </c>
      <c r="GH732" s="9">
        <v>1</v>
      </c>
      <c r="GI732" s="9">
        <v>-2</v>
      </c>
      <c r="GJ732" s="9">
        <v>0</v>
      </c>
      <c r="GK732" s="9">
        <v>0</v>
      </c>
      <c r="GL732" s="9">
        <f t="shared" si="251"/>
        <v>0</v>
      </c>
      <c r="GM732" s="9">
        <f t="shared" si="252"/>
        <v>0</v>
      </c>
      <c r="GN732" s="9">
        <f t="shared" si="253"/>
        <v>0</v>
      </c>
      <c r="GO732" s="9">
        <f t="shared" si="254"/>
        <v>0</v>
      </c>
      <c r="GP732" s="9">
        <f t="shared" si="255"/>
        <v>0</v>
      </c>
      <c r="GQ732" s="9"/>
      <c r="GR732" s="9">
        <v>0</v>
      </c>
      <c r="GS732" s="9">
        <v>3</v>
      </c>
      <c r="GT732" s="9">
        <v>0</v>
      </c>
      <c r="GU732" s="9" t="s">
        <v>3</v>
      </c>
      <c r="GV732" s="9">
        <f t="shared" si="256"/>
        <v>0</v>
      </c>
      <c r="GW732" s="9">
        <v>1</v>
      </c>
      <c r="GX732" s="9">
        <f t="shared" si="257"/>
        <v>0</v>
      </c>
      <c r="GY732" s="9"/>
      <c r="GZ732" s="9"/>
      <c r="HA732" s="9">
        <v>0</v>
      </c>
      <c r="HB732" s="9">
        <v>0</v>
      </c>
      <c r="HC732" s="9">
        <f>0</f>
        <v>0</v>
      </c>
      <c r="HD732" s="9"/>
      <c r="HE732" s="9" t="s">
        <v>3</v>
      </c>
      <c r="HF732" s="9" t="s">
        <v>3</v>
      </c>
      <c r="HG732" s="9"/>
      <c r="HH732" s="9"/>
      <c r="HI732" s="9"/>
      <c r="HJ732" s="9"/>
      <c r="HK732" s="9"/>
      <c r="HL732" s="9"/>
      <c r="HM732" s="9" t="s">
        <v>3</v>
      </c>
      <c r="HN732" s="9" t="s">
        <v>3</v>
      </c>
      <c r="HO732" s="9" t="s">
        <v>3</v>
      </c>
      <c r="HP732" s="9" t="s">
        <v>3</v>
      </c>
      <c r="HQ732" s="9" t="s">
        <v>3</v>
      </c>
      <c r="HR732" s="9"/>
      <c r="HS732" s="9">
        <v>0</v>
      </c>
      <c r="HT732" s="9"/>
      <c r="HU732" s="9"/>
      <c r="HV732" s="9"/>
      <c r="HW732" s="9"/>
      <c r="HX732" s="9"/>
      <c r="HY732" s="9"/>
      <c r="HZ732" s="9"/>
      <c r="IA732" s="9"/>
      <c r="IB732" s="9"/>
      <c r="IC732" s="9"/>
      <c r="ID732" s="9"/>
      <c r="IE732" s="9"/>
      <c r="IF732" s="9"/>
      <c r="IG732" s="9"/>
      <c r="IH732" s="9"/>
      <c r="II732" s="9"/>
      <c r="IJ732" s="9"/>
      <c r="IK732" s="9">
        <v>0</v>
      </c>
      <c r="IL732" s="9"/>
      <c r="IM732" s="9"/>
      <c r="IN732" s="9"/>
      <c r="IO732" s="9"/>
      <c r="IP732" s="9"/>
      <c r="IQ732" s="9"/>
      <c r="IR732" s="9"/>
      <c r="IS732" s="9"/>
      <c r="IT732" s="9"/>
      <c r="IU732" s="9"/>
    </row>
    <row r="733" spans="1:255" x14ac:dyDescent="0.2">
      <c r="A733">
        <v>18</v>
      </c>
      <c r="B733">
        <v>1</v>
      </c>
      <c r="C733">
        <v>228</v>
      </c>
      <c r="E733" t="s">
        <v>231</v>
      </c>
      <c r="F733" t="s">
        <v>220</v>
      </c>
      <c r="G733" t="s">
        <v>221</v>
      </c>
      <c r="H733" t="s">
        <v>222</v>
      </c>
      <c r="I733">
        <f>J733</f>
        <v>2</v>
      </c>
      <c r="J733">
        <v>2</v>
      </c>
      <c r="K733">
        <v>2</v>
      </c>
      <c r="L733">
        <v>1.05</v>
      </c>
      <c r="M733">
        <v>1.05</v>
      </c>
      <c r="N733">
        <f t="shared" si="239"/>
        <v>0</v>
      </c>
      <c r="O733">
        <f>ROUND(P733,2)</f>
        <v>0</v>
      </c>
      <c r="P733">
        <f>ROUND(ROUND(ROUND(SUMIF(SmtRes!AQ220:'SmtRes'!AQ228,"=1",SmtRes!CU220:'SmtRes'!CU228),2),2)*I733/100,2)</f>
        <v>0</v>
      </c>
      <c r="Q733">
        <f>ROUND(CR733*I733,2)</f>
        <v>0</v>
      </c>
      <c r="R733">
        <f>ROUND(CS733*I733,2)</f>
        <v>0</v>
      </c>
      <c r="S733">
        <f>ROUND(CT733*I733,2)</f>
        <v>0</v>
      </c>
      <c r="T733">
        <f t="shared" si="241"/>
        <v>0</v>
      </c>
      <c r="U733">
        <f>ROUND(CV733*I733,7)</f>
        <v>0</v>
      </c>
      <c r="V733">
        <f>ROUND(CW733*I733,7)</f>
        <v>0</v>
      </c>
      <c r="W733">
        <f t="shared" si="242"/>
        <v>0</v>
      </c>
      <c r="X733">
        <f t="shared" si="243"/>
        <v>0</v>
      </c>
      <c r="Y733">
        <f t="shared" si="244"/>
        <v>0</v>
      </c>
      <c r="AA733">
        <v>53345613</v>
      </c>
      <c r="AB733">
        <f t="shared" si="245"/>
        <v>0</v>
      </c>
      <c r="AC733">
        <f>ROUND((ES733),2)</f>
        <v>0</v>
      </c>
      <c r="AD733">
        <f>ROUND((((ET733)-(EU733))+AE733),2)</f>
        <v>0</v>
      </c>
      <c r="AE733">
        <f>ROUND((EU733),2)</f>
        <v>0</v>
      </c>
      <c r="AF733">
        <f>ROUND((EV733),2)</f>
        <v>0</v>
      </c>
      <c r="AG733">
        <f t="shared" si="246"/>
        <v>0</v>
      </c>
      <c r="AH733">
        <f>(EW733)</f>
        <v>0</v>
      </c>
      <c r="AI733">
        <f>(EX733)</f>
        <v>0</v>
      </c>
      <c r="AJ733">
        <f t="shared" si="247"/>
        <v>0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  <c r="AS733">
        <v>0</v>
      </c>
      <c r="AT733">
        <v>0</v>
      </c>
      <c r="AU733">
        <v>0</v>
      </c>
      <c r="AV733">
        <v>1</v>
      </c>
      <c r="AW733">
        <v>1</v>
      </c>
      <c r="AZ733">
        <v>1</v>
      </c>
      <c r="BA733">
        <v>1</v>
      </c>
      <c r="BB733">
        <v>1</v>
      </c>
      <c r="BC733">
        <v>1</v>
      </c>
      <c r="BD733" t="s">
        <v>3</v>
      </c>
      <c r="BE733" t="s">
        <v>3</v>
      </c>
      <c r="BF733" t="s">
        <v>3</v>
      </c>
      <c r="BG733" t="s">
        <v>3</v>
      </c>
      <c r="BH733">
        <v>3</v>
      </c>
      <c r="BI733">
        <v>2</v>
      </c>
      <c r="BJ733" t="s">
        <v>3</v>
      </c>
      <c r="BM733">
        <v>500002</v>
      </c>
      <c r="BN733">
        <v>0</v>
      </c>
      <c r="BO733" t="s">
        <v>3</v>
      </c>
      <c r="BP733">
        <v>0</v>
      </c>
      <c r="BQ733">
        <v>12</v>
      </c>
      <c r="BR733">
        <v>0</v>
      </c>
      <c r="BS733">
        <v>1</v>
      </c>
      <c r="BT733">
        <v>1</v>
      </c>
      <c r="BU733">
        <v>1</v>
      </c>
      <c r="BV733">
        <v>1</v>
      </c>
      <c r="BW733">
        <v>1</v>
      </c>
      <c r="BX733">
        <v>1</v>
      </c>
      <c r="BY733" t="s">
        <v>3</v>
      </c>
      <c r="BZ733">
        <v>0</v>
      </c>
      <c r="CA733">
        <v>0</v>
      </c>
      <c r="CB733" t="s">
        <v>3</v>
      </c>
      <c r="CE733">
        <v>0</v>
      </c>
      <c r="CF733">
        <v>0</v>
      </c>
      <c r="CG733">
        <v>0</v>
      </c>
      <c r="CH733">
        <v>12</v>
      </c>
      <c r="CI733">
        <v>1</v>
      </c>
      <c r="CJ733">
        <v>0</v>
      </c>
      <c r="CK733">
        <v>0</v>
      </c>
      <c r="CL733">
        <v>0</v>
      </c>
      <c r="CM733">
        <v>0</v>
      </c>
      <c r="CN733" t="s">
        <v>3</v>
      </c>
      <c r="CO733">
        <v>0</v>
      </c>
      <c r="CP733">
        <f t="shared" ref="CP733:CZ733" si="283">0</f>
        <v>0</v>
      </c>
      <c r="CQ733">
        <f t="shared" si="283"/>
        <v>0</v>
      </c>
      <c r="CR733">
        <f t="shared" si="283"/>
        <v>0</v>
      </c>
      <c r="CS733">
        <f t="shared" si="283"/>
        <v>0</v>
      </c>
      <c r="CT733">
        <f t="shared" si="283"/>
        <v>0</v>
      </c>
      <c r="CU733">
        <f t="shared" si="283"/>
        <v>0</v>
      </c>
      <c r="CV733">
        <f t="shared" si="283"/>
        <v>0</v>
      </c>
      <c r="CW733">
        <f t="shared" si="283"/>
        <v>0</v>
      </c>
      <c r="CX733">
        <f t="shared" si="283"/>
        <v>0</v>
      </c>
      <c r="CY733">
        <f t="shared" si="283"/>
        <v>0</v>
      </c>
      <c r="CZ733">
        <f t="shared" si="283"/>
        <v>0</v>
      </c>
      <c r="DC733" t="s">
        <v>3</v>
      </c>
      <c r="DD733" t="s">
        <v>3</v>
      </c>
      <c r="DE733" t="s">
        <v>3</v>
      </c>
      <c r="DF733" t="s">
        <v>3</v>
      </c>
      <c r="DG733" t="s">
        <v>3</v>
      </c>
      <c r="DH733" t="s">
        <v>3</v>
      </c>
      <c r="DI733" t="s">
        <v>3</v>
      </c>
      <c r="DJ733" t="s">
        <v>3</v>
      </c>
      <c r="DK733" t="s">
        <v>3</v>
      </c>
      <c r="DL733" t="s">
        <v>3</v>
      </c>
      <c r="DM733" t="s">
        <v>3</v>
      </c>
      <c r="DN733">
        <v>0</v>
      </c>
      <c r="DO733">
        <v>0</v>
      </c>
      <c r="DP733">
        <v>1</v>
      </c>
      <c r="DQ733">
        <v>1</v>
      </c>
      <c r="DU733">
        <v>1013</v>
      </c>
      <c r="DV733" t="s">
        <v>222</v>
      </c>
      <c r="DW733" t="s">
        <v>222</v>
      </c>
      <c r="DX733">
        <v>1</v>
      </c>
      <c r="DZ733" t="s">
        <v>3</v>
      </c>
      <c r="EA733" t="s">
        <v>3</v>
      </c>
      <c r="EB733" t="s">
        <v>3</v>
      </c>
      <c r="EC733" t="s">
        <v>3</v>
      </c>
      <c r="EE733">
        <v>51813630</v>
      </c>
      <c r="EF733">
        <v>12</v>
      </c>
      <c r="EG733" t="s">
        <v>223</v>
      </c>
      <c r="EH733">
        <v>0</v>
      </c>
      <c r="EI733" t="s">
        <v>3</v>
      </c>
      <c r="EJ733">
        <v>2</v>
      </c>
      <c r="EK733">
        <v>500002</v>
      </c>
      <c r="EL733" t="s">
        <v>224</v>
      </c>
      <c r="EM733" t="s">
        <v>225</v>
      </c>
      <c r="EO733" t="s">
        <v>3</v>
      </c>
      <c r="EQ733">
        <v>0</v>
      </c>
      <c r="ER733">
        <v>0</v>
      </c>
      <c r="ES733">
        <v>0</v>
      </c>
      <c r="ET733">
        <v>0</v>
      </c>
      <c r="EU733">
        <v>0</v>
      </c>
      <c r="EV733">
        <v>0</v>
      </c>
      <c r="EW733">
        <v>0</v>
      </c>
      <c r="EX733">
        <v>0</v>
      </c>
      <c r="FQ733">
        <v>0</v>
      </c>
      <c r="FR733">
        <v>0</v>
      </c>
      <c r="FS733">
        <v>0</v>
      </c>
      <c r="FX733">
        <v>0</v>
      </c>
      <c r="FY733">
        <v>0</v>
      </c>
      <c r="GA733" t="s">
        <v>3</v>
      </c>
      <c r="GD733">
        <v>1</v>
      </c>
      <c r="GF733">
        <v>274903907</v>
      </c>
      <c r="GG733">
        <v>2</v>
      </c>
      <c r="GH733">
        <v>1</v>
      </c>
      <c r="GI733">
        <v>-2</v>
      </c>
      <c r="GJ733">
        <v>0</v>
      </c>
      <c r="GK733">
        <v>0</v>
      </c>
      <c r="GL733">
        <f t="shared" si="251"/>
        <v>0</v>
      </c>
      <c r="GM733">
        <f t="shared" si="252"/>
        <v>0</v>
      </c>
      <c r="GN733">
        <f t="shared" si="253"/>
        <v>0</v>
      </c>
      <c r="GO733">
        <f t="shared" si="254"/>
        <v>0</v>
      </c>
      <c r="GP733">
        <f t="shared" si="255"/>
        <v>0</v>
      </c>
      <c r="GR733">
        <v>0</v>
      </c>
      <c r="GS733">
        <v>3</v>
      </c>
      <c r="GT733">
        <v>0</v>
      </c>
      <c r="GU733" t="s">
        <v>3</v>
      </c>
      <c r="GV733">
        <f t="shared" si="256"/>
        <v>0</v>
      </c>
      <c r="GW733">
        <v>1</v>
      </c>
      <c r="GX733">
        <f t="shared" si="257"/>
        <v>0</v>
      </c>
      <c r="HA733">
        <v>0</v>
      </c>
      <c r="HB733">
        <v>0</v>
      </c>
      <c r="HC733">
        <f>0</f>
        <v>0</v>
      </c>
      <c r="HE733" t="s">
        <v>3</v>
      </c>
      <c r="HF733" t="s">
        <v>3</v>
      </c>
      <c r="HM733" t="s">
        <v>3</v>
      </c>
      <c r="HN733" t="s">
        <v>3</v>
      </c>
      <c r="HO733" t="s">
        <v>3</v>
      </c>
      <c r="HP733" t="s">
        <v>3</v>
      </c>
      <c r="HQ733" t="s">
        <v>3</v>
      </c>
      <c r="HS733">
        <v>0</v>
      </c>
      <c r="IK733">
        <v>0</v>
      </c>
    </row>
    <row r="734" spans="1:255" x14ac:dyDescent="0.2">
      <c r="A734" s="9">
        <v>17</v>
      </c>
      <c r="B734" s="9">
        <v>1</v>
      </c>
      <c r="C734" s="9">
        <f>ROW(SmtRes!A229)</f>
        <v>229</v>
      </c>
      <c r="D734" s="9">
        <f>ROW(EtalonRes!A229)</f>
        <v>229</v>
      </c>
      <c r="E734" s="9" t="s">
        <v>232</v>
      </c>
      <c r="F734" s="9" t="s">
        <v>233</v>
      </c>
      <c r="G734" s="9" t="s">
        <v>234</v>
      </c>
      <c r="H734" s="9" t="s">
        <v>201</v>
      </c>
      <c r="I734" s="9">
        <v>0</v>
      </c>
      <c r="J734" s="9">
        <v>0</v>
      </c>
      <c r="K734" s="9">
        <v>0</v>
      </c>
      <c r="L734" s="9">
        <v>7.4999999999999997E-3</v>
      </c>
      <c r="M734" s="9">
        <v>7.4999999999999997E-3</v>
      </c>
      <c r="N734" s="9">
        <f t="shared" si="239"/>
        <v>0</v>
      </c>
      <c r="O734" s="9">
        <f>ROUND(CP734,2)</f>
        <v>0</v>
      </c>
      <c r="P734" s="9">
        <f>SUMIF(SmtRes!AQ229:'SmtRes'!AQ229,"=1",SmtRes!DF229:'SmtRes'!DF229)</f>
        <v>0</v>
      </c>
      <c r="Q734" s="9">
        <f>SUMIF(SmtRes!AQ229:'SmtRes'!AQ229,"=1",SmtRes!DG229:'SmtRes'!DG229)</f>
        <v>0</v>
      </c>
      <c r="R734" s="9">
        <f>SUMIF(SmtRes!AQ229:'SmtRes'!AQ229,"=1",SmtRes!DH229:'SmtRes'!DH229)</f>
        <v>0</v>
      </c>
      <c r="S734" s="9">
        <f>SUMIF(SmtRes!AQ229:'SmtRes'!AQ229,"=1",SmtRes!DI229:'SmtRes'!DI229)</f>
        <v>0</v>
      </c>
      <c r="T734" s="9">
        <f t="shared" si="241"/>
        <v>0</v>
      </c>
      <c r="U734" s="9">
        <f>SUMIF(SmtRes!AQ229:'SmtRes'!AQ229,"=1",SmtRes!CV229:'SmtRes'!CV229)</f>
        <v>0</v>
      </c>
      <c r="V734" s="9">
        <f>SUMIF(SmtRes!AQ229:'SmtRes'!AQ229,"=1",SmtRes!CW229:'SmtRes'!CW229)</f>
        <v>0</v>
      </c>
      <c r="W734" s="9">
        <f t="shared" si="242"/>
        <v>0</v>
      </c>
      <c r="X734" s="9">
        <f t="shared" si="243"/>
        <v>0</v>
      </c>
      <c r="Y734" s="9">
        <f t="shared" si="244"/>
        <v>0</v>
      </c>
      <c r="Z734" s="9"/>
      <c r="AA734" s="9">
        <v>53345678</v>
      </c>
      <c r="AB734" s="9">
        <f t="shared" si="245"/>
        <v>56026.7</v>
      </c>
      <c r="AC734" s="9">
        <f>ROUND((0),2)</f>
        <v>0</v>
      </c>
      <c r="AD734" s="9">
        <f>ROUND((((0)-(0))+AE734),2)</f>
        <v>0</v>
      </c>
      <c r="AE734" s="9">
        <f>ROUND((0),2)</f>
        <v>0</v>
      </c>
      <c r="AF734" s="9">
        <f>ROUND((SUM(SmtRes!BT229:'SmtRes'!BT229)),2)</f>
        <v>56026.7</v>
      </c>
      <c r="AG734" s="9">
        <f t="shared" si="246"/>
        <v>0</v>
      </c>
      <c r="AH734" s="9">
        <f>(SUM(SmtRes!BU229:'SmtRes'!BU229))</f>
        <v>88.5</v>
      </c>
      <c r="AI734" s="9">
        <f>(0)</f>
        <v>0</v>
      </c>
      <c r="AJ734" s="9">
        <f t="shared" si="247"/>
        <v>0</v>
      </c>
      <c r="AK734" s="9">
        <v>56026.695</v>
      </c>
      <c r="AL734" s="9">
        <v>0</v>
      </c>
      <c r="AM734" s="9">
        <v>0</v>
      </c>
      <c r="AN734" s="9">
        <v>0</v>
      </c>
      <c r="AO734" s="9">
        <v>56026.695</v>
      </c>
      <c r="AP734" s="9">
        <v>0</v>
      </c>
      <c r="AQ734" s="9">
        <v>88.5</v>
      </c>
      <c r="AR734" s="9">
        <v>0</v>
      </c>
      <c r="AS734" s="9">
        <v>0</v>
      </c>
      <c r="AT734" s="9">
        <v>89</v>
      </c>
      <c r="AU734" s="9">
        <v>40</v>
      </c>
      <c r="AV734" s="9">
        <v>1</v>
      </c>
      <c r="AW734" s="9">
        <v>1</v>
      </c>
      <c r="AX734" s="9"/>
      <c r="AY734" s="9"/>
      <c r="AZ734" s="9">
        <v>1</v>
      </c>
      <c r="BA734" s="9">
        <v>1</v>
      </c>
      <c r="BB734" s="9">
        <v>1</v>
      </c>
      <c r="BC734" s="9">
        <v>1</v>
      </c>
      <c r="BD734" s="9" t="s">
        <v>3</v>
      </c>
      <c r="BE734" s="9" t="s">
        <v>3</v>
      </c>
      <c r="BF734" s="9" t="s">
        <v>3</v>
      </c>
      <c r="BG734" s="9" t="s">
        <v>3</v>
      </c>
      <c r="BH734" s="9">
        <v>0</v>
      </c>
      <c r="BI734" s="9">
        <v>1</v>
      </c>
      <c r="BJ734" s="9" t="s">
        <v>235</v>
      </c>
      <c r="BK734" s="9"/>
      <c r="BL734" s="9"/>
      <c r="BM734" s="9">
        <v>1003</v>
      </c>
      <c r="BN734" s="9">
        <v>0</v>
      </c>
      <c r="BO734" s="9" t="s">
        <v>3</v>
      </c>
      <c r="BP734" s="9">
        <v>0</v>
      </c>
      <c r="BQ734" s="9">
        <v>2</v>
      </c>
      <c r="BR734" s="9">
        <v>0</v>
      </c>
      <c r="BS734" s="9">
        <v>1</v>
      </c>
      <c r="BT734" s="9">
        <v>1</v>
      </c>
      <c r="BU734" s="9">
        <v>1</v>
      </c>
      <c r="BV734" s="9">
        <v>1</v>
      </c>
      <c r="BW734" s="9">
        <v>1</v>
      </c>
      <c r="BX734" s="9">
        <v>1</v>
      </c>
      <c r="BY734" s="9" t="s">
        <v>3</v>
      </c>
      <c r="BZ734" s="9">
        <v>89</v>
      </c>
      <c r="CA734" s="9">
        <v>40</v>
      </c>
      <c r="CB734" s="9" t="s">
        <v>3</v>
      </c>
      <c r="CC734" s="9"/>
      <c r="CD734" s="9"/>
      <c r="CE734" s="9">
        <v>0</v>
      </c>
      <c r="CF734" s="9">
        <v>0</v>
      </c>
      <c r="CG734" s="9">
        <v>0</v>
      </c>
      <c r="CH734" s="9">
        <v>13</v>
      </c>
      <c r="CI734" s="9">
        <v>0</v>
      </c>
      <c r="CJ734" s="9">
        <v>0</v>
      </c>
      <c r="CK734" s="9">
        <v>0</v>
      </c>
      <c r="CL734" s="9">
        <v>0</v>
      </c>
      <c r="CM734" s="9">
        <v>0</v>
      </c>
      <c r="CN734" s="9" t="s">
        <v>176</v>
      </c>
      <c r="CO734" s="9">
        <v>0</v>
      </c>
      <c r="CP734" s="9">
        <f>(P734+Q734+S734+R734)</f>
        <v>0</v>
      </c>
      <c r="CQ734" s="9">
        <f>SUMIF(SmtRes!AQ229:'SmtRes'!AQ229,"=1",SmtRes!AA229:'SmtRes'!AA229)</f>
        <v>0</v>
      </c>
      <c r="CR734" s="9">
        <f>SUMIF(SmtRes!AQ229:'SmtRes'!AQ229,"=1",SmtRes!AB229:'SmtRes'!AB229)</f>
        <v>0</v>
      </c>
      <c r="CS734" s="9">
        <f>SUMIF(SmtRes!AQ229:'SmtRes'!AQ229,"=1",SmtRes!AC229:'SmtRes'!AC229)</f>
        <v>0</v>
      </c>
      <c r="CT734" s="9">
        <f>SUMIF(SmtRes!AQ229:'SmtRes'!AQ229,"=1",SmtRes!AD229:'SmtRes'!AD229)</f>
        <v>633.07000000000005</v>
      </c>
      <c r="CU734" s="9">
        <f>AG734</f>
        <v>0</v>
      </c>
      <c r="CV734" s="9">
        <f>SUMIF(SmtRes!AQ229:'SmtRes'!AQ229,"=1",SmtRes!BU229:'SmtRes'!BU229)</f>
        <v>88.5</v>
      </c>
      <c r="CW734" s="9">
        <f>SUMIF(SmtRes!AQ229:'SmtRes'!AQ229,"=1",SmtRes!BV229:'SmtRes'!BV229)</f>
        <v>0</v>
      </c>
      <c r="CX734" s="9">
        <f>AJ734</f>
        <v>0</v>
      </c>
      <c r="CY734" s="9">
        <f>(((S734+R734)*AT734)/100)</f>
        <v>0</v>
      </c>
      <c r="CZ734" s="9">
        <f>(((S734+R734)*AU734)/100)</f>
        <v>0</v>
      </c>
      <c r="DA734" s="9"/>
      <c r="DB734" s="9"/>
      <c r="DC734" s="9" t="s">
        <v>3</v>
      </c>
      <c r="DD734" s="9" t="s">
        <v>3</v>
      </c>
      <c r="DE734" s="9" t="s">
        <v>3</v>
      </c>
      <c r="DF734" s="9" t="s">
        <v>3</v>
      </c>
      <c r="DG734" s="9" t="s">
        <v>3</v>
      </c>
      <c r="DH734" s="9" t="s">
        <v>3</v>
      </c>
      <c r="DI734" s="9" t="s">
        <v>3</v>
      </c>
      <c r="DJ734" s="9" t="s">
        <v>3</v>
      </c>
      <c r="DK734" s="9" t="s">
        <v>3</v>
      </c>
      <c r="DL734" s="9" t="s">
        <v>3</v>
      </c>
      <c r="DM734" s="9" t="s">
        <v>3</v>
      </c>
      <c r="DN734" s="9">
        <v>0</v>
      </c>
      <c r="DO734" s="9">
        <v>0</v>
      </c>
      <c r="DP734" s="9">
        <v>1</v>
      </c>
      <c r="DQ734" s="9">
        <v>1</v>
      </c>
      <c r="DR734" s="9"/>
      <c r="DS734" s="9"/>
      <c r="DT734" s="9"/>
      <c r="DU734" s="9">
        <v>1007</v>
      </c>
      <c r="DV734" s="9" t="s">
        <v>201</v>
      </c>
      <c r="DW734" s="9" t="s">
        <v>201</v>
      </c>
      <c r="DX734" s="9">
        <v>100</v>
      </c>
      <c r="DY734" s="9"/>
      <c r="DZ734" s="9" t="s">
        <v>3</v>
      </c>
      <c r="EA734" s="9" t="s">
        <v>3</v>
      </c>
      <c r="EB734" s="9" t="s">
        <v>3</v>
      </c>
      <c r="EC734" s="9" t="s">
        <v>3</v>
      </c>
      <c r="ED734" s="9"/>
      <c r="EE734" s="9">
        <v>51813672</v>
      </c>
      <c r="EF734" s="9">
        <v>2</v>
      </c>
      <c r="EG734" s="9" t="s">
        <v>90</v>
      </c>
      <c r="EH734" s="9">
        <v>1</v>
      </c>
      <c r="EI734" s="9" t="s">
        <v>203</v>
      </c>
      <c r="EJ734" s="9">
        <v>1</v>
      </c>
      <c r="EK734" s="9">
        <v>1003</v>
      </c>
      <c r="EL734" s="9" t="s">
        <v>204</v>
      </c>
      <c r="EM734" s="9" t="s">
        <v>205</v>
      </c>
      <c r="EN734" s="9"/>
      <c r="EO734" s="9" t="s">
        <v>3</v>
      </c>
      <c r="EP734" s="9"/>
      <c r="EQ734" s="9">
        <v>0</v>
      </c>
      <c r="ER734" s="9">
        <v>0</v>
      </c>
      <c r="ES734" s="9">
        <v>0</v>
      </c>
      <c r="ET734" s="9">
        <v>0</v>
      </c>
      <c r="EU734" s="9">
        <v>0</v>
      </c>
      <c r="EV734" s="9">
        <v>0</v>
      </c>
      <c r="EW734" s="9">
        <v>88.5</v>
      </c>
      <c r="EX734" s="9">
        <v>0</v>
      </c>
      <c r="EY734" s="9">
        <v>0</v>
      </c>
      <c r="EZ734" s="9"/>
      <c r="FA734" s="9"/>
      <c r="FB734" s="9"/>
      <c r="FC734" s="9"/>
      <c r="FD734" s="9"/>
      <c r="FE734" s="9"/>
      <c r="FF734" s="9"/>
      <c r="FG734" s="9"/>
      <c r="FH734" s="9"/>
      <c r="FI734" s="9"/>
      <c r="FJ734" s="9"/>
      <c r="FK734" s="9"/>
      <c r="FL734" s="9"/>
      <c r="FM734" s="9"/>
      <c r="FN734" s="9"/>
      <c r="FO734" s="9"/>
      <c r="FP734" s="9"/>
      <c r="FQ734" s="9">
        <v>0</v>
      </c>
      <c r="FR734" s="9">
        <v>0</v>
      </c>
      <c r="FS734" s="9">
        <v>0</v>
      </c>
      <c r="FT734" s="9"/>
      <c r="FU734" s="9"/>
      <c r="FV734" s="9"/>
      <c r="FW734" s="9"/>
      <c r="FX734" s="9">
        <v>89</v>
      </c>
      <c r="FY734" s="9">
        <v>40</v>
      </c>
      <c r="FZ734" s="9"/>
      <c r="GA734" s="9" t="s">
        <v>3</v>
      </c>
      <c r="GB734" s="9"/>
      <c r="GC734" s="9"/>
      <c r="GD734" s="9">
        <v>1</v>
      </c>
      <c r="GE734" s="9"/>
      <c r="GF734" s="9">
        <v>-1929984938</v>
      </c>
      <c r="GG734" s="9">
        <v>2</v>
      </c>
      <c r="GH734" s="9">
        <v>1</v>
      </c>
      <c r="GI734" s="9">
        <v>-2</v>
      </c>
      <c r="GJ734" s="9">
        <v>0</v>
      </c>
      <c r="GK734" s="9">
        <v>0</v>
      </c>
      <c r="GL734" s="9">
        <f t="shared" si="251"/>
        <v>0</v>
      </c>
      <c r="GM734" s="9">
        <f t="shared" si="252"/>
        <v>0</v>
      </c>
      <c r="GN734" s="9">
        <f t="shared" si="253"/>
        <v>0</v>
      </c>
      <c r="GO734" s="9">
        <f t="shared" si="254"/>
        <v>0</v>
      </c>
      <c r="GP734" s="9">
        <f t="shared" si="255"/>
        <v>0</v>
      </c>
      <c r="GQ734" s="9"/>
      <c r="GR734" s="9">
        <v>0</v>
      </c>
      <c r="GS734" s="9">
        <v>3</v>
      </c>
      <c r="GT734" s="9">
        <v>0</v>
      </c>
      <c r="GU734" s="9" t="s">
        <v>3</v>
      </c>
      <c r="GV734" s="9">
        <f t="shared" si="256"/>
        <v>0</v>
      </c>
      <c r="GW734" s="9">
        <v>1</v>
      </c>
      <c r="GX734" s="9">
        <f t="shared" si="257"/>
        <v>0</v>
      </c>
      <c r="GY734" s="9"/>
      <c r="GZ734" s="9"/>
      <c r="HA734" s="9">
        <v>0</v>
      </c>
      <c r="HB734" s="9">
        <v>0</v>
      </c>
      <c r="HC734" s="9">
        <f>GV734*GW734</f>
        <v>0</v>
      </c>
      <c r="HD734" s="9"/>
      <c r="HE734" s="9" t="s">
        <v>3</v>
      </c>
      <c r="HF734" s="9" t="s">
        <v>3</v>
      </c>
      <c r="HG734" s="9"/>
      <c r="HH734" s="9"/>
      <c r="HI734" s="9"/>
      <c r="HJ734" s="9"/>
      <c r="HK734" s="9"/>
      <c r="HL734" s="9"/>
      <c r="HM734" s="9" t="s">
        <v>3</v>
      </c>
      <c r="HN734" s="9" t="s">
        <v>206</v>
      </c>
      <c r="HO734" s="9" t="s">
        <v>207</v>
      </c>
      <c r="HP734" s="9" t="s">
        <v>204</v>
      </c>
      <c r="HQ734" s="9" t="s">
        <v>204</v>
      </c>
      <c r="HR734" s="9"/>
      <c r="HS734" s="9">
        <v>0</v>
      </c>
      <c r="HT734" s="9"/>
      <c r="HU734" s="9"/>
      <c r="HV734" s="9"/>
      <c r="HW734" s="9"/>
      <c r="HX734" s="9"/>
      <c r="HY734" s="9"/>
      <c r="HZ734" s="9"/>
      <c r="IA734" s="9"/>
      <c r="IB734" s="9"/>
      <c r="IC734" s="9"/>
      <c r="ID734" s="9"/>
      <c r="IE734" s="9"/>
      <c r="IF734" s="9"/>
      <c r="IG734" s="9"/>
      <c r="IH734" s="9"/>
      <c r="II734" s="9"/>
      <c r="IJ734" s="9"/>
      <c r="IK734" s="9">
        <v>0</v>
      </c>
      <c r="IL734" s="9"/>
      <c r="IM734" s="9"/>
      <c r="IN734" s="9"/>
      <c r="IO734" s="9"/>
      <c r="IP734" s="9"/>
      <c r="IQ734" s="9"/>
      <c r="IR734" s="9"/>
      <c r="IS734" s="9"/>
      <c r="IT734" s="9"/>
      <c r="IU734" s="9"/>
    </row>
    <row r="735" spans="1:255" x14ac:dyDescent="0.2">
      <c r="A735">
        <v>17</v>
      </c>
      <c r="B735">
        <v>1</v>
      </c>
      <c r="C735">
        <f>ROW(SmtRes!A230)</f>
        <v>230</v>
      </c>
      <c r="D735">
        <f>ROW(EtalonRes!A230)</f>
        <v>230</v>
      </c>
      <c r="E735" t="s">
        <v>232</v>
      </c>
      <c r="F735" t="s">
        <v>233</v>
      </c>
      <c r="G735" t="s">
        <v>234</v>
      </c>
      <c r="H735" t="s">
        <v>201</v>
      </c>
      <c r="I735">
        <v>0</v>
      </c>
      <c r="J735">
        <v>0</v>
      </c>
      <c r="K735">
        <v>0</v>
      </c>
      <c r="L735">
        <v>7.4999999999999997E-3</v>
      </c>
      <c r="M735">
        <v>7.4999999999999997E-3</v>
      </c>
      <c r="N735">
        <f t="shared" si="239"/>
        <v>0</v>
      </c>
      <c r="O735">
        <f>ROUND(CP735,2)</f>
        <v>0</v>
      </c>
      <c r="P735">
        <f>SUMIF(SmtRes!AQ230:'SmtRes'!AQ230,"=1",SmtRes!DF230:'SmtRes'!DF230)</f>
        <v>0</v>
      </c>
      <c r="Q735">
        <f>SUMIF(SmtRes!AQ230:'SmtRes'!AQ230,"=1",SmtRes!DG230:'SmtRes'!DG230)</f>
        <v>0</v>
      </c>
      <c r="R735">
        <f>SUMIF(SmtRes!AQ230:'SmtRes'!AQ230,"=1",SmtRes!DH230:'SmtRes'!DH230)</f>
        <v>0</v>
      </c>
      <c r="S735">
        <f>SUMIF(SmtRes!AQ230:'SmtRes'!AQ230,"=1",SmtRes!DI230:'SmtRes'!DI230)</f>
        <v>0</v>
      </c>
      <c r="T735">
        <f t="shared" si="241"/>
        <v>0</v>
      </c>
      <c r="U735">
        <f>SUMIF(SmtRes!AQ230:'SmtRes'!AQ230,"=1",SmtRes!CV230:'SmtRes'!CV230)</f>
        <v>0</v>
      </c>
      <c r="V735">
        <f>SUMIF(SmtRes!AQ230:'SmtRes'!AQ230,"=1",SmtRes!CW230:'SmtRes'!CW230)</f>
        <v>0</v>
      </c>
      <c r="W735">
        <f t="shared" si="242"/>
        <v>0</v>
      </c>
      <c r="X735">
        <f t="shared" si="243"/>
        <v>0</v>
      </c>
      <c r="Y735">
        <f t="shared" si="244"/>
        <v>0</v>
      </c>
      <c r="AA735">
        <v>53345613</v>
      </c>
      <c r="AB735">
        <f t="shared" si="245"/>
        <v>56026.7</v>
      </c>
      <c r="AC735">
        <f>ROUND((0),2)</f>
        <v>0</v>
      </c>
      <c r="AD735">
        <f>ROUND((((0)-(0))+AE735),2)</f>
        <v>0</v>
      </c>
      <c r="AE735">
        <f>ROUND((0),2)</f>
        <v>0</v>
      </c>
      <c r="AF735">
        <f>ROUND((SUM(SmtRes!BT230:'SmtRes'!BT230)),2)</f>
        <v>56026.7</v>
      </c>
      <c r="AG735">
        <f t="shared" si="246"/>
        <v>0</v>
      </c>
      <c r="AH735">
        <f>(SUM(SmtRes!BU230:'SmtRes'!BU230))</f>
        <v>88.5</v>
      </c>
      <c r="AI735">
        <f>(0)</f>
        <v>0</v>
      </c>
      <c r="AJ735">
        <f t="shared" si="247"/>
        <v>0</v>
      </c>
      <c r="AK735">
        <v>56026.695</v>
      </c>
      <c r="AL735">
        <v>0</v>
      </c>
      <c r="AM735">
        <v>0</v>
      </c>
      <c r="AN735">
        <v>0</v>
      </c>
      <c r="AO735">
        <v>56026.695</v>
      </c>
      <c r="AP735">
        <v>0</v>
      </c>
      <c r="AQ735">
        <v>88.5</v>
      </c>
      <c r="AR735">
        <v>0</v>
      </c>
      <c r="AS735">
        <v>0</v>
      </c>
      <c r="AT735">
        <v>89</v>
      </c>
      <c r="AU735">
        <v>40</v>
      </c>
      <c r="AV735">
        <v>1</v>
      </c>
      <c r="AW735">
        <v>1</v>
      </c>
      <c r="AZ735">
        <v>1</v>
      </c>
      <c r="BA735">
        <v>1</v>
      </c>
      <c r="BB735">
        <v>1</v>
      </c>
      <c r="BC735">
        <v>1</v>
      </c>
      <c r="BD735" t="s">
        <v>3</v>
      </c>
      <c r="BE735" t="s">
        <v>3</v>
      </c>
      <c r="BF735" t="s">
        <v>3</v>
      </c>
      <c r="BG735" t="s">
        <v>3</v>
      </c>
      <c r="BH735">
        <v>0</v>
      </c>
      <c r="BI735">
        <v>1</v>
      </c>
      <c r="BJ735" t="s">
        <v>235</v>
      </c>
      <c r="BM735">
        <v>1003</v>
      </c>
      <c r="BN735">
        <v>0</v>
      </c>
      <c r="BO735" t="s">
        <v>3</v>
      </c>
      <c r="BP735">
        <v>0</v>
      </c>
      <c r="BQ735">
        <v>2</v>
      </c>
      <c r="BR735">
        <v>0</v>
      </c>
      <c r="BS735">
        <v>1</v>
      </c>
      <c r="BT735">
        <v>1</v>
      </c>
      <c r="BU735">
        <v>1</v>
      </c>
      <c r="BV735">
        <v>1</v>
      </c>
      <c r="BW735">
        <v>1</v>
      </c>
      <c r="BX735">
        <v>1</v>
      </c>
      <c r="BY735" t="s">
        <v>3</v>
      </c>
      <c r="BZ735">
        <v>89</v>
      </c>
      <c r="CA735">
        <v>40</v>
      </c>
      <c r="CB735" t="s">
        <v>3</v>
      </c>
      <c r="CE735">
        <v>0</v>
      </c>
      <c r="CF735">
        <v>0</v>
      </c>
      <c r="CG735">
        <v>0</v>
      </c>
      <c r="CH735">
        <v>13</v>
      </c>
      <c r="CI735">
        <v>0</v>
      </c>
      <c r="CJ735">
        <v>0</v>
      </c>
      <c r="CK735">
        <v>0</v>
      </c>
      <c r="CL735">
        <v>0</v>
      </c>
      <c r="CM735">
        <v>0</v>
      </c>
      <c r="CN735" t="s">
        <v>176</v>
      </c>
      <c r="CO735">
        <v>0</v>
      </c>
      <c r="CP735">
        <f>(P735+Q735+S735+R735)</f>
        <v>0</v>
      </c>
      <c r="CQ735">
        <f>SUMIF(SmtRes!AQ230:'SmtRes'!AQ230,"=1",SmtRes!AA230:'SmtRes'!AA230)</f>
        <v>0</v>
      </c>
      <c r="CR735">
        <f>SUMIF(SmtRes!AQ230:'SmtRes'!AQ230,"=1",SmtRes!AB230:'SmtRes'!AB230)</f>
        <v>0</v>
      </c>
      <c r="CS735">
        <f>SUMIF(SmtRes!AQ230:'SmtRes'!AQ230,"=1",SmtRes!AC230:'SmtRes'!AC230)</f>
        <v>0</v>
      </c>
      <c r="CT735">
        <f>SUMIF(SmtRes!AQ230:'SmtRes'!AQ230,"=1",SmtRes!AD230:'SmtRes'!AD230)</f>
        <v>633.07000000000005</v>
      </c>
      <c r="CU735">
        <f>AG735</f>
        <v>0</v>
      </c>
      <c r="CV735">
        <f>SUMIF(SmtRes!AQ230:'SmtRes'!AQ230,"=1",SmtRes!BU230:'SmtRes'!BU230)</f>
        <v>88.5</v>
      </c>
      <c r="CW735">
        <f>SUMIF(SmtRes!AQ230:'SmtRes'!AQ230,"=1",SmtRes!BV230:'SmtRes'!BV230)</f>
        <v>0</v>
      </c>
      <c r="CX735">
        <f>AJ735</f>
        <v>0</v>
      </c>
      <c r="CY735">
        <f>(((S735+R735)*AT735)/100)</f>
        <v>0</v>
      </c>
      <c r="CZ735">
        <f>(((S735+R735)*AU735)/100)</f>
        <v>0</v>
      </c>
      <c r="DC735" t="s">
        <v>3</v>
      </c>
      <c r="DD735" t="s">
        <v>3</v>
      </c>
      <c r="DE735" t="s">
        <v>3</v>
      </c>
      <c r="DF735" t="s">
        <v>3</v>
      </c>
      <c r="DG735" t="s">
        <v>3</v>
      </c>
      <c r="DH735" t="s">
        <v>3</v>
      </c>
      <c r="DI735" t="s">
        <v>3</v>
      </c>
      <c r="DJ735" t="s">
        <v>3</v>
      </c>
      <c r="DK735" t="s">
        <v>3</v>
      </c>
      <c r="DL735" t="s">
        <v>3</v>
      </c>
      <c r="DM735" t="s">
        <v>3</v>
      </c>
      <c r="DN735">
        <v>0</v>
      </c>
      <c r="DO735">
        <v>0</v>
      </c>
      <c r="DP735">
        <v>1</v>
      </c>
      <c r="DQ735">
        <v>1</v>
      </c>
      <c r="DU735">
        <v>1007</v>
      </c>
      <c r="DV735" t="s">
        <v>201</v>
      </c>
      <c r="DW735" t="s">
        <v>201</v>
      </c>
      <c r="DX735">
        <v>100</v>
      </c>
      <c r="DZ735" t="s">
        <v>3</v>
      </c>
      <c r="EA735" t="s">
        <v>3</v>
      </c>
      <c r="EB735" t="s">
        <v>3</v>
      </c>
      <c r="EC735" t="s">
        <v>3</v>
      </c>
      <c r="EE735">
        <v>51813672</v>
      </c>
      <c r="EF735">
        <v>2</v>
      </c>
      <c r="EG735" t="s">
        <v>90</v>
      </c>
      <c r="EH735">
        <v>1</v>
      </c>
      <c r="EI735" t="s">
        <v>203</v>
      </c>
      <c r="EJ735">
        <v>1</v>
      </c>
      <c r="EK735">
        <v>1003</v>
      </c>
      <c r="EL735" t="s">
        <v>204</v>
      </c>
      <c r="EM735" t="s">
        <v>205</v>
      </c>
      <c r="EO735" t="s">
        <v>3</v>
      </c>
      <c r="EQ735">
        <v>0</v>
      </c>
      <c r="ER735">
        <v>0</v>
      </c>
      <c r="ES735">
        <v>0</v>
      </c>
      <c r="ET735">
        <v>0</v>
      </c>
      <c r="EU735">
        <v>0</v>
      </c>
      <c r="EV735">
        <v>0</v>
      </c>
      <c r="EW735">
        <v>88.5</v>
      </c>
      <c r="EX735">
        <v>0</v>
      </c>
      <c r="EY735">
        <v>0</v>
      </c>
      <c r="FQ735">
        <v>0</v>
      </c>
      <c r="FR735">
        <v>0</v>
      </c>
      <c r="FS735">
        <v>0</v>
      </c>
      <c r="FX735">
        <v>89</v>
      </c>
      <c r="FY735">
        <v>40</v>
      </c>
      <c r="GA735" t="s">
        <v>3</v>
      </c>
      <c r="GD735">
        <v>1</v>
      </c>
      <c r="GF735">
        <v>-1929984938</v>
      </c>
      <c r="GG735">
        <v>2</v>
      </c>
      <c r="GH735">
        <v>1</v>
      </c>
      <c r="GI735">
        <v>-2</v>
      </c>
      <c r="GJ735">
        <v>0</v>
      </c>
      <c r="GK735">
        <v>0</v>
      </c>
      <c r="GL735">
        <f t="shared" si="251"/>
        <v>0</v>
      </c>
      <c r="GM735">
        <f t="shared" si="252"/>
        <v>0</v>
      </c>
      <c r="GN735">
        <f t="shared" si="253"/>
        <v>0</v>
      </c>
      <c r="GO735">
        <f t="shared" si="254"/>
        <v>0</v>
      </c>
      <c r="GP735">
        <f t="shared" si="255"/>
        <v>0</v>
      </c>
      <c r="GR735">
        <v>0</v>
      </c>
      <c r="GS735">
        <v>3</v>
      </c>
      <c r="GT735">
        <v>0</v>
      </c>
      <c r="GU735" t="s">
        <v>3</v>
      </c>
      <c r="GV735">
        <f t="shared" si="256"/>
        <v>0</v>
      </c>
      <c r="GW735">
        <v>1</v>
      </c>
      <c r="GX735">
        <f t="shared" si="257"/>
        <v>0</v>
      </c>
      <c r="HA735">
        <v>0</v>
      </c>
      <c r="HB735">
        <v>0</v>
      </c>
      <c r="HC735">
        <f>GV735*GW735</f>
        <v>0</v>
      </c>
      <c r="HE735" t="s">
        <v>3</v>
      </c>
      <c r="HF735" t="s">
        <v>3</v>
      </c>
      <c r="HM735" t="s">
        <v>3</v>
      </c>
      <c r="HN735" t="s">
        <v>206</v>
      </c>
      <c r="HO735" t="s">
        <v>207</v>
      </c>
      <c r="HP735" t="s">
        <v>204</v>
      </c>
      <c r="HQ735" t="s">
        <v>204</v>
      </c>
      <c r="HS735">
        <v>0</v>
      </c>
      <c r="IK735">
        <v>0</v>
      </c>
    </row>
    <row r="736" spans="1:255" x14ac:dyDescent="0.2">
      <c r="A736" s="9">
        <v>17</v>
      </c>
      <c r="B736" s="9">
        <v>1</v>
      </c>
      <c r="C736" s="9">
        <f>ROW(SmtRes!A238)</f>
        <v>238</v>
      </c>
      <c r="D736" s="9">
        <f>ROW(EtalonRes!A238)</f>
        <v>238</v>
      </c>
      <c r="E736" s="9" t="s">
        <v>236</v>
      </c>
      <c r="F736" s="9" t="s">
        <v>237</v>
      </c>
      <c r="G736" s="9" t="s">
        <v>238</v>
      </c>
      <c r="H736" s="9" t="s">
        <v>229</v>
      </c>
      <c r="I736" s="9">
        <v>0</v>
      </c>
      <c r="J736" s="9">
        <v>0</v>
      </c>
      <c r="K736" s="9">
        <v>0</v>
      </c>
      <c r="L736" s="9">
        <v>0</v>
      </c>
      <c r="M736" s="9">
        <v>0</v>
      </c>
      <c r="N736" s="9">
        <f t="shared" si="239"/>
        <v>0</v>
      </c>
      <c r="O736" s="9">
        <f>ROUND(CP736,2)</f>
        <v>0</v>
      </c>
      <c r="P736" s="9">
        <f>SUMIF(SmtRes!AQ231:'SmtRes'!AQ238,"=1",SmtRes!DF231:'SmtRes'!DF238)</f>
        <v>0</v>
      </c>
      <c r="Q736" s="9">
        <f>SUMIF(SmtRes!AQ231:'SmtRes'!AQ238,"=1",SmtRes!DG231:'SmtRes'!DG238)</f>
        <v>0</v>
      </c>
      <c r="R736" s="9">
        <f>SUMIF(SmtRes!AQ231:'SmtRes'!AQ238,"=1",SmtRes!DH231:'SmtRes'!DH238)</f>
        <v>0</v>
      </c>
      <c r="S736" s="9">
        <f>SUMIF(SmtRes!AQ231:'SmtRes'!AQ238,"=1",SmtRes!DI231:'SmtRes'!DI238)</f>
        <v>0</v>
      </c>
      <c r="T736" s="9">
        <f t="shared" si="241"/>
        <v>0</v>
      </c>
      <c r="U736" s="9">
        <f>SUMIF(SmtRes!AQ231:'SmtRes'!AQ238,"=1",SmtRes!CV231:'SmtRes'!CV238)</f>
        <v>0</v>
      </c>
      <c r="V736" s="9">
        <f>SUMIF(SmtRes!AQ231:'SmtRes'!AQ238,"=1",SmtRes!CW231:'SmtRes'!CW238)</f>
        <v>0</v>
      </c>
      <c r="W736" s="9">
        <f t="shared" si="242"/>
        <v>0</v>
      </c>
      <c r="X736" s="9">
        <f t="shared" si="243"/>
        <v>0</v>
      </c>
      <c r="Y736" s="9">
        <f t="shared" si="244"/>
        <v>0</v>
      </c>
      <c r="Z736" s="9"/>
      <c r="AA736" s="9">
        <v>53345678</v>
      </c>
      <c r="AB736" s="9">
        <f t="shared" si="245"/>
        <v>15923.38</v>
      </c>
      <c r="AC736" s="9">
        <f>ROUND((SUM(SmtRes!BQ231:'SmtRes'!BQ238)),2)</f>
        <v>209.71</v>
      </c>
      <c r="AD736" s="9">
        <f>ROUND((((SUM(SmtRes!BR231:'SmtRes'!BR238))-(SUM(SmtRes!BS231:'SmtRes'!BS238)))+AE736),2)</f>
        <v>793.8</v>
      </c>
      <c r="AE736" s="9">
        <f>ROUND((SUM(SmtRes!BS231:'SmtRes'!BS238)),2)</f>
        <v>665.79</v>
      </c>
      <c r="AF736" s="9">
        <f>ROUND((SUM(SmtRes!BT231:'SmtRes'!BT238)),2)</f>
        <v>14919.87</v>
      </c>
      <c r="AG736" s="9">
        <f t="shared" si="246"/>
        <v>0</v>
      </c>
      <c r="AH736" s="9">
        <f>(SUM(SmtRes!BU231:'SmtRes'!BU238))</f>
        <v>18.8</v>
      </c>
      <c r="AI736" s="9">
        <f>(SUM(SmtRes!BV231:'SmtRes'!BV238))</f>
        <v>0.7</v>
      </c>
      <c r="AJ736" s="9">
        <f t="shared" si="247"/>
        <v>0</v>
      </c>
      <c r="AK736" s="9">
        <v>16589.157486</v>
      </c>
      <c r="AL736" s="9">
        <v>209.70548600000001</v>
      </c>
      <c r="AM736" s="9">
        <v>793.79650000000004</v>
      </c>
      <c r="AN736" s="9">
        <v>665.78750000000002</v>
      </c>
      <c r="AO736" s="9">
        <v>14919.868</v>
      </c>
      <c r="AP736" s="9">
        <v>0</v>
      </c>
      <c r="AQ736" s="9">
        <v>18.8</v>
      </c>
      <c r="AR736" s="9">
        <v>0.7</v>
      </c>
      <c r="AS736" s="9">
        <v>0</v>
      </c>
      <c r="AT736" s="9">
        <v>97</v>
      </c>
      <c r="AU736" s="9">
        <v>51</v>
      </c>
      <c r="AV736" s="9">
        <v>1</v>
      </c>
      <c r="AW736" s="9">
        <v>1</v>
      </c>
      <c r="AX736" s="9"/>
      <c r="AY736" s="9"/>
      <c r="AZ736" s="9">
        <v>1</v>
      </c>
      <c r="BA736" s="9">
        <v>1</v>
      </c>
      <c r="BB736" s="9">
        <v>1</v>
      </c>
      <c r="BC736" s="9">
        <v>1</v>
      </c>
      <c r="BD736" s="9" t="s">
        <v>3</v>
      </c>
      <c r="BE736" s="9" t="s">
        <v>3</v>
      </c>
      <c r="BF736" s="9" t="s">
        <v>3</v>
      </c>
      <c r="BG736" s="9" t="s">
        <v>3</v>
      </c>
      <c r="BH736" s="9">
        <v>0</v>
      </c>
      <c r="BI736" s="9">
        <v>2</v>
      </c>
      <c r="BJ736" s="9" t="s">
        <v>239</v>
      </c>
      <c r="BK736" s="9"/>
      <c r="BL736" s="9"/>
      <c r="BM736" s="9">
        <v>108001</v>
      </c>
      <c r="BN736" s="9">
        <v>0</v>
      </c>
      <c r="BO736" s="9" t="s">
        <v>3</v>
      </c>
      <c r="BP736" s="9">
        <v>0</v>
      </c>
      <c r="BQ736" s="9">
        <v>3</v>
      </c>
      <c r="BR736" s="9">
        <v>0</v>
      </c>
      <c r="BS736" s="9">
        <v>1</v>
      </c>
      <c r="BT736" s="9">
        <v>1</v>
      </c>
      <c r="BU736" s="9">
        <v>1</v>
      </c>
      <c r="BV736" s="9">
        <v>1</v>
      </c>
      <c r="BW736" s="9">
        <v>1</v>
      </c>
      <c r="BX736" s="9">
        <v>1</v>
      </c>
      <c r="BY736" s="9" t="s">
        <v>3</v>
      </c>
      <c r="BZ736" s="9">
        <v>97</v>
      </c>
      <c r="CA736" s="9">
        <v>51</v>
      </c>
      <c r="CB736" s="9" t="s">
        <v>3</v>
      </c>
      <c r="CC736" s="9"/>
      <c r="CD736" s="9"/>
      <c r="CE736" s="9">
        <v>0</v>
      </c>
      <c r="CF736" s="9">
        <v>0</v>
      </c>
      <c r="CG736" s="9">
        <v>0</v>
      </c>
      <c r="CH736" s="9">
        <v>14</v>
      </c>
      <c r="CI736" s="9">
        <v>0</v>
      </c>
      <c r="CJ736" s="9">
        <v>0</v>
      </c>
      <c r="CK736" s="9">
        <v>0</v>
      </c>
      <c r="CL736" s="9">
        <v>0</v>
      </c>
      <c r="CM736" s="9">
        <v>0</v>
      </c>
      <c r="CN736" s="9" t="s">
        <v>213</v>
      </c>
      <c r="CO736" s="9">
        <v>0</v>
      </c>
      <c r="CP736" s="9">
        <f>(P736+Q736+S736+R736)</f>
        <v>0</v>
      </c>
      <c r="CQ736" s="9">
        <f>SUMIF(SmtRes!AQ231:'SmtRes'!AQ238,"=1",SmtRes!AA231:'SmtRes'!AA238)</f>
        <v>5853</v>
      </c>
      <c r="CR736" s="9">
        <f>SUMIF(SmtRes!AQ231:'SmtRes'!AQ238,"=1",SmtRes!AB231:'SmtRes'!AB238)</f>
        <v>2267.9899999999998</v>
      </c>
      <c r="CS736" s="9">
        <f>SUMIF(SmtRes!AQ231:'SmtRes'!AQ238,"=1",SmtRes!AC231:'SmtRes'!AC238)</f>
        <v>1902.25</v>
      </c>
      <c r="CT736" s="9">
        <f>SUMIF(SmtRes!AQ231:'SmtRes'!AQ238,"=1",SmtRes!AD231:'SmtRes'!AD238)</f>
        <v>793.61</v>
      </c>
      <c r="CU736" s="9">
        <f>AG736</f>
        <v>0</v>
      </c>
      <c r="CV736" s="9">
        <f>SUMIF(SmtRes!AQ231:'SmtRes'!AQ238,"=1",SmtRes!BU231:'SmtRes'!BU238)</f>
        <v>18.8</v>
      </c>
      <c r="CW736" s="9">
        <f>SUMIF(SmtRes!AQ231:'SmtRes'!AQ238,"=1",SmtRes!BV231:'SmtRes'!BV238)</f>
        <v>0.7</v>
      </c>
      <c r="CX736" s="9">
        <f>AJ736</f>
        <v>0</v>
      </c>
      <c r="CY736" s="9">
        <f>(((S736+R736)*AT736)/100)</f>
        <v>0</v>
      </c>
      <c r="CZ736" s="9">
        <f>(((S736+R736)*AU736)/100)</f>
        <v>0</v>
      </c>
      <c r="DA736" s="9"/>
      <c r="DB736" s="9"/>
      <c r="DC736" s="9" t="s">
        <v>3</v>
      </c>
      <c r="DD736" s="9" t="s">
        <v>3</v>
      </c>
      <c r="DE736" s="9" t="s">
        <v>3</v>
      </c>
      <c r="DF736" s="9" t="s">
        <v>3</v>
      </c>
      <c r="DG736" s="9" t="s">
        <v>3</v>
      </c>
      <c r="DH736" s="9" t="s">
        <v>3</v>
      </c>
      <c r="DI736" s="9" t="s">
        <v>3</v>
      </c>
      <c r="DJ736" s="9" t="s">
        <v>3</v>
      </c>
      <c r="DK736" s="9" t="s">
        <v>3</v>
      </c>
      <c r="DL736" s="9" t="s">
        <v>3</v>
      </c>
      <c r="DM736" s="9" t="s">
        <v>3</v>
      </c>
      <c r="DN736" s="9">
        <v>0</v>
      </c>
      <c r="DO736" s="9">
        <v>0</v>
      </c>
      <c r="DP736" s="9">
        <v>1</v>
      </c>
      <c r="DQ736" s="9">
        <v>1</v>
      </c>
      <c r="DR736" s="9"/>
      <c r="DS736" s="9"/>
      <c r="DT736" s="9"/>
      <c r="DU736" s="9">
        <v>1003</v>
      </c>
      <c r="DV736" s="9" t="s">
        <v>229</v>
      </c>
      <c r="DW736" s="9" t="s">
        <v>229</v>
      </c>
      <c r="DX736" s="9">
        <v>100</v>
      </c>
      <c r="DY736" s="9"/>
      <c r="DZ736" s="9" t="s">
        <v>3</v>
      </c>
      <c r="EA736" s="9" t="s">
        <v>3</v>
      </c>
      <c r="EB736" s="9" t="s">
        <v>3</v>
      </c>
      <c r="EC736" s="9" t="s">
        <v>3</v>
      </c>
      <c r="ED736" s="9"/>
      <c r="EE736" s="9">
        <v>51813573</v>
      </c>
      <c r="EF736" s="9">
        <v>3</v>
      </c>
      <c r="EG736" s="9" t="s">
        <v>214</v>
      </c>
      <c r="EH736" s="9">
        <v>0</v>
      </c>
      <c r="EI736" s="9" t="s">
        <v>3</v>
      </c>
      <c r="EJ736" s="9">
        <v>2</v>
      </c>
      <c r="EK736" s="9">
        <v>108001</v>
      </c>
      <c r="EL736" s="9" t="s">
        <v>215</v>
      </c>
      <c r="EM736" s="9" t="s">
        <v>216</v>
      </c>
      <c r="EN736" s="9"/>
      <c r="EO736" s="9" t="s">
        <v>3</v>
      </c>
      <c r="EP736" s="9"/>
      <c r="EQ736" s="9">
        <v>0</v>
      </c>
      <c r="ER736" s="9">
        <v>0</v>
      </c>
      <c r="ES736" s="9">
        <v>0</v>
      </c>
      <c r="ET736" s="9">
        <v>0</v>
      </c>
      <c r="EU736" s="9">
        <v>0</v>
      </c>
      <c r="EV736" s="9">
        <v>0</v>
      </c>
      <c r="EW736" s="9">
        <v>18.8</v>
      </c>
      <c r="EX736" s="9">
        <v>0.7</v>
      </c>
      <c r="EY736" s="9">
        <v>0</v>
      </c>
      <c r="EZ736" s="9"/>
      <c r="FA736" s="9"/>
      <c r="FB736" s="9"/>
      <c r="FC736" s="9"/>
      <c r="FD736" s="9"/>
      <c r="FE736" s="9"/>
      <c r="FF736" s="9"/>
      <c r="FG736" s="9"/>
      <c r="FH736" s="9"/>
      <c r="FI736" s="9"/>
      <c r="FJ736" s="9"/>
      <c r="FK736" s="9"/>
      <c r="FL736" s="9"/>
      <c r="FM736" s="9"/>
      <c r="FN736" s="9"/>
      <c r="FO736" s="9"/>
      <c r="FP736" s="9"/>
      <c r="FQ736" s="9">
        <v>0</v>
      </c>
      <c r="FR736" s="9">
        <v>0</v>
      </c>
      <c r="FS736" s="9">
        <v>0</v>
      </c>
      <c r="FT736" s="9"/>
      <c r="FU736" s="9"/>
      <c r="FV736" s="9"/>
      <c r="FW736" s="9"/>
      <c r="FX736" s="9">
        <v>97</v>
      </c>
      <c r="FY736" s="9">
        <v>51</v>
      </c>
      <c r="FZ736" s="9"/>
      <c r="GA736" s="9" t="s">
        <v>3</v>
      </c>
      <c r="GB736" s="9"/>
      <c r="GC736" s="9"/>
      <c r="GD736" s="9">
        <v>1</v>
      </c>
      <c r="GE736" s="9"/>
      <c r="GF736" s="9">
        <v>653318431</v>
      </c>
      <c r="GG736" s="9">
        <v>2</v>
      </c>
      <c r="GH736" s="9">
        <v>1</v>
      </c>
      <c r="GI736" s="9">
        <v>-2</v>
      </c>
      <c r="GJ736" s="9">
        <v>0</v>
      </c>
      <c r="GK736" s="9">
        <v>0</v>
      </c>
      <c r="GL736" s="9">
        <f t="shared" si="251"/>
        <v>0</v>
      </c>
      <c r="GM736" s="9">
        <f t="shared" si="252"/>
        <v>0</v>
      </c>
      <c r="GN736" s="9">
        <f t="shared" si="253"/>
        <v>0</v>
      </c>
      <c r="GO736" s="9">
        <f t="shared" si="254"/>
        <v>0</v>
      </c>
      <c r="GP736" s="9">
        <f t="shared" si="255"/>
        <v>0</v>
      </c>
      <c r="GQ736" s="9"/>
      <c r="GR736" s="9">
        <v>0</v>
      </c>
      <c r="GS736" s="9">
        <v>3</v>
      </c>
      <c r="GT736" s="9">
        <v>0</v>
      </c>
      <c r="GU736" s="9" t="s">
        <v>3</v>
      </c>
      <c r="GV736" s="9">
        <f t="shared" si="256"/>
        <v>0</v>
      </c>
      <c r="GW736" s="9">
        <v>1</v>
      </c>
      <c r="GX736" s="9">
        <f t="shared" si="257"/>
        <v>0</v>
      </c>
      <c r="GY736" s="9"/>
      <c r="GZ736" s="9"/>
      <c r="HA736" s="9">
        <v>0</v>
      </c>
      <c r="HB736" s="9">
        <v>0</v>
      </c>
      <c r="HC736" s="9">
        <f>GV736*GW736</f>
        <v>0</v>
      </c>
      <c r="HD736" s="9"/>
      <c r="HE736" s="9" t="s">
        <v>3</v>
      </c>
      <c r="HF736" s="9" t="s">
        <v>3</v>
      </c>
      <c r="HG736" s="9"/>
      <c r="HH736" s="9"/>
      <c r="HI736" s="9"/>
      <c r="HJ736" s="9"/>
      <c r="HK736" s="9"/>
      <c r="HL736" s="9"/>
      <c r="HM736" s="9" t="s">
        <v>3</v>
      </c>
      <c r="HN736" s="9" t="s">
        <v>217</v>
      </c>
      <c r="HO736" s="9" t="s">
        <v>218</v>
      </c>
      <c r="HP736" s="9" t="s">
        <v>215</v>
      </c>
      <c r="HQ736" s="9" t="s">
        <v>215</v>
      </c>
      <c r="HR736" s="9"/>
      <c r="HS736" s="9">
        <v>0</v>
      </c>
      <c r="HT736" s="9"/>
      <c r="HU736" s="9"/>
      <c r="HV736" s="9"/>
      <c r="HW736" s="9"/>
      <c r="HX736" s="9"/>
      <c r="HY736" s="9"/>
      <c r="HZ736" s="9"/>
      <c r="IA736" s="9"/>
      <c r="IB736" s="9"/>
      <c r="IC736" s="9"/>
      <c r="ID736" s="9"/>
      <c r="IE736" s="9"/>
      <c r="IF736" s="9"/>
      <c r="IG736" s="9"/>
      <c r="IH736" s="9"/>
      <c r="II736" s="9"/>
      <c r="IJ736" s="9"/>
      <c r="IK736" s="9">
        <v>0</v>
      </c>
      <c r="IL736" s="9"/>
      <c r="IM736" s="9"/>
      <c r="IN736" s="9"/>
      <c r="IO736" s="9"/>
      <c r="IP736" s="9"/>
      <c r="IQ736" s="9"/>
      <c r="IR736" s="9"/>
      <c r="IS736" s="9"/>
      <c r="IT736" s="9"/>
      <c r="IU736" s="9"/>
    </row>
    <row r="737" spans="1:255" x14ac:dyDescent="0.2">
      <c r="A737">
        <v>17</v>
      </c>
      <c r="B737">
        <v>1</v>
      </c>
      <c r="C737">
        <f>ROW(SmtRes!A246)</f>
        <v>246</v>
      </c>
      <c r="D737">
        <f>ROW(EtalonRes!A246)</f>
        <v>246</v>
      </c>
      <c r="E737" t="s">
        <v>236</v>
      </c>
      <c r="F737" t="s">
        <v>237</v>
      </c>
      <c r="G737" t="s">
        <v>238</v>
      </c>
      <c r="H737" t="s">
        <v>229</v>
      </c>
      <c r="I737">
        <v>0</v>
      </c>
      <c r="J737">
        <v>0</v>
      </c>
      <c r="K737">
        <v>0</v>
      </c>
      <c r="L737">
        <v>0</v>
      </c>
      <c r="M737">
        <v>0</v>
      </c>
      <c r="N737">
        <f t="shared" si="239"/>
        <v>0</v>
      </c>
      <c r="O737">
        <f>ROUND(CP737,2)</f>
        <v>0</v>
      </c>
      <c r="P737">
        <f>SUMIF(SmtRes!AQ239:'SmtRes'!AQ246,"=1",SmtRes!DF239:'SmtRes'!DF246)</f>
        <v>0</v>
      </c>
      <c r="Q737">
        <f>SUMIF(SmtRes!AQ239:'SmtRes'!AQ246,"=1",SmtRes!DG239:'SmtRes'!DG246)</f>
        <v>0</v>
      </c>
      <c r="R737">
        <f>SUMIF(SmtRes!AQ239:'SmtRes'!AQ246,"=1",SmtRes!DH239:'SmtRes'!DH246)</f>
        <v>0</v>
      </c>
      <c r="S737">
        <f>SUMIF(SmtRes!AQ239:'SmtRes'!AQ246,"=1",SmtRes!DI239:'SmtRes'!DI246)</f>
        <v>0</v>
      </c>
      <c r="T737">
        <f t="shared" si="241"/>
        <v>0</v>
      </c>
      <c r="U737">
        <f>SUMIF(SmtRes!AQ239:'SmtRes'!AQ246,"=1",SmtRes!CV239:'SmtRes'!CV246)</f>
        <v>0</v>
      </c>
      <c r="V737">
        <f>SUMIF(SmtRes!AQ239:'SmtRes'!AQ246,"=1",SmtRes!CW239:'SmtRes'!CW246)</f>
        <v>0</v>
      </c>
      <c r="W737">
        <f t="shared" si="242"/>
        <v>0</v>
      </c>
      <c r="X737">
        <f t="shared" si="243"/>
        <v>0</v>
      </c>
      <c r="Y737">
        <f t="shared" si="244"/>
        <v>0</v>
      </c>
      <c r="AA737">
        <v>53345613</v>
      </c>
      <c r="AB737">
        <f t="shared" si="245"/>
        <v>15923.38</v>
      </c>
      <c r="AC737">
        <f>ROUND((SUM(SmtRes!BQ239:'SmtRes'!BQ246)),2)</f>
        <v>209.71</v>
      </c>
      <c r="AD737">
        <f>ROUND((((SUM(SmtRes!BR239:'SmtRes'!BR246))-(SUM(SmtRes!BS239:'SmtRes'!BS246)))+AE737),2)</f>
        <v>793.8</v>
      </c>
      <c r="AE737">
        <f>ROUND((SUM(SmtRes!BS239:'SmtRes'!BS246)),2)</f>
        <v>665.79</v>
      </c>
      <c r="AF737">
        <f>ROUND((SUM(SmtRes!BT239:'SmtRes'!BT246)),2)</f>
        <v>14919.87</v>
      </c>
      <c r="AG737">
        <f t="shared" si="246"/>
        <v>0</v>
      </c>
      <c r="AH737">
        <f>(SUM(SmtRes!BU239:'SmtRes'!BU246))</f>
        <v>18.8</v>
      </c>
      <c r="AI737">
        <f>(SUM(SmtRes!BV239:'SmtRes'!BV246))</f>
        <v>0.7</v>
      </c>
      <c r="AJ737">
        <f t="shared" si="247"/>
        <v>0</v>
      </c>
      <c r="AK737">
        <v>16589.157486</v>
      </c>
      <c r="AL737">
        <v>209.70548600000001</v>
      </c>
      <c r="AM737">
        <v>793.79650000000004</v>
      </c>
      <c r="AN737">
        <v>665.78750000000002</v>
      </c>
      <c r="AO737">
        <v>14919.868</v>
      </c>
      <c r="AP737">
        <v>0</v>
      </c>
      <c r="AQ737">
        <v>18.8</v>
      </c>
      <c r="AR737">
        <v>0.7</v>
      </c>
      <c r="AS737">
        <v>0</v>
      </c>
      <c r="AT737">
        <v>97</v>
      </c>
      <c r="AU737">
        <v>51</v>
      </c>
      <c r="AV737">
        <v>1</v>
      </c>
      <c r="AW737">
        <v>1</v>
      </c>
      <c r="AZ737">
        <v>1</v>
      </c>
      <c r="BA737">
        <v>1</v>
      </c>
      <c r="BB737">
        <v>1</v>
      </c>
      <c r="BC737">
        <v>1</v>
      </c>
      <c r="BD737" t="s">
        <v>3</v>
      </c>
      <c r="BE737" t="s">
        <v>3</v>
      </c>
      <c r="BF737" t="s">
        <v>3</v>
      </c>
      <c r="BG737" t="s">
        <v>3</v>
      </c>
      <c r="BH737">
        <v>0</v>
      </c>
      <c r="BI737">
        <v>2</v>
      </c>
      <c r="BJ737" t="s">
        <v>239</v>
      </c>
      <c r="BM737">
        <v>108001</v>
      </c>
      <c r="BN737">
        <v>0</v>
      </c>
      <c r="BO737" t="s">
        <v>3</v>
      </c>
      <c r="BP737">
        <v>0</v>
      </c>
      <c r="BQ737">
        <v>3</v>
      </c>
      <c r="BR737">
        <v>0</v>
      </c>
      <c r="BS737">
        <v>1</v>
      </c>
      <c r="BT737">
        <v>1</v>
      </c>
      <c r="BU737">
        <v>1</v>
      </c>
      <c r="BV737">
        <v>1</v>
      </c>
      <c r="BW737">
        <v>1</v>
      </c>
      <c r="BX737">
        <v>1</v>
      </c>
      <c r="BY737" t="s">
        <v>3</v>
      </c>
      <c r="BZ737">
        <v>97</v>
      </c>
      <c r="CA737">
        <v>51</v>
      </c>
      <c r="CB737" t="s">
        <v>3</v>
      </c>
      <c r="CE737">
        <v>0</v>
      </c>
      <c r="CF737">
        <v>0</v>
      </c>
      <c r="CG737">
        <v>0</v>
      </c>
      <c r="CH737">
        <v>14</v>
      </c>
      <c r="CI737">
        <v>0</v>
      </c>
      <c r="CJ737">
        <v>0</v>
      </c>
      <c r="CK737">
        <v>0</v>
      </c>
      <c r="CL737">
        <v>0</v>
      </c>
      <c r="CM737">
        <v>0</v>
      </c>
      <c r="CN737" t="s">
        <v>213</v>
      </c>
      <c r="CO737">
        <v>0</v>
      </c>
      <c r="CP737">
        <f>(P737+Q737+S737+R737)</f>
        <v>0</v>
      </c>
      <c r="CQ737">
        <f>SUMIF(SmtRes!AQ239:'SmtRes'!AQ246,"=1",SmtRes!AA239:'SmtRes'!AA246)</f>
        <v>5853</v>
      </c>
      <c r="CR737">
        <f>SUMIF(SmtRes!AQ239:'SmtRes'!AQ246,"=1",SmtRes!AB239:'SmtRes'!AB246)</f>
        <v>2267.9899999999998</v>
      </c>
      <c r="CS737">
        <f>SUMIF(SmtRes!AQ239:'SmtRes'!AQ246,"=1",SmtRes!AC239:'SmtRes'!AC246)</f>
        <v>1902.25</v>
      </c>
      <c r="CT737">
        <f>SUMIF(SmtRes!AQ239:'SmtRes'!AQ246,"=1",SmtRes!AD239:'SmtRes'!AD246)</f>
        <v>793.61</v>
      </c>
      <c r="CU737">
        <f>AG737</f>
        <v>0</v>
      </c>
      <c r="CV737">
        <f>SUMIF(SmtRes!AQ239:'SmtRes'!AQ246,"=1",SmtRes!BU239:'SmtRes'!BU246)</f>
        <v>18.8</v>
      </c>
      <c r="CW737">
        <f>SUMIF(SmtRes!AQ239:'SmtRes'!AQ246,"=1",SmtRes!BV239:'SmtRes'!BV246)</f>
        <v>0.7</v>
      </c>
      <c r="CX737">
        <f>AJ737</f>
        <v>0</v>
      </c>
      <c r="CY737">
        <f>(((S737+R737)*AT737)/100)</f>
        <v>0</v>
      </c>
      <c r="CZ737">
        <f>(((S737+R737)*AU737)/100)</f>
        <v>0</v>
      </c>
      <c r="DC737" t="s">
        <v>3</v>
      </c>
      <c r="DD737" t="s">
        <v>3</v>
      </c>
      <c r="DE737" t="s">
        <v>3</v>
      </c>
      <c r="DF737" t="s">
        <v>3</v>
      </c>
      <c r="DG737" t="s">
        <v>3</v>
      </c>
      <c r="DH737" t="s">
        <v>3</v>
      </c>
      <c r="DI737" t="s">
        <v>3</v>
      </c>
      <c r="DJ737" t="s">
        <v>3</v>
      </c>
      <c r="DK737" t="s">
        <v>3</v>
      </c>
      <c r="DL737" t="s">
        <v>3</v>
      </c>
      <c r="DM737" t="s">
        <v>3</v>
      </c>
      <c r="DN737">
        <v>0</v>
      </c>
      <c r="DO737">
        <v>0</v>
      </c>
      <c r="DP737">
        <v>1</v>
      </c>
      <c r="DQ737">
        <v>1</v>
      </c>
      <c r="DU737">
        <v>1003</v>
      </c>
      <c r="DV737" t="s">
        <v>229</v>
      </c>
      <c r="DW737" t="s">
        <v>229</v>
      </c>
      <c r="DX737">
        <v>100</v>
      </c>
      <c r="DZ737" t="s">
        <v>3</v>
      </c>
      <c r="EA737" t="s">
        <v>3</v>
      </c>
      <c r="EB737" t="s">
        <v>3</v>
      </c>
      <c r="EC737" t="s">
        <v>3</v>
      </c>
      <c r="EE737">
        <v>51813573</v>
      </c>
      <c r="EF737">
        <v>3</v>
      </c>
      <c r="EG737" t="s">
        <v>214</v>
      </c>
      <c r="EH737">
        <v>0</v>
      </c>
      <c r="EI737" t="s">
        <v>3</v>
      </c>
      <c r="EJ737">
        <v>2</v>
      </c>
      <c r="EK737">
        <v>108001</v>
      </c>
      <c r="EL737" t="s">
        <v>215</v>
      </c>
      <c r="EM737" t="s">
        <v>216</v>
      </c>
      <c r="EO737" t="s">
        <v>3</v>
      </c>
      <c r="EQ737">
        <v>0</v>
      </c>
      <c r="ER737">
        <v>0</v>
      </c>
      <c r="ES737">
        <v>0</v>
      </c>
      <c r="ET737">
        <v>0</v>
      </c>
      <c r="EU737">
        <v>0</v>
      </c>
      <c r="EV737">
        <v>0</v>
      </c>
      <c r="EW737">
        <v>18.8</v>
      </c>
      <c r="EX737">
        <v>0.7</v>
      </c>
      <c r="EY737">
        <v>0</v>
      </c>
      <c r="FQ737">
        <v>0</v>
      </c>
      <c r="FR737">
        <v>0</v>
      </c>
      <c r="FS737">
        <v>0</v>
      </c>
      <c r="FX737">
        <v>97</v>
      </c>
      <c r="FY737">
        <v>51</v>
      </c>
      <c r="GA737" t="s">
        <v>3</v>
      </c>
      <c r="GD737">
        <v>1</v>
      </c>
      <c r="GF737">
        <v>653318431</v>
      </c>
      <c r="GG737">
        <v>2</v>
      </c>
      <c r="GH737">
        <v>1</v>
      </c>
      <c r="GI737">
        <v>-2</v>
      </c>
      <c r="GJ737">
        <v>0</v>
      </c>
      <c r="GK737">
        <v>0</v>
      </c>
      <c r="GL737">
        <f t="shared" si="251"/>
        <v>0</v>
      </c>
      <c r="GM737">
        <f t="shared" si="252"/>
        <v>0</v>
      </c>
      <c r="GN737">
        <f t="shared" si="253"/>
        <v>0</v>
      </c>
      <c r="GO737">
        <f t="shared" si="254"/>
        <v>0</v>
      </c>
      <c r="GP737">
        <f t="shared" si="255"/>
        <v>0</v>
      </c>
      <c r="GR737">
        <v>0</v>
      </c>
      <c r="GS737">
        <v>3</v>
      </c>
      <c r="GT737">
        <v>0</v>
      </c>
      <c r="GU737" t="s">
        <v>3</v>
      </c>
      <c r="GV737">
        <f t="shared" si="256"/>
        <v>0</v>
      </c>
      <c r="GW737">
        <v>1</v>
      </c>
      <c r="GX737">
        <f t="shared" si="257"/>
        <v>0</v>
      </c>
      <c r="HA737">
        <v>0</v>
      </c>
      <c r="HB737">
        <v>0</v>
      </c>
      <c r="HC737">
        <f>GV737*GW737</f>
        <v>0</v>
      </c>
      <c r="HE737" t="s">
        <v>3</v>
      </c>
      <c r="HF737" t="s">
        <v>3</v>
      </c>
      <c r="HM737" t="s">
        <v>3</v>
      </c>
      <c r="HN737" t="s">
        <v>217</v>
      </c>
      <c r="HO737" t="s">
        <v>218</v>
      </c>
      <c r="HP737" t="s">
        <v>215</v>
      </c>
      <c r="HQ737" t="s">
        <v>215</v>
      </c>
      <c r="HS737">
        <v>0</v>
      </c>
      <c r="IK737">
        <v>0</v>
      </c>
    </row>
    <row r="738" spans="1:255" x14ac:dyDescent="0.2">
      <c r="A738" s="9">
        <v>18</v>
      </c>
      <c r="B738" s="9">
        <v>1</v>
      </c>
      <c r="C738" s="9">
        <v>238</v>
      </c>
      <c r="D738" s="9"/>
      <c r="E738" s="9" t="s">
        <v>240</v>
      </c>
      <c r="F738" s="9" t="s">
        <v>220</v>
      </c>
      <c r="G738" s="9" t="s">
        <v>221</v>
      </c>
      <c r="H738" s="9" t="s">
        <v>222</v>
      </c>
      <c r="I738" s="9">
        <f>J738</f>
        <v>2</v>
      </c>
      <c r="J738" s="9">
        <v>2</v>
      </c>
      <c r="K738" s="9">
        <v>2</v>
      </c>
      <c r="L738" s="9">
        <v>0</v>
      </c>
      <c r="M738" s="9">
        <v>0</v>
      </c>
      <c r="N738" s="9">
        <f t="shared" si="239"/>
        <v>0</v>
      </c>
      <c r="O738" s="9">
        <f>ROUND(P738,2)</f>
        <v>0</v>
      </c>
      <c r="P738" s="9">
        <f>ROUND(ROUND(ROUND(SUMIF(SmtRes!AQ239:'SmtRes'!AQ246,"=1",SmtRes!CU239:'SmtRes'!CU246),2),2)*I738/100,2)</f>
        <v>0</v>
      </c>
      <c r="Q738" s="9">
        <f>ROUND(CR738*I738,2)</f>
        <v>0</v>
      </c>
      <c r="R738" s="9">
        <f>ROUND(CS738*I738,2)</f>
        <v>0</v>
      </c>
      <c r="S738" s="9">
        <f>ROUND(CT738*I738,2)</f>
        <v>0</v>
      </c>
      <c r="T738" s="9">
        <f t="shared" si="241"/>
        <v>0</v>
      </c>
      <c r="U738" s="9">
        <f>ROUND(CV738*I738,7)</f>
        <v>0</v>
      </c>
      <c r="V738" s="9">
        <f>ROUND(CW738*I738,7)</f>
        <v>0</v>
      </c>
      <c r="W738" s="9">
        <f t="shared" si="242"/>
        <v>0</v>
      </c>
      <c r="X738" s="9">
        <f t="shared" si="243"/>
        <v>0</v>
      </c>
      <c r="Y738" s="9">
        <f t="shared" si="244"/>
        <v>0</v>
      </c>
      <c r="Z738" s="9"/>
      <c r="AA738" s="9">
        <v>53345678</v>
      </c>
      <c r="AB738" s="9">
        <f t="shared" si="245"/>
        <v>0</v>
      </c>
      <c r="AC738" s="9">
        <f>ROUND((ES738),2)</f>
        <v>0</v>
      </c>
      <c r="AD738" s="9">
        <f>ROUND((((ET738)-(EU738))+AE738),2)</f>
        <v>0</v>
      </c>
      <c r="AE738" s="9">
        <f>ROUND((EU738),2)</f>
        <v>0</v>
      </c>
      <c r="AF738" s="9">
        <f>ROUND((EV738),2)</f>
        <v>0</v>
      </c>
      <c r="AG738" s="9">
        <f t="shared" si="246"/>
        <v>0</v>
      </c>
      <c r="AH738" s="9">
        <f>(EW738)</f>
        <v>0</v>
      </c>
      <c r="AI738" s="9">
        <f>(EX738)</f>
        <v>0</v>
      </c>
      <c r="AJ738" s="9">
        <f t="shared" si="247"/>
        <v>0</v>
      </c>
      <c r="AK738" s="9">
        <v>0</v>
      </c>
      <c r="AL738" s="9">
        <v>0</v>
      </c>
      <c r="AM738" s="9">
        <v>0</v>
      </c>
      <c r="AN738" s="9">
        <v>0</v>
      </c>
      <c r="AO738" s="9">
        <v>0</v>
      </c>
      <c r="AP738" s="9">
        <v>0</v>
      </c>
      <c r="AQ738" s="9">
        <v>0</v>
      </c>
      <c r="AR738" s="9">
        <v>0</v>
      </c>
      <c r="AS738" s="9">
        <v>0</v>
      </c>
      <c r="AT738" s="9">
        <v>0</v>
      </c>
      <c r="AU738" s="9">
        <v>0</v>
      </c>
      <c r="AV738" s="9">
        <v>1</v>
      </c>
      <c r="AW738" s="9">
        <v>1</v>
      </c>
      <c r="AX738" s="9"/>
      <c r="AY738" s="9"/>
      <c r="AZ738" s="9">
        <v>1</v>
      </c>
      <c r="BA738" s="9">
        <v>1</v>
      </c>
      <c r="BB738" s="9">
        <v>1</v>
      </c>
      <c r="BC738" s="9">
        <v>1</v>
      </c>
      <c r="BD738" s="9" t="s">
        <v>3</v>
      </c>
      <c r="BE738" s="9" t="s">
        <v>3</v>
      </c>
      <c r="BF738" s="9" t="s">
        <v>3</v>
      </c>
      <c r="BG738" s="9" t="s">
        <v>3</v>
      </c>
      <c r="BH738" s="9">
        <v>3</v>
      </c>
      <c r="BI738" s="9">
        <v>2</v>
      </c>
      <c r="BJ738" s="9" t="s">
        <v>3</v>
      </c>
      <c r="BK738" s="9"/>
      <c r="BL738" s="9"/>
      <c r="BM738" s="9">
        <v>500002</v>
      </c>
      <c r="BN738" s="9">
        <v>0</v>
      </c>
      <c r="BO738" s="9" t="s">
        <v>3</v>
      </c>
      <c r="BP738" s="9">
        <v>0</v>
      </c>
      <c r="BQ738" s="9">
        <v>12</v>
      </c>
      <c r="BR738" s="9">
        <v>0</v>
      </c>
      <c r="BS738" s="9">
        <v>1</v>
      </c>
      <c r="BT738" s="9">
        <v>1</v>
      </c>
      <c r="BU738" s="9">
        <v>1</v>
      </c>
      <c r="BV738" s="9">
        <v>1</v>
      </c>
      <c r="BW738" s="9">
        <v>1</v>
      </c>
      <c r="BX738" s="9">
        <v>1</v>
      </c>
      <c r="BY738" s="9" t="s">
        <v>3</v>
      </c>
      <c r="BZ738" s="9">
        <v>0</v>
      </c>
      <c r="CA738" s="9">
        <v>0</v>
      </c>
      <c r="CB738" s="9" t="s">
        <v>3</v>
      </c>
      <c r="CC738" s="9"/>
      <c r="CD738" s="9"/>
      <c r="CE738" s="9">
        <v>0</v>
      </c>
      <c r="CF738" s="9">
        <v>0</v>
      </c>
      <c r="CG738" s="9">
        <v>0</v>
      </c>
      <c r="CH738" s="9">
        <v>14</v>
      </c>
      <c r="CI738" s="9">
        <v>1</v>
      </c>
      <c r="CJ738" s="9">
        <v>0</v>
      </c>
      <c r="CK738" s="9">
        <v>0</v>
      </c>
      <c r="CL738" s="9">
        <v>0</v>
      </c>
      <c r="CM738" s="9">
        <v>0</v>
      </c>
      <c r="CN738" s="9" t="s">
        <v>3</v>
      </c>
      <c r="CO738" s="9">
        <v>0</v>
      </c>
      <c r="CP738" s="9">
        <f t="shared" ref="CP738:CZ738" si="284">0</f>
        <v>0</v>
      </c>
      <c r="CQ738" s="9">
        <f t="shared" si="284"/>
        <v>0</v>
      </c>
      <c r="CR738" s="9">
        <f t="shared" si="284"/>
        <v>0</v>
      </c>
      <c r="CS738" s="9">
        <f t="shared" si="284"/>
        <v>0</v>
      </c>
      <c r="CT738" s="9">
        <f t="shared" si="284"/>
        <v>0</v>
      </c>
      <c r="CU738" s="9">
        <f t="shared" si="284"/>
        <v>0</v>
      </c>
      <c r="CV738" s="9">
        <f t="shared" si="284"/>
        <v>0</v>
      </c>
      <c r="CW738" s="9">
        <f t="shared" si="284"/>
        <v>0</v>
      </c>
      <c r="CX738" s="9">
        <f t="shared" si="284"/>
        <v>0</v>
      </c>
      <c r="CY738" s="9">
        <f t="shared" si="284"/>
        <v>0</v>
      </c>
      <c r="CZ738" s="9">
        <f t="shared" si="284"/>
        <v>0</v>
      </c>
      <c r="DA738" s="9"/>
      <c r="DB738" s="9"/>
      <c r="DC738" s="9" t="s">
        <v>3</v>
      </c>
      <c r="DD738" s="9" t="s">
        <v>3</v>
      </c>
      <c r="DE738" s="9" t="s">
        <v>3</v>
      </c>
      <c r="DF738" s="9" t="s">
        <v>3</v>
      </c>
      <c r="DG738" s="9" t="s">
        <v>3</v>
      </c>
      <c r="DH738" s="9" t="s">
        <v>3</v>
      </c>
      <c r="DI738" s="9" t="s">
        <v>3</v>
      </c>
      <c r="DJ738" s="9" t="s">
        <v>3</v>
      </c>
      <c r="DK738" s="9" t="s">
        <v>3</v>
      </c>
      <c r="DL738" s="9" t="s">
        <v>3</v>
      </c>
      <c r="DM738" s="9" t="s">
        <v>3</v>
      </c>
      <c r="DN738" s="9">
        <v>0</v>
      </c>
      <c r="DO738" s="9">
        <v>0</v>
      </c>
      <c r="DP738" s="9">
        <v>1</v>
      </c>
      <c r="DQ738" s="9">
        <v>1</v>
      </c>
      <c r="DR738" s="9"/>
      <c r="DS738" s="9"/>
      <c r="DT738" s="9"/>
      <c r="DU738" s="9">
        <v>1013</v>
      </c>
      <c r="DV738" s="9" t="s">
        <v>222</v>
      </c>
      <c r="DW738" s="9" t="s">
        <v>222</v>
      </c>
      <c r="DX738" s="9">
        <v>1</v>
      </c>
      <c r="DY738" s="9"/>
      <c r="DZ738" s="9" t="s">
        <v>3</v>
      </c>
      <c r="EA738" s="9" t="s">
        <v>3</v>
      </c>
      <c r="EB738" s="9" t="s">
        <v>3</v>
      </c>
      <c r="EC738" s="9" t="s">
        <v>3</v>
      </c>
      <c r="ED738" s="9"/>
      <c r="EE738" s="9">
        <v>51813630</v>
      </c>
      <c r="EF738" s="9">
        <v>12</v>
      </c>
      <c r="EG738" s="9" t="s">
        <v>223</v>
      </c>
      <c r="EH738" s="9">
        <v>0</v>
      </c>
      <c r="EI738" s="9" t="s">
        <v>3</v>
      </c>
      <c r="EJ738" s="9">
        <v>2</v>
      </c>
      <c r="EK738" s="9">
        <v>500002</v>
      </c>
      <c r="EL738" s="9" t="s">
        <v>224</v>
      </c>
      <c r="EM738" s="9" t="s">
        <v>225</v>
      </c>
      <c r="EN738" s="9"/>
      <c r="EO738" s="9" t="s">
        <v>3</v>
      </c>
      <c r="EP738" s="9"/>
      <c r="EQ738" s="9">
        <v>0</v>
      </c>
      <c r="ER738" s="9">
        <v>0</v>
      </c>
      <c r="ES738" s="9">
        <v>0</v>
      </c>
      <c r="ET738" s="9">
        <v>0</v>
      </c>
      <c r="EU738" s="9">
        <v>0</v>
      </c>
      <c r="EV738" s="9">
        <v>0</v>
      </c>
      <c r="EW738" s="9">
        <v>0</v>
      </c>
      <c r="EX738" s="9">
        <v>0</v>
      </c>
      <c r="EY738" s="9"/>
      <c r="EZ738" s="9"/>
      <c r="FA738" s="9"/>
      <c r="FB738" s="9"/>
      <c r="FC738" s="9"/>
      <c r="FD738" s="9"/>
      <c r="FE738" s="9"/>
      <c r="FF738" s="9"/>
      <c r="FG738" s="9"/>
      <c r="FH738" s="9"/>
      <c r="FI738" s="9"/>
      <c r="FJ738" s="9"/>
      <c r="FK738" s="9"/>
      <c r="FL738" s="9"/>
      <c r="FM738" s="9"/>
      <c r="FN738" s="9"/>
      <c r="FO738" s="9"/>
      <c r="FP738" s="9"/>
      <c r="FQ738" s="9">
        <v>0</v>
      </c>
      <c r="FR738" s="9">
        <v>0</v>
      </c>
      <c r="FS738" s="9">
        <v>0</v>
      </c>
      <c r="FT738" s="9"/>
      <c r="FU738" s="9"/>
      <c r="FV738" s="9"/>
      <c r="FW738" s="9"/>
      <c r="FX738" s="9">
        <v>0</v>
      </c>
      <c r="FY738" s="9">
        <v>0</v>
      </c>
      <c r="FZ738" s="9"/>
      <c r="GA738" s="9" t="s">
        <v>3</v>
      </c>
      <c r="GB738" s="9"/>
      <c r="GC738" s="9"/>
      <c r="GD738" s="9">
        <v>1</v>
      </c>
      <c r="GE738" s="9"/>
      <c r="GF738" s="9">
        <v>274903907</v>
      </c>
      <c r="GG738" s="9">
        <v>2</v>
      </c>
      <c r="GH738" s="9">
        <v>1</v>
      </c>
      <c r="GI738" s="9">
        <v>-2</v>
      </c>
      <c r="GJ738" s="9">
        <v>0</v>
      </c>
      <c r="GK738" s="9">
        <v>0</v>
      </c>
      <c r="GL738" s="9">
        <f t="shared" si="251"/>
        <v>0</v>
      </c>
      <c r="GM738" s="9">
        <f t="shared" si="252"/>
        <v>0</v>
      </c>
      <c r="GN738" s="9">
        <f t="shared" si="253"/>
        <v>0</v>
      </c>
      <c r="GO738" s="9">
        <f t="shared" si="254"/>
        <v>0</v>
      </c>
      <c r="GP738" s="9">
        <f t="shared" si="255"/>
        <v>0</v>
      </c>
      <c r="GQ738" s="9"/>
      <c r="GR738" s="9">
        <v>0</v>
      </c>
      <c r="GS738" s="9">
        <v>3</v>
      </c>
      <c r="GT738" s="9">
        <v>0</v>
      </c>
      <c r="GU738" s="9" t="s">
        <v>3</v>
      </c>
      <c r="GV738" s="9">
        <f t="shared" si="256"/>
        <v>0</v>
      </c>
      <c r="GW738" s="9">
        <v>1</v>
      </c>
      <c r="GX738" s="9">
        <f t="shared" si="257"/>
        <v>0</v>
      </c>
      <c r="GY738" s="9"/>
      <c r="GZ738" s="9"/>
      <c r="HA738" s="9">
        <v>0</v>
      </c>
      <c r="HB738" s="9">
        <v>0</v>
      </c>
      <c r="HC738" s="9">
        <f>0</f>
        <v>0</v>
      </c>
      <c r="HD738" s="9"/>
      <c r="HE738" s="9" t="s">
        <v>3</v>
      </c>
      <c r="HF738" s="9" t="s">
        <v>3</v>
      </c>
      <c r="HG738" s="9"/>
      <c r="HH738" s="9"/>
      <c r="HI738" s="9"/>
      <c r="HJ738" s="9"/>
      <c r="HK738" s="9"/>
      <c r="HL738" s="9"/>
      <c r="HM738" s="9" t="s">
        <v>3</v>
      </c>
      <c r="HN738" s="9" t="s">
        <v>3</v>
      </c>
      <c r="HO738" s="9" t="s">
        <v>3</v>
      </c>
      <c r="HP738" s="9" t="s">
        <v>3</v>
      </c>
      <c r="HQ738" s="9" t="s">
        <v>3</v>
      </c>
      <c r="HR738" s="9"/>
      <c r="HS738" s="9">
        <v>0</v>
      </c>
      <c r="HT738" s="9"/>
      <c r="HU738" s="9"/>
      <c r="HV738" s="9"/>
      <c r="HW738" s="9"/>
      <c r="HX738" s="9"/>
      <c r="HY738" s="9"/>
      <c r="HZ738" s="9"/>
      <c r="IA738" s="9"/>
      <c r="IB738" s="9"/>
      <c r="IC738" s="9"/>
      <c r="ID738" s="9"/>
      <c r="IE738" s="9"/>
      <c r="IF738" s="9"/>
      <c r="IG738" s="9"/>
      <c r="IH738" s="9"/>
      <c r="II738" s="9"/>
      <c r="IJ738" s="9"/>
      <c r="IK738" s="9">
        <v>0</v>
      </c>
      <c r="IL738" s="9"/>
      <c r="IM738" s="9"/>
      <c r="IN738" s="9"/>
      <c r="IO738" s="9"/>
      <c r="IP738" s="9"/>
      <c r="IQ738" s="9"/>
      <c r="IR738" s="9"/>
      <c r="IS738" s="9"/>
      <c r="IT738" s="9"/>
      <c r="IU738" s="9"/>
    </row>
    <row r="739" spans="1:255" x14ac:dyDescent="0.2">
      <c r="A739">
        <v>18</v>
      </c>
      <c r="B739">
        <v>1</v>
      </c>
      <c r="C739">
        <v>246</v>
      </c>
      <c r="E739" t="s">
        <v>240</v>
      </c>
      <c r="F739" t="s">
        <v>220</v>
      </c>
      <c r="G739" t="s">
        <v>221</v>
      </c>
      <c r="H739" t="s">
        <v>222</v>
      </c>
      <c r="I739">
        <f>J739</f>
        <v>2</v>
      </c>
      <c r="J739">
        <v>2</v>
      </c>
      <c r="K739">
        <v>2</v>
      </c>
      <c r="L739">
        <v>0</v>
      </c>
      <c r="M739">
        <v>0</v>
      </c>
      <c r="N739">
        <f t="shared" si="239"/>
        <v>0</v>
      </c>
      <c r="O739">
        <f>ROUND(P739,2)</f>
        <v>0</v>
      </c>
      <c r="P739">
        <f>ROUND(ROUND(ROUND(SUMIF(SmtRes!AQ239:'SmtRes'!AQ246,"=1",SmtRes!CU239:'SmtRes'!CU246),2),2)*I739/100,2)</f>
        <v>0</v>
      </c>
      <c r="Q739">
        <f>ROUND(CR739*I739,2)</f>
        <v>0</v>
      </c>
      <c r="R739">
        <f>ROUND(CS739*I739,2)</f>
        <v>0</v>
      </c>
      <c r="S739">
        <f>ROUND(CT739*I739,2)</f>
        <v>0</v>
      </c>
      <c r="T739">
        <f t="shared" si="241"/>
        <v>0</v>
      </c>
      <c r="U739">
        <f>ROUND(CV739*I739,7)</f>
        <v>0</v>
      </c>
      <c r="V739">
        <f>ROUND(CW739*I739,7)</f>
        <v>0</v>
      </c>
      <c r="W739">
        <f t="shared" si="242"/>
        <v>0</v>
      </c>
      <c r="X739">
        <f t="shared" si="243"/>
        <v>0</v>
      </c>
      <c r="Y739">
        <f t="shared" si="244"/>
        <v>0</v>
      </c>
      <c r="AA739">
        <v>53345613</v>
      </c>
      <c r="AB739">
        <f t="shared" si="245"/>
        <v>0</v>
      </c>
      <c r="AC739">
        <f>ROUND((ES739),2)</f>
        <v>0</v>
      </c>
      <c r="AD739">
        <f>ROUND((((ET739)-(EU739))+AE739),2)</f>
        <v>0</v>
      </c>
      <c r="AE739">
        <f>ROUND((EU739),2)</f>
        <v>0</v>
      </c>
      <c r="AF739">
        <f>ROUND((EV739),2)</f>
        <v>0</v>
      </c>
      <c r="AG739">
        <f t="shared" si="246"/>
        <v>0</v>
      </c>
      <c r="AH739">
        <f>(EW739)</f>
        <v>0</v>
      </c>
      <c r="AI739">
        <f>(EX739)</f>
        <v>0</v>
      </c>
      <c r="AJ739">
        <f t="shared" si="247"/>
        <v>0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  <c r="AS739">
        <v>0</v>
      </c>
      <c r="AT739">
        <v>0</v>
      </c>
      <c r="AU739">
        <v>0</v>
      </c>
      <c r="AV739">
        <v>1</v>
      </c>
      <c r="AW739">
        <v>1</v>
      </c>
      <c r="AZ739">
        <v>1</v>
      </c>
      <c r="BA739">
        <v>1</v>
      </c>
      <c r="BB739">
        <v>1</v>
      </c>
      <c r="BC739">
        <v>1</v>
      </c>
      <c r="BD739" t="s">
        <v>3</v>
      </c>
      <c r="BE739" t="s">
        <v>3</v>
      </c>
      <c r="BF739" t="s">
        <v>3</v>
      </c>
      <c r="BG739" t="s">
        <v>3</v>
      </c>
      <c r="BH739">
        <v>3</v>
      </c>
      <c r="BI739">
        <v>2</v>
      </c>
      <c r="BJ739" t="s">
        <v>3</v>
      </c>
      <c r="BM739">
        <v>500002</v>
      </c>
      <c r="BN739">
        <v>0</v>
      </c>
      <c r="BO739" t="s">
        <v>3</v>
      </c>
      <c r="BP739">
        <v>0</v>
      </c>
      <c r="BQ739">
        <v>12</v>
      </c>
      <c r="BR739">
        <v>0</v>
      </c>
      <c r="BS739">
        <v>1</v>
      </c>
      <c r="BT739">
        <v>1</v>
      </c>
      <c r="BU739">
        <v>1</v>
      </c>
      <c r="BV739">
        <v>1</v>
      </c>
      <c r="BW739">
        <v>1</v>
      </c>
      <c r="BX739">
        <v>1</v>
      </c>
      <c r="BY739" t="s">
        <v>3</v>
      </c>
      <c r="BZ739">
        <v>0</v>
      </c>
      <c r="CA739">
        <v>0</v>
      </c>
      <c r="CB739" t="s">
        <v>3</v>
      </c>
      <c r="CE739">
        <v>0</v>
      </c>
      <c r="CF739">
        <v>0</v>
      </c>
      <c r="CG739">
        <v>0</v>
      </c>
      <c r="CH739">
        <v>14</v>
      </c>
      <c r="CI739">
        <v>1</v>
      </c>
      <c r="CJ739">
        <v>0</v>
      </c>
      <c r="CK739">
        <v>0</v>
      </c>
      <c r="CL739">
        <v>0</v>
      </c>
      <c r="CM739">
        <v>0</v>
      </c>
      <c r="CN739" t="s">
        <v>3</v>
      </c>
      <c r="CO739">
        <v>0</v>
      </c>
      <c r="CP739">
        <f t="shared" ref="CP739:CZ739" si="285">0</f>
        <v>0</v>
      </c>
      <c r="CQ739">
        <f t="shared" si="285"/>
        <v>0</v>
      </c>
      <c r="CR739">
        <f t="shared" si="285"/>
        <v>0</v>
      </c>
      <c r="CS739">
        <f t="shared" si="285"/>
        <v>0</v>
      </c>
      <c r="CT739">
        <f t="shared" si="285"/>
        <v>0</v>
      </c>
      <c r="CU739">
        <f t="shared" si="285"/>
        <v>0</v>
      </c>
      <c r="CV739">
        <f t="shared" si="285"/>
        <v>0</v>
      </c>
      <c r="CW739">
        <f t="shared" si="285"/>
        <v>0</v>
      </c>
      <c r="CX739">
        <f t="shared" si="285"/>
        <v>0</v>
      </c>
      <c r="CY739">
        <f t="shared" si="285"/>
        <v>0</v>
      </c>
      <c r="CZ739">
        <f t="shared" si="285"/>
        <v>0</v>
      </c>
      <c r="DC739" t="s">
        <v>3</v>
      </c>
      <c r="DD739" t="s">
        <v>3</v>
      </c>
      <c r="DE739" t="s">
        <v>3</v>
      </c>
      <c r="DF739" t="s">
        <v>3</v>
      </c>
      <c r="DG739" t="s">
        <v>3</v>
      </c>
      <c r="DH739" t="s">
        <v>3</v>
      </c>
      <c r="DI739" t="s">
        <v>3</v>
      </c>
      <c r="DJ739" t="s">
        <v>3</v>
      </c>
      <c r="DK739" t="s">
        <v>3</v>
      </c>
      <c r="DL739" t="s">
        <v>3</v>
      </c>
      <c r="DM739" t="s">
        <v>3</v>
      </c>
      <c r="DN739">
        <v>0</v>
      </c>
      <c r="DO739">
        <v>0</v>
      </c>
      <c r="DP739">
        <v>1</v>
      </c>
      <c r="DQ739">
        <v>1</v>
      </c>
      <c r="DU739">
        <v>1013</v>
      </c>
      <c r="DV739" t="s">
        <v>222</v>
      </c>
      <c r="DW739" t="s">
        <v>222</v>
      </c>
      <c r="DX739">
        <v>1</v>
      </c>
      <c r="DZ739" t="s">
        <v>3</v>
      </c>
      <c r="EA739" t="s">
        <v>3</v>
      </c>
      <c r="EB739" t="s">
        <v>3</v>
      </c>
      <c r="EC739" t="s">
        <v>3</v>
      </c>
      <c r="EE739">
        <v>51813630</v>
      </c>
      <c r="EF739">
        <v>12</v>
      </c>
      <c r="EG739" t="s">
        <v>223</v>
      </c>
      <c r="EH739">
        <v>0</v>
      </c>
      <c r="EI739" t="s">
        <v>3</v>
      </c>
      <c r="EJ739">
        <v>2</v>
      </c>
      <c r="EK739">
        <v>500002</v>
      </c>
      <c r="EL739" t="s">
        <v>224</v>
      </c>
      <c r="EM739" t="s">
        <v>225</v>
      </c>
      <c r="EO739" t="s">
        <v>3</v>
      </c>
      <c r="EQ739">
        <v>0</v>
      </c>
      <c r="ER739">
        <v>0</v>
      </c>
      <c r="ES739">
        <v>0</v>
      </c>
      <c r="ET739">
        <v>0</v>
      </c>
      <c r="EU739">
        <v>0</v>
      </c>
      <c r="EV739">
        <v>0</v>
      </c>
      <c r="EW739">
        <v>0</v>
      </c>
      <c r="EX739">
        <v>0</v>
      </c>
      <c r="FQ739">
        <v>0</v>
      </c>
      <c r="FR739">
        <v>0</v>
      </c>
      <c r="FS739">
        <v>0</v>
      </c>
      <c r="FX739">
        <v>0</v>
      </c>
      <c r="FY739">
        <v>0</v>
      </c>
      <c r="GA739" t="s">
        <v>3</v>
      </c>
      <c r="GD739">
        <v>1</v>
      </c>
      <c r="GF739">
        <v>274903907</v>
      </c>
      <c r="GG739">
        <v>2</v>
      </c>
      <c r="GH739">
        <v>1</v>
      </c>
      <c r="GI739">
        <v>-2</v>
      </c>
      <c r="GJ739">
        <v>0</v>
      </c>
      <c r="GK739">
        <v>0</v>
      </c>
      <c r="GL739">
        <f t="shared" si="251"/>
        <v>0</v>
      </c>
      <c r="GM739">
        <f t="shared" si="252"/>
        <v>0</v>
      </c>
      <c r="GN739">
        <f t="shared" si="253"/>
        <v>0</v>
      </c>
      <c r="GO739">
        <f t="shared" si="254"/>
        <v>0</v>
      </c>
      <c r="GP739">
        <f t="shared" si="255"/>
        <v>0</v>
      </c>
      <c r="GR739">
        <v>0</v>
      </c>
      <c r="GS739">
        <v>3</v>
      </c>
      <c r="GT739">
        <v>0</v>
      </c>
      <c r="GU739" t="s">
        <v>3</v>
      </c>
      <c r="GV739">
        <f t="shared" si="256"/>
        <v>0</v>
      </c>
      <c r="GW739">
        <v>1</v>
      </c>
      <c r="GX739">
        <f t="shared" si="257"/>
        <v>0</v>
      </c>
      <c r="HA739">
        <v>0</v>
      </c>
      <c r="HB739">
        <v>0</v>
      </c>
      <c r="HC739">
        <f>0</f>
        <v>0</v>
      </c>
      <c r="HE739" t="s">
        <v>3</v>
      </c>
      <c r="HF739" t="s">
        <v>3</v>
      </c>
      <c r="HM739" t="s">
        <v>3</v>
      </c>
      <c r="HN739" t="s">
        <v>3</v>
      </c>
      <c r="HO739" t="s">
        <v>3</v>
      </c>
      <c r="HP739" t="s">
        <v>3</v>
      </c>
      <c r="HQ739" t="s">
        <v>3</v>
      </c>
      <c r="HS739">
        <v>0</v>
      </c>
      <c r="IK739">
        <v>0</v>
      </c>
    </row>
    <row r="740" spans="1:255" x14ac:dyDescent="0.2">
      <c r="A740" s="9">
        <v>17</v>
      </c>
      <c r="B740" s="9">
        <v>1</v>
      </c>
      <c r="C740" s="9">
        <f>ROW(SmtRes!A256)</f>
        <v>256</v>
      </c>
      <c r="D740" s="9">
        <f>ROW(EtalonRes!A256)</f>
        <v>256</v>
      </c>
      <c r="E740" s="9" t="s">
        <v>241</v>
      </c>
      <c r="F740" s="9" t="s">
        <v>242</v>
      </c>
      <c r="G740" s="9" t="s">
        <v>243</v>
      </c>
      <c r="H740" s="9" t="s">
        <v>229</v>
      </c>
      <c r="I740" s="9">
        <v>0</v>
      </c>
      <c r="J740" s="9">
        <v>0</v>
      </c>
      <c r="K740" s="9">
        <v>0</v>
      </c>
      <c r="L740" s="9">
        <v>0</v>
      </c>
      <c r="M740" s="9">
        <v>0</v>
      </c>
      <c r="N740" s="9">
        <f t="shared" si="239"/>
        <v>0</v>
      </c>
      <c r="O740" s="9">
        <f>ROUND(CP740,2)</f>
        <v>0</v>
      </c>
      <c r="P740" s="9">
        <f>SUMIF(SmtRes!AQ247:'SmtRes'!AQ256,"=1",SmtRes!DF247:'SmtRes'!DF256)</f>
        <v>0</v>
      </c>
      <c r="Q740" s="9">
        <f>SUMIF(SmtRes!AQ247:'SmtRes'!AQ256,"=1",SmtRes!DG247:'SmtRes'!DG256)</f>
        <v>0</v>
      </c>
      <c r="R740" s="9">
        <f>SUMIF(SmtRes!AQ247:'SmtRes'!AQ256,"=1",SmtRes!DH247:'SmtRes'!DH256)</f>
        <v>0</v>
      </c>
      <c r="S740" s="9">
        <f>SUMIF(SmtRes!AQ247:'SmtRes'!AQ256,"=1",SmtRes!DI247:'SmtRes'!DI256)</f>
        <v>0</v>
      </c>
      <c r="T740" s="9">
        <f t="shared" si="241"/>
        <v>0</v>
      </c>
      <c r="U740" s="9">
        <f>SUMIF(SmtRes!AQ247:'SmtRes'!AQ256,"=1",SmtRes!CV247:'SmtRes'!CV256)</f>
        <v>0</v>
      </c>
      <c r="V740" s="9">
        <f>SUMIF(SmtRes!AQ247:'SmtRes'!AQ256,"=1",SmtRes!CW247:'SmtRes'!CW256)</f>
        <v>0</v>
      </c>
      <c r="W740" s="9">
        <f t="shared" si="242"/>
        <v>0</v>
      </c>
      <c r="X740" s="9">
        <f t="shared" si="243"/>
        <v>0</v>
      </c>
      <c r="Y740" s="9">
        <f t="shared" si="244"/>
        <v>0</v>
      </c>
      <c r="Z740" s="9"/>
      <c r="AA740" s="9">
        <v>53345678</v>
      </c>
      <c r="AB740" s="9">
        <f t="shared" si="245"/>
        <v>10028.370000000001</v>
      </c>
      <c r="AC740" s="9">
        <f>ROUND((SUM(SmtRes!BQ247:'SmtRes'!BQ256)),2)</f>
        <v>509.53</v>
      </c>
      <c r="AD740" s="9">
        <f>ROUND((((SUM(SmtRes!BR247:'SmtRes'!BR256))-(SUM(SmtRes!BS247:'SmtRes'!BS256)))+AE740),2)</f>
        <v>249.48</v>
      </c>
      <c r="AE740" s="9">
        <f>ROUND((SUM(SmtRes!BS247:'SmtRes'!BS256)),2)</f>
        <v>209.25</v>
      </c>
      <c r="AF740" s="9">
        <f>ROUND((SUM(SmtRes!BT247:'SmtRes'!BT256)),2)</f>
        <v>9269.36</v>
      </c>
      <c r="AG740" s="9">
        <f t="shared" si="246"/>
        <v>0</v>
      </c>
      <c r="AH740" s="9">
        <f>(SUM(SmtRes!BU247:'SmtRes'!BU256))</f>
        <v>11.68</v>
      </c>
      <c r="AI740" s="9">
        <f>(SUM(SmtRes!BV247:'SmtRes'!BV256))</f>
        <v>0.22</v>
      </c>
      <c r="AJ740" s="9">
        <f t="shared" si="247"/>
        <v>0</v>
      </c>
      <c r="AK740" s="9">
        <v>10237.621991800001</v>
      </c>
      <c r="AL740" s="9">
        <v>509.53079179999997</v>
      </c>
      <c r="AM740" s="9">
        <v>249.47890000000001</v>
      </c>
      <c r="AN740" s="9">
        <v>209.2475</v>
      </c>
      <c r="AO740" s="9">
        <v>9269.3647999999994</v>
      </c>
      <c r="AP740" s="9">
        <v>0</v>
      </c>
      <c r="AQ740" s="9">
        <v>11.68</v>
      </c>
      <c r="AR740" s="9">
        <v>0.22</v>
      </c>
      <c r="AS740" s="9">
        <v>0</v>
      </c>
      <c r="AT740" s="9">
        <v>97</v>
      </c>
      <c r="AU740" s="9">
        <v>51</v>
      </c>
      <c r="AV740" s="9">
        <v>1</v>
      </c>
      <c r="AW740" s="9">
        <v>1</v>
      </c>
      <c r="AX740" s="9"/>
      <c r="AY740" s="9"/>
      <c r="AZ740" s="9">
        <v>1</v>
      </c>
      <c r="BA740" s="9">
        <v>1</v>
      </c>
      <c r="BB740" s="9">
        <v>1</v>
      </c>
      <c r="BC740" s="9">
        <v>1</v>
      </c>
      <c r="BD740" s="9" t="s">
        <v>3</v>
      </c>
      <c r="BE740" s="9" t="s">
        <v>3</v>
      </c>
      <c r="BF740" s="9" t="s">
        <v>3</v>
      </c>
      <c r="BG740" s="9" t="s">
        <v>3</v>
      </c>
      <c r="BH740" s="9">
        <v>0</v>
      </c>
      <c r="BI740" s="9">
        <v>2</v>
      </c>
      <c r="BJ740" s="9" t="s">
        <v>244</v>
      </c>
      <c r="BK740" s="9"/>
      <c r="BL740" s="9"/>
      <c r="BM740" s="9">
        <v>108001</v>
      </c>
      <c r="BN740" s="9">
        <v>0</v>
      </c>
      <c r="BO740" s="9" t="s">
        <v>3</v>
      </c>
      <c r="BP740" s="9">
        <v>0</v>
      </c>
      <c r="BQ740" s="9">
        <v>3</v>
      </c>
      <c r="BR740" s="9">
        <v>0</v>
      </c>
      <c r="BS740" s="9">
        <v>1</v>
      </c>
      <c r="BT740" s="9">
        <v>1</v>
      </c>
      <c r="BU740" s="9">
        <v>1</v>
      </c>
      <c r="BV740" s="9">
        <v>1</v>
      </c>
      <c r="BW740" s="9">
        <v>1</v>
      </c>
      <c r="BX740" s="9">
        <v>1</v>
      </c>
      <c r="BY740" s="9" t="s">
        <v>3</v>
      </c>
      <c r="BZ740" s="9">
        <v>97</v>
      </c>
      <c r="CA740" s="9">
        <v>51</v>
      </c>
      <c r="CB740" s="9" t="s">
        <v>3</v>
      </c>
      <c r="CC740" s="9"/>
      <c r="CD740" s="9"/>
      <c r="CE740" s="9">
        <v>0</v>
      </c>
      <c r="CF740" s="9">
        <v>0</v>
      </c>
      <c r="CG740" s="9">
        <v>0</v>
      </c>
      <c r="CH740" s="9">
        <v>15</v>
      </c>
      <c r="CI740" s="9">
        <v>0</v>
      </c>
      <c r="CJ740" s="9">
        <v>0</v>
      </c>
      <c r="CK740" s="9">
        <v>0</v>
      </c>
      <c r="CL740" s="9">
        <v>0</v>
      </c>
      <c r="CM740" s="9">
        <v>0</v>
      </c>
      <c r="CN740" s="9" t="s">
        <v>213</v>
      </c>
      <c r="CO740" s="9">
        <v>0</v>
      </c>
      <c r="CP740" s="9">
        <f>(P740+Q740+S740+R740)</f>
        <v>0</v>
      </c>
      <c r="CQ740" s="9">
        <f>SUMIF(SmtRes!AQ247:'SmtRes'!AQ256,"=1",SmtRes!AA247:'SmtRes'!AA256)</f>
        <v>68170.38</v>
      </c>
      <c r="CR740" s="9">
        <f>SUMIF(SmtRes!AQ247:'SmtRes'!AQ256,"=1",SmtRes!AB247:'SmtRes'!AB256)</f>
        <v>2267.9899999999998</v>
      </c>
      <c r="CS740" s="9">
        <f>SUMIF(SmtRes!AQ247:'SmtRes'!AQ256,"=1",SmtRes!AC247:'SmtRes'!AC256)</f>
        <v>1902.25</v>
      </c>
      <c r="CT740" s="9">
        <f>SUMIF(SmtRes!AQ247:'SmtRes'!AQ256,"=1",SmtRes!AD247:'SmtRes'!AD256)</f>
        <v>793.61</v>
      </c>
      <c r="CU740" s="9">
        <f>AG740</f>
        <v>0</v>
      </c>
      <c r="CV740" s="9">
        <f>SUMIF(SmtRes!AQ247:'SmtRes'!AQ256,"=1",SmtRes!BU247:'SmtRes'!BU256)</f>
        <v>11.68</v>
      </c>
      <c r="CW740" s="9">
        <f>SUMIF(SmtRes!AQ247:'SmtRes'!AQ256,"=1",SmtRes!BV247:'SmtRes'!BV256)</f>
        <v>0.22</v>
      </c>
      <c r="CX740" s="9">
        <f>AJ740</f>
        <v>0</v>
      </c>
      <c r="CY740" s="9">
        <f>(((S740+R740)*AT740)/100)</f>
        <v>0</v>
      </c>
      <c r="CZ740" s="9">
        <f>(((S740+R740)*AU740)/100)</f>
        <v>0</v>
      </c>
      <c r="DA740" s="9"/>
      <c r="DB740" s="9"/>
      <c r="DC740" s="9" t="s">
        <v>3</v>
      </c>
      <c r="DD740" s="9" t="s">
        <v>3</v>
      </c>
      <c r="DE740" s="9" t="s">
        <v>3</v>
      </c>
      <c r="DF740" s="9" t="s">
        <v>3</v>
      </c>
      <c r="DG740" s="9" t="s">
        <v>3</v>
      </c>
      <c r="DH740" s="9" t="s">
        <v>3</v>
      </c>
      <c r="DI740" s="9" t="s">
        <v>3</v>
      </c>
      <c r="DJ740" s="9" t="s">
        <v>3</v>
      </c>
      <c r="DK740" s="9" t="s">
        <v>3</v>
      </c>
      <c r="DL740" s="9" t="s">
        <v>3</v>
      </c>
      <c r="DM740" s="9" t="s">
        <v>3</v>
      </c>
      <c r="DN740" s="9">
        <v>0</v>
      </c>
      <c r="DO740" s="9">
        <v>0</v>
      </c>
      <c r="DP740" s="9">
        <v>1</v>
      </c>
      <c r="DQ740" s="9">
        <v>1</v>
      </c>
      <c r="DR740" s="9"/>
      <c r="DS740" s="9"/>
      <c r="DT740" s="9"/>
      <c r="DU740" s="9">
        <v>1003</v>
      </c>
      <c r="DV740" s="9" t="s">
        <v>229</v>
      </c>
      <c r="DW740" s="9" t="s">
        <v>229</v>
      </c>
      <c r="DX740" s="9">
        <v>100</v>
      </c>
      <c r="DY740" s="9"/>
      <c r="DZ740" s="9" t="s">
        <v>3</v>
      </c>
      <c r="EA740" s="9" t="s">
        <v>3</v>
      </c>
      <c r="EB740" s="9" t="s">
        <v>3</v>
      </c>
      <c r="EC740" s="9" t="s">
        <v>3</v>
      </c>
      <c r="ED740" s="9"/>
      <c r="EE740" s="9">
        <v>51813573</v>
      </c>
      <c r="EF740" s="9">
        <v>3</v>
      </c>
      <c r="EG740" s="9" t="s">
        <v>214</v>
      </c>
      <c r="EH740" s="9">
        <v>0</v>
      </c>
      <c r="EI740" s="9" t="s">
        <v>3</v>
      </c>
      <c r="EJ740" s="9">
        <v>2</v>
      </c>
      <c r="EK740" s="9">
        <v>108001</v>
      </c>
      <c r="EL740" s="9" t="s">
        <v>215</v>
      </c>
      <c r="EM740" s="9" t="s">
        <v>216</v>
      </c>
      <c r="EN740" s="9"/>
      <c r="EO740" s="9" t="s">
        <v>3</v>
      </c>
      <c r="EP740" s="9"/>
      <c r="EQ740" s="9">
        <v>0</v>
      </c>
      <c r="ER740" s="9">
        <v>0</v>
      </c>
      <c r="ES740" s="9">
        <v>0</v>
      </c>
      <c r="ET740" s="9">
        <v>0</v>
      </c>
      <c r="EU740" s="9">
        <v>0</v>
      </c>
      <c r="EV740" s="9">
        <v>0</v>
      </c>
      <c r="EW740" s="9">
        <v>11.68</v>
      </c>
      <c r="EX740" s="9">
        <v>0.22</v>
      </c>
      <c r="EY740" s="9">
        <v>0</v>
      </c>
      <c r="EZ740" s="9"/>
      <c r="FA740" s="9"/>
      <c r="FB740" s="9"/>
      <c r="FC740" s="9"/>
      <c r="FD740" s="9"/>
      <c r="FE740" s="9"/>
      <c r="FF740" s="9"/>
      <c r="FG740" s="9"/>
      <c r="FH740" s="9"/>
      <c r="FI740" s="9"/>
      <c r="FJ740" s="9"/>
      <c r="FK740" s="9"/>
      <c r="FL740" s="9"/>
      <c r="FM740" s="9"/>
      <c r="FN740" s="9"/>
      <c r="FO740" s="9"/>
      <c r="FP740" s="9"/>
      <c r="FQ740" s="9">
        <v>0</v>
      </c>
      <c r="FR740" s="9">
        <v>0</v>
      </c>
      <c r="FS740" s="9">
        <v>0</v>
      </c>
      <c r="FT740" s="9"/>
      <c r="FU740" s="9"/>
      <c r="FV740" s="9"/>
      <c r="FW740" s="9"/>
      <c r="FX740" s="9">
        <v>97</v>
      </c>
      <c r="FY740" s="9">
        <v>51</v>
      </c>
      <c r="FZ740" s="9"/>
      <c r="GA740" s="9" t="s">
        <v>3</v>
      </c>
      <c r="GB740" s="9"/>
      <c r="GC740" s="9"/>
      <c r="GD740" s="9">
        <v>1</v>
      </c>
      <c r="GE740" s="9"/>
      <c r="GF740" s="9">
        <v>1260294985</v>
      </c>
      <c r="GG740" s="9">
        <v>2</v>
      </c>
      <c r="GH740" s="9">
        <v>1</v>
      </c>
      <c r="GI740" s="9">
        <v>-2</v>
      </c>
      <c r="GJ740" s="9">
        <v>0</v>
      </c>
      <c r="GK740" s="9">
        <v>0</v>
      </c>
      <c r="GL740" s="9">
        <f t="shared" si="251"/>
        <v>0</v>
      </c>
      <c r="GM740" s="9">
        <f t="shared" si="252"/>
        <v>0</v>
      </c>
      <c r="GN740" s="9">
        <f t="shared" si="253"/>
        <v>0</v>
      </c>
      <c r="GO740" s="9">
        <f t="shared" si="254"/>
        <v>0</v>
      </c>
      <c r="GP740" s="9">
        <f t="shared" si="255"/>
        <v>0</v>
      </c>
      <c r="GQ740" s="9"/>
      <c r="GR740" s="9">
        <v>0</v>
      </c>
      <c r="GS740" s="9">
        <v>3</v>
      </c>
      <c r="GT740" s="9">
        <v>0</v>
      </c>
      <c r="GU740" s="9" t="s">
        <v>3</v>
      </c>
      <c r="GV740" s="9">
        <f t="shared" si="256"/>
        <v>0</v>
      </c>
      <c r="GW740" s="9">
        <v>1</v>
      </c>
      <c r="GX740" s="9">
        <f t="shared" si="257"/>
        <v>0</v>
      </c>
      <c r="GY740" s="9"/>
      <c r="GZ740" s="9"/>
      <c r="HA740" s="9">
        <v>0</v>
      </c>
      <c r="HB740" s="9">
        <v>0</v>
      </c>
      <c r="HC740" s="9">
        <f>GV740*GW740</f>
        <v>0</v>
      </c>
      <c r="HD740" s="9"/>
      <c r="HE740" s="9" t="s">
        <v>3</v>
      </c>
      <c r="HF740" s="9" t="s">
        <v>3</v>
      </c>
      <c r="HG740" s="9"/>
      <c r="HH740" s="9"/>
      <c r="HI740" s="9"/>
      <c r="HJ740" s="9"/>
      <c r="HK740" s="9"/>
      <c r="HL740" s="9"/>
      <c r="HM740" s="9" t="s">
        <v>3</v>
      </c>
      <c r="HN740" s="9" t="s">
        <v>217</v>
      </c>
      <c r="HO740" s="9" t="s">
        <v>218</v>
      </c>
      <c r="HP740" s="9" t="s">
        <v>215</v>
      </c>
      <c r="HQ740" s="9" t="s">
        <v>215</v>
      </c>
      <c r="HR740" s="9"/>
      <c r="HS740" s="9">
        <v>0</v>
      </c>
      <c r="HT740" s="9"/>
      <c r="HU740" s="9"/>
      <c r="HV740" s="9"/>
      <c r="HW740" s="9"/>
      <c r="HX740" s="9"/>
      <c r="HY740" s="9"/>
      <c r="HZ740" s="9"/>
      <c r="IA740" s="9"/>
      <c r="IB740" s="9"/>
      <c r="IC740" s="9"/>
      <c r="ID740" s="9"/>
      <c r="IE740" s="9"/>
      <c r="IF740" s="9"/>
      <c r="IG740" s="9"/>
      <c r="IH740" s="9"/>
      <c r="II740" s="9"/>
      <c r="IJ740" s="9"/>
      <c r="IK740" s="9">
        <v>0</v>
      </c>
      <c r="IL740" s="9"/>
      <c r="IM740" s="9"/>
      <c r="IN740" s="9"/>
      <c r="IO740" s="9"/>
      <c r="IP740" s="9"/>
      <c r="IQ740" s="9"/>
      <c r="IR740" s="9"/>
      <c r="IS740" s="9"/>
      <c r="IT740" s="9"/>
      <c r="IU740" s="9"/>
    </row>
    <row r="741" spans="1:255" x14ac:dyDescent="0.2">
      <c r="A741">
        <v>17</v>
      </c>
      <c r="B741">
        <v>1</v>
      </c>
      <c r="C741">
        <f>ROW(SmtRes!A266)</f>
        <v>266</v>
      </c>
      <c r="D741">
        <f>ROW(EtalonRes!A266)</f>
        <v>266</v>
      </c>
      <c r="E741" t="s">
        <v>241</v>
      </c>
      <c r="F741" t="s">
        <v>242</v>
      </c>
      <c r="G741" t="s">
        <v>243</v>
      </c>
      <c r="H741" t="s">
        <v>229</v>
      </c>
      <c r="I741">
        <v>0</v>
      </c>
      <c r="J741">
        <v>0</v>
      </c>
      <c r="K741">
        <v>0</v>
      </c>
      <c r="L741">
        <v>0</v>
      </c>
      <c r="M741">
        <v>0</v>
      </c>
      <c r="N741">
        <f t="shared" si="239"/>
        <v>0</v>
      </c>
      <c r="O741">
        <f>ROUND(CP741,2)</f>
        <v>0</v>
      </c>
      <c r="P741">
        <f>SUMIF(SmtRes!AQ257:'SmtRes'!AQ266,"=1",SmtRes!DF257:'SmtRes'!DF266)</f>
        <v>0</v>
      </c>
      <c r="Q741">
        <f>SUMIF(SmtRes!AQ257:'SmtRes'!AQ266,"=1",SmtRes!DG257:'SmtRes'!DG266)</f>
        <v>0</v>
      </c>
      <c r="R741">
        <f>SUMIF(SmtRes!AQ257:'SmtRes'!AQ266,"=1",SmtRes!DH257:'SmtRes'!DH266)</f>
        <v>0</v>
      </c>
      <c r="S741">
        <f>SUMIF(SmtRes!AQ257:'SmtRes'!AQ266,"=1",SmtRes!DI257:'SmtRes'!DI266)</f>
        <v>0</v>
      </c>
      <c r="T741">
        <f t="shared" si="241"/>
        <v>0</v>
      </c>
      <c r="U741">
        <f>SUMIF(SmtRes!AQ257:'SmtRes'!AQ266,"=1",SmtRes!CV257:'SmtRes'!CV266)</f>
        <v>0</v>
      </c>
      <c r="V741">
        <f>SUMIF(SmtRes!AQ257:'SmtRes'!AQ266,"=1",SmtRes!CW257:'SmtRes'!CW266)</f>
        <v>0</v>
      </c>
      <c r="W741">
        <f t="shared" si="242"/>
        <v>0</v>
      </c>
      <c r="X741">
        <f t="shared" si="243"/>
        <v>0</v>
      </c>
      <c r="Y741">
        <f t="shared" si="244"/>
        <v>0</v>
      </c>
      <c r="AA741">
        <v>53345613</v>
      </c>
      <c r="AB741">
        <f t="shared" si="245"/>
        <v>10028.370000000001</v>
      </c>
      <c r="AC741">
        <f>ROUND((SUM(SmtRes!BQ257:'SmtRes'!BQ266)),2)</f>
        <v>509.53</v>
      </c>
      <c r="AD741">
        <f>ROUND((((SUM(SmtRes!BR257:'SmtRes'!BR266))-(SUM(SmtRes!BS257:'SmtRes'!BS266)))+AE741),2)</f>
        <v>249.48</v>
      </c>
      <c r="AE741">
        <f>ROUND((SUM(SmtRes!BS257:'SmtRes'!BS266)),2)</f>
        <v>209.25</v>
      </c>
      <c r="AF741">
        <f>ROUND((SUM(SmtRes!BT257:'SmtRes'!BT266)),2)</f>
        <v>9269.36</v>
      </c>
      <c r="AG741">
        <f t="shared" si="246"/>
        <v>0</v>
      </c>
      <c r="AH741">
        <f>(SUM(SmtRes!BU257:'SmtRes'!BU266))</f>
        <v>11.68</v>
      </c>
      <c r="AI741">
        <f>(SUM(SmtRes!BV257:'SmtRes'!BV266))</f>
        <v>0.22</v>
      </c>
      <c r="AJ741">
        <f t="shared" si="247"/>
        <v>0</v>
      </c>
      <c r="AK741">
        <v>10237.621991800001</v>
      </c>
      <c r="AL741">
        <v>509.53079179999997</v>
      </c>
      <c r="AM741">
        <v>249.47890000000001</v>
      </c>
      <c r="AN741">
        <v>209.2475</v>
      </c>
      <c r="AO741">
        <v>9269.3647999999994</v>
      </c>
      <c r="AP741">
        <v>0</v>
      </c>
      <c r="AQ741">
        <v>11.68</v>
      </c>
      <c r="AR741">
        <v>0.22</v>
      </c>
      <c r="AS741">
        <v>0</v>
      </c>
      <c r="AT741">
        <v>97</v>
      </c>
      <c r="AU741">
        <v>51</v>
      </c>
      <c r="AV741">
        <v>1</v>
      </c>
      <c r="AW741">
        <v>1</v>
      </c>
      <c r="AZ741">
        <v>1</v>
      </c>
      <c r="BA741">
        <v>1</v>
      </c>
      <c r="BB741">
        <v>1</v>
      </c>
      <c r="BC741">
        <v>1</v>
      </c>
      <c r="BD741" t="s">
        <v>3</v>
      </c>
      <c r="BE741" t="s">
        <v>3</v>
      </c>
      <c r="BF741" t="s">
        <v>3</v>
      </c>
      <c r="BG741" t="s">
        <v>3</v>
      </c>
      <c r="BH741">
        <v>0</v>
      </c>
      <c r="BI741">
        <v>2</v>
      </c>
      <c r="BJ741" t="s">
        <v>244</v>
      </c>
      <c r="BM741">
        <v>108001</v>
      </c>
      <c r="BN741">
        <v>0</v>
      </c>
      <c r="BO741" t="s">
        <v>3</v>
      </c>
      <c r="BP741">
        <v>0</v>
      </c>
      <c r="BQ741">
        <v>3</v>
      </c>
      <c r="BR741">
        <v>0</v>
      </c>
      <c r="BS741">
        <v>1</v>
      </c>
      <c r="BT741">
        <v>1</v>
      </c>
      <c r="BU741">
        <v>1</v>
      </c>
      <c r="BV741">
        <v>1</v>
      </c>
      <c r="BW741">
        <v>1</v>
      </c>
      <c r="BX741">
        <v>1</v>
      </c>
      <c r="BY741" t="s">
        <v>3</v>
      </c>
      <c r="BZ741">
        <v>97</v>
      </c>
      <c r="CA741">
        <v>51</v>
      </c>
      <c r="CB741" t="s">
        <v>3</v>
      </c>
      <c r="CE741">
        <v>0</v>
      </c>
      <c r="CF741">
        <v>0</v>
      </c>
      <c r="CG741">
        <v>0</v>
      </c>
      <c r="CH741">
        <v>15</v>
      </c>
      <c r="CI741">
        <v>0</v>
      </c>
      <c r="CJ741">
        <v>0</v>
      </c>
      <c r="CK741">
        <v>0</v>
      </c>
      <c r="CL741">
        <v>0</v>
      </c>
      <c r="CM741">
        <v>0</v>
      </c>
      <c r="CN741" t="s">
        <v>213</v>
      </c>
      <c r="CO741">
        <v>0</v>
      </c>
      <c r="CP741">
        <f>(P741+Q741+S741+R741)</f>
        <v>0</v>
      </c>
      <c r="CQ741">
        <f>SUMIF(SmtRes!AQ257:'SmtRes'!AQ266,"=1",SmtRes!AA257:'SmtRes'!AA266)</f>
        <v>68170.38</v>
      </c>
      <c r="CR741">
        <f>SUMIF(SmtRes!AQ257:'SmtRes'!AQ266,"=1",SmtRes!AB257:'SmtRes'!AB266)</f>
        <v>2267.9899999999998</v>
      </c>
      <c r="CS741">
        <f>SUMIF(SmtRes!AQ257:'SmtRes'!AQ266,"=1",SmtRes!AC257:'SmtRes'!AC266)</f>
        <v>1902.25</v>
      </c>
      <c r="CT741">
        <f>SUMIF(SmtRes!AQ257:'SmtRes'!AQ266,"=1",SmtRes!AD257:'SmtRes'!AD266)</f>
        <v>793.61</v>
      </c>
      <c r="CU741">
        <f>AG741</f>
        <v>0</v>
      </c>
      <c r="CV741">
        <f>SUMIF(SmtRes!AQ257:'SmtRes'!AQ266,"=1",SmtRes!BU257:'SmtRes'!BU266)</f>
        <v>11.68</v>
      </c>
      <c r="CW741">
        <f>SUMIF(SmtRes!AQ257:'SmtRes'!AQ266,"=1",SmtRes!BV257:'SmtRes'!BV266)</f>
        <v>0.22</v>
      </c>
      <c r="CX741">
        <f>AJ741</f>
        <v>0</v>
      </c>
      <c r="CY741">
        <f>(((S741+R741)*AT741)/100)</f>
        <v>0</v>
      </c>
      <c r="CZ741">
        <f>(((S741+R741)*AU741)/100)</f>
        <v>0</v>
      </c>
      <c r="DC741" t="s">
        <v>3</v>
      </c>
      <c r="DD741" t="s">
        <v>3</v>
      </c>
      <c r="DE741" t="s">
        <v>3</v>
      </c>
      <c r="DF741" t="s">
        <v>3</v>
      </c>
      <c r="DG741" t="s">
        <v>3</v>
      </c>
      <c r="DH741" t="s">
        <v>3</v>
      </c>
      <c r="DI741" t="s">
        <v>3</v>
      </c>
      <c r="DJ741" t="s">
        <v>3</v>
      </c>
      <c r="DK741" t="s">
        <v>3</v>
      </c>
      <c r="DL741" t="s">
        <v>3</v>
      </c>
      <c r="DM741" t="s">
        <v>3</v>
      </c>
      <c r="DN741">
        <v>0</v>
      </c>
      <c r="DO741">
        <v>0</v>
      </c>
      <c r="DP741">
        <v>1</v>
      </c>
      <c r="DQ741">
        <v>1</v>
      </c>
      <c r="DU741">
        <v>1003</v>
      </c>
      <c r="DV741" t="s">
        <v>229</v>
      </c>
      <c r="DW741" t="s">
        <v>229</v>
      </c>
      <c r="DX741">
        <v>100</v>
      </c>
      <c r="DZ741" t="s">
        <v>3</v>
      </c>
      <c r="EA741" t="s">
        <v>3</v>
      </c>
      <c r="EB741" t="s">
        <v>3</v>
      </c>
      <c r="EC741" t="s">
        <v>3</v>
      </c>
      <c r="EE741">
        <v>51813573</v>
      </c>
      <c r="EF741">
        <v>3</v>
      </c>
      <c r="EG741" t="s">
        <v>214</v>
      </c>
      <c r="EH741">
        <v>0</v>
      </c>
      <c r="EI741" t="s">
        <v>3</v>
      </c>
      <c r="EJ741">
        <v>2</v>
      </c>
      <c r="EK741">
        <v>108001</v>
      </c>
      <c r="EL741" t="s">
        <v>215</v>
      </c>
      <c r="EM741" t="s">
        <v>216</v>
      </c>
      <c r="EO741" t="s">
        <v>3</v>
      </c>
      <c r="EQ741">
        <v>0</v>
      </c>
      <c r="ER741">
        <v>0</v>
      </c>
      <c r="ES741">
        <v>0</v>
      </c>
      <c r="ET741">
        <v>0</v>
      </c>
      <c r="EU741">
        <v>0</v>
      </c>
      <c r="EV741">
        <v>0</v>
      </c>
      <c r="EW741">
        <v>11.68</v>
      </c>
      <c r="EX741">
        <v>0.22</v>
      </c>
      <c r="EY741">
        <v>0</v>
      </c>
      <c r="FQ741">
        <v>0</v>
      </c>
      <c r="FR741">
        <v>0</v>
      </c>
      <c r="FS741">
        <v>0</v>
      </c>
      <c r="FX741">
        <v>97</v>
      </c>
      <c r="FY741">
        <v>51</v>
      </c>
      <c r="GA741" t="s">
        <v>3</v>
      </c>
      <c r="GD741">
        <v>1</v>
      </c>
      <c r="GF741">
        <v>1260294985</v>
      </c>
      <c r="GG741">
        <v>2</v>
      </c>
      <c r="GH741">
        <v>1</v>
      </c>
      <c r="GI741">
        <v>-2</v>
      </c>
      <c r="GJ741">
        <v>0</v>
      </c>
      <c r="GK741">
        <v>0</v>
      </c>
      <c r="GL741">
        <f t="shared" si="251"/>
        <v>0</v>
      </c>
      <c r="GM741">
        <f t="shared" si="252"/>
        <v>0</v>
      </c>
      <c r="GN741">
        <f t="shared" si="253"/>
        <v>0</v>
      </c>
      <c r="GO741">
        <f t="shared" si="254"/>
        <v>0</v>
      </c>
      <c r="GP741">
        <f t="shared" si="255"/>
        <v>0</v>
      </c>
      <c r="GR741">
        <v>0</v>
      </c>
      <c r="GS741">
        <v>3</v>
      </c>
      <c r="GT741">
        <v>0</v>
      </c>
      <c r="GU741" t="s">
        <v>3</v>
      </c>
      <c r="GV741">
        <f t="shared" si="256"/>
        <v>0</v>
      </c>
      <c r="GW741">
        <v>1</v>
      </c>
      <c r="GX741">
        <f t="shared" si="257"/>
        <v>0</v>
      </c>
      <c r="HA741">
        <v>0</v>
      </c>
      <c r="HB741">
        <v>0</v>
      </c>
      <c r="HC741">
        <f>GV741*GW741</f>
        <v>0</v>
      </c>
      <c r="HE741" t="s">
        <v>3</v>
      </c>
      <c r="HF741" t="s">
        <v>3</v>
      </c>
      <c r="HM741" t="s">
        <v>3</v>
      </c>
      <c r="HN741" t="s">
        <v>217</v>
      </c>
      <c r="HO741" t="s">
        <v>218</v>
      </c>
      <c r="HP741" t="s">
        <v>215</v>
      </c>
      <c r="HQ741" t="s">
        <v>215</v>
      </c>
      <c r="HS741">
        <v>0</v>
      </c>
      <c r="IK741">
        <v>0</v>
      </c>
    </row>
    <row r="742" spans="1:255" x14ac:dyDescent="0.2">
      <c r="A742" s="9">
        <v>18</v>
      </c>
      <c r="B742" s="9">
        <v>1</v>
      </c>
      <c r="C742" s="9">
        <v>256</v>
      </c>
      <c r="D742" s="9"/>
      <c r="E742" s="9" t="s">
        <v>245</v>
      </c>
      <c r="F742" s="9" t="s">
        <v>220</v>
      </c>
      <c r="G742" s="9" t="s">
        <v>221</v>
      </c>
      <c r="H742" s="9" t="s">
        <v>222</v>
      </c>
      <c r="I742" s="9">
        <f>J742</f>
        <v>2</v>
      </c>
      <c r="J742" s="9">
        <v>2</v>
      </c>
      <c r="K742" s="9">
        <v>2</v>
      </c>
      <c r="L742" s="9">
        <v>0</v>
      </c>
      <c r="M742" s="9">
        <v>0</v>
      </c>
      <c r="N742" s="9">
        <f t="shared" si="239"/>
        <v>0</v>
      </c>
      <c r="O742" s="9">
        <f>ROUND(P742,2)</f>
        <v>0</v>
      </c>
      <c r="P742" s="9">
        <f>ROUND(ROUND(ROUND(SUMIF(SmtRes!AQ257:'SmtRes'!AQ266,"=1",SmtRes!CU257:'SmtRes'!CU266),2),2)*I742/100,2)</f>
        <v>0</v>
      </c>
      <c r="Q742" s="9">
        <f>ROUND(CR742*I742,2)</f>
        <v>0</v>
      </c>
      <c r="R742" s="9">
        <f>ROUND(CS742*I742,2)</f>
        <v>0</v>
      </c>
      <c r="S742" s="9">
        <f>ROUND(CT742*I742,2)</f>
        <v>0</v>
      </c>
      <c r="T742" s="9">
        <f t="shared" si="241"/>
        <v>0</v>
      </c>
      <c r="U742" s="9">
        <f>ROUND(CV742*I742,7)</f>
        <v>0</v>
      </c>
      <c r="V742" s="9">
        <f>ROUND(CW742*I742,7)</f>
        <v>0</v>
      </c>
      <c r="W742" s="9">
        <f t="shared" si="242"/>
        <v>0</v>
      </c>
      <c r="X742" s="9">
        <f t="shared" si="243"/>
        <v>0</v>
      </c>
      <c r="Y742" s="9">
        <f t="shared" si="244"/>
        <v>0</v>
      </c>
      <c r="Z742" s="9"/>
      <c r="AA742" s="9">
        <v>53345678</v>
      </c>
      <c r="AB742" s="9">
        <f t="shared" si="245"/>
        <v>0</v>
      </c>
      <c r="AC742" s="9">
        <f>ROUND((ES742),2)</f>
        <v>0</v>
      </c>
      <c r="AD742" s="9">
        <f>ROUND((((ET742)-(EU742))+AE742),2)</f>
        <v>0</v>
      </c>
      <c r="AE742" s="9">
        <f>ROUND((EU742),2)</f>
        <v>0</v>
      </c>
      <c r="AF742" s="9">
        <f>ROUND((EV742),2)</f>
        <v>0</v>
      </c>
      <c r="AG742" s="9">
        <f t="shared" si="246"/>
        <v>0</v>
      </c>
      <c r="AH742" s="9">
        <f>(EW742)</f>
        <v>0</v>
      </c>
      <c r="AI742" s="9">
        <f>(EX742)</f>
        <v>0</v>
      </c>
      <c r="AJ742" s="9">
        <f t="shared" si="247"/>
        <v>0</v>
      </c>
      <c r="AK742" s="9">
        <v>0</v>
      </c>
      <c r="AL742" s="9">
        <v>0</v>
      </c>
      <c r="AM742" s="9">
        <v>0</v>
      </c>
      <c r="AN742" s="9">
        <v>0</v>
      </c>
      <c r="AO742" s="9">
        <v>0</v>
      </c>
      <c r="AP742" s="9">
        <v>0</v>
      </c>
      <c r="AQ742" s="9">
        <v>0</v>
      </c>
      <c r="AR742" s="9">
        <v>0</v>
      </c>
      <c r="AS742" s="9">
        <v>0</v>
      </c>
      <c r="AT742" s="9">
        <v>0</v>
      </c>
      <c r="AU742" s="9">
        <v>0</v>
      </c>
      <c r="AV742" s="9">
        <v>1</v>
      </c>
      <c r="AW742" s="9">
        <v>1</v>
      </c>
      <c r="AX742" s="9"/>
      <c r="AY742" s="9"/>
      <c r="AZ742" s="9">
        <v>1</v>
      </c>
      <c r="BA742" s="9">
        <v>1</v>
      </c>
      <c r="BB742" s="9">
        <v>1</v>
      </c>
      <c r="BC742" s="9">
        <v>1</v>
      </c>
      <c r="BD742" s="9" t="s">
        <v>3</v>
      </c>
      <c r="BE742" s="9" t="s">
        <v>3</v>
      </c>
      <c r="BF742" s="9" t="s">
        <v>3</v>
      </c>
      <c r="BG742" s="9" t="s">
        <v>3</v>
      </c>
      <c r="BH742" s="9">
        <v>3</v>
      </c>
      <c r="BI742" s="9">
        <v>2</v>
      </c>
      <c r="BJ742" s="9" t="s">
        <v>3</v>
      </c>
      <c r="BK742" s="9"/>
      <c r="BL742" s="9"/>
      <c r="BM742" s="9">
        <v>500002</v>
      </c>
      <c r="BN742" s="9">
        <v>0</v>
      </c>
      <c r="BO742" s="9" t="s">
        <v>3</v>
      </c>
      <c r="BP742" s="9">
        <v>0</v>
      </c>
      <c r="BQ742" s="9">
        <v>12</v>
      </c>
      <c r="BR742" s="9">
        <v>0</v>
      </c>
      <c r="BS742" s="9">
        <v>1</v>
      </c>
      <c r="BT742" s="9">
        <v>1</v>
      </c>
      <c r="BU742" s="9">
        <v>1</v>
      </c>
      <c r="BV742" s="9">
        <v>1</v>
      </c>
      <c r="BW742" s="9">
        <v>1</v>
      </c>
      <c r="BX742" s="9">
        <v>1</v>
      </c>
      <c r="BY742" s="9" t="s">
        <v>3</v>
      </c>
      <c r="BZ742" s="9">
        <v>0</v>
      </c>
      <c r="CA742" s="9">
        <v>0</v>
      </c>
      <c r="CB742" s="9" t="s">
        <v>3</v>
      </c>
      <c r="CC742" s="9"/>
      <c r="CD742" s="9"/>
      <c r="CE742" s="9">
        <v>0</v>
      </c>
      <c r="CF742" s="9">
        <v>0</v>
      </c>
      <c r="CG742" s="9">
        <v>0</v>
      </c>
      <c r="CH742" s="9">
        <v>15</v>
      </c>
      <c r="CI742" s="9">
        <v>1</v>
      </c>
      <c r="CJ742" s="9">
        <v>0</v>
      </c>
      <c r="CK742" s="9">
        <v>0</v>
      </c>
      <c r="CL742" s="9">
        <v>0</v>
      </c>
      <c r="CM742" s="9">
        <v>0</v>
      </c>
      <c r="CN742" s="9" t="s">
        <v>3</v>
      </c>
      <c r="CO742" s="9">
        <v>0</v>
      </c>
      <c r="CP742" s="9">
        <f t="shared" ref="CP742:CZ742" si="286">0</f>
        <v>0</v>
      </c>
      <c r="CQ742" s="9">
        <f t="shared" si="286"/>
        <v>0</v>
      </c>
      <c r="CR742" s="9">
        <f t="shared" si="286"/>
        <v>0</v>
      </c>
      <c r="CS742" s="9">
        <f t="shared" si="286"/>
        <v>0</v>
      </c>
      <c r="CT742" s="9">
        <f t="shared" si="286"/>
        <v>0</v>
      </c>
      <c r="CU742" s="9">
        <f t="shared" si="286"/>
        <v>0</v>
      </c>
      <c r="CV742" s="9">
        <f t="shared" si="286"/>
        <v>0</v>
      </c>
      <c r="CW742" s="9">
        <f t="shared" si="286"/>
        <v>0</v>
      </c>
      <c r="CX742" s="9">
        <f t="shared" si="286"/>
        <v>0</v>
      </c>
      <c r="CY742" s="9">
        <f t="shared" si="286"/>
        <v>0</v>
      </c>
      <c r="CZ742" s="9">
        <f t="shared" si="286"/>
        <v>0</v>
      </c>
      <c r="DA742" s="9"/>
      <c r="DB742" s="9"/>
      <c r="DC742" s="9" t="s">
        <v>3</v>
      </c>
      <c r="DD742" s="9" t="s">
        <v>3</v>
      </c>
      <c r="DE742" s="9" t="s">
        <v>3</v>
      </c>
      <c r="DF742" s="9" t="s">
        <v>3</v>
      </c>
      <c r="DG742" s="9" t="s">
        <v>3</v>
      </c>
      <c r="DH742" s="9" t="s">
        <v>3</v>
      </c>
      <c r="DI742" s="9" t="s">
        <v>3</v>
      </c>
      <c r="DJ742" s="9" t="s">
        <v>3</v>
      </c>
      <c r="DK742" s="9" t="s">
        <v>3</v>
      </c>
      <c r="DL742" s="9" t="s">
        <v>3</v>
      </c>
      <c r="DM742" s="9" t="s">
        <v>3</v>
      </c>
      <c r="DN742" s="9">
        <v>0</v>
      </c>
      <c r="DO742" s="9">
        <v>0</v>
      </c>
      <c r="DP742" s="9">
        <v>1</v>
      </c>
      <c r="DQ742" s="9">
        <v>1</v>
      </c>
      <c r="DR742" s="9"/>
      <c r="DS742" s="9"/>
      <c r="DT742" s="9"/>
      <c r="DU742" s="9">
        <v>1013</v>
      </c>
      <c r="DV742" s="9" t="s">
        <v>222</v>
      </c>
      <c r="DW742" s="9" t="s">
        <v>222</v>
      </c>
      <c r="DX742" s="9">
        <v>1</v>
      </c>
      <c r="DY742" s="9"/>
      <c r="DZ742" s="9" t="s">
        <v>3</v>
      </c>
      <c r="EA742" s="9" t="s">
        <v>3</v>
      </c>
      <c r="EB742" s="9" t="s">
        <v>3</v>
      </c>
      <c r="EC742" s="9" t="s">
        <v>3</v>
      </c>
      <c r="ED742" s="9"/>
      <c r="EE742" s="9">
        <v>51813630</v>
      </c>
      <c r="EF742" s="9">
        <v>12</v>
      </c>
      <c r="EG742" s="9" t="s">
        <v>223</v>
      </c>
      <c r="EH742" s="9">
        <v>0</v>
      </c>
      <c r="EI742" s="9" t="s">
        <v>3</v>
      </c>
      <c r="EJ742" s="9">
        <v>2</v>
      </c>
      <c r="EK742" s="9">
        <v>500002</v>
      </c>
      <c r="EL742" s="9" t="s">
        <v>224</v>
      </c>
      <c r="EM742" s="9" t="s">
        <v>225</v>
      </c>
      <c r="EN742" s="9"/>
      <c r="EO742" s="9" t="s">
        <v>3</v>
      </c>
      <c r="EP742" s="9"/>
      <c r="EQ742" s="9">
        <v>0</v>
      </c>
      <c r="ER742" s="9">
        <v>0</v>
      </c>
      <c r="ES742" s="9">
        <v>0</v>
      </c>
      <c r="ET742" s="9">
        <v>0</v>
      </c>
      <c r="EU742" s="9">
        <v>0</v>
      </c>
      <c r="EV742" s="9">
        <v>0</v>
      </c>
      <c r="EW742" s="9">
        <v>0</v>
      </c>
      <c r="EX742" s="9">
        <v>0</v>
      </c>
      <c r="EY742" s="9"/>
      <c r="EZ742" s="9"/>
      <c r="FA742" s="9"/>
      <c r="FB742" s="9"/>
      <c r="FC742" s="9"/>
      <c r="FD742" s="9"/>
      <c r="FE742" s="9"/>
      <c r="FF742" s="9"/>
      <c r="FG742" s="9"/>
      <c r="FH742" s="9"/>
      <c r="FI742" s="9"/>
      <c r="FJ742" s="9"/>
      <c r="FK742" s="9"/>
      <c r="FL742" s="9"/>
      <c r="FM742" s="9"/>
      <c r="FN742" s="9"/>
      <c r="FO742" s="9"/>
      <c r="FP742" s="9"/>
      <c r="FQ742" s="9">
        <v>0</v>
      </c>
      <c r="FR742" s="9">
        <v>0</v>
      </c>
      <c r="FS742" s="9">
        <v>0</v>
      </c>
      <c r="FT742" s="9"/>
      <c r="FU742" s="9"/>
      <c r="FV742" s="9"/>
      <c r="FW742" s="9"/>
      <c r="FX742" s="9">
        <v>0</v>
      </c>
      <c r="FY742" s="9">
        <v>0</v>
      </c>
      <c r="FZ742" s="9"/>
      <c r="GA742" s="9" t="s">
        <v>3</v>
      </c>
      <c r="GB742" s="9"/>
      <c r="GC742" s="9"/>
      <c r="GD742" s="9">
        <v>1</v>
      </c>
      <c r="GE742" s="9"/>
      <c r="GF742" s="9">
        <v>274903907</v>
      </c>
      <c r="GG742" s="9">
        <v>2</v>
      </c>
      <c r="GH742" s="9">
        <v>1</v>
      </c>
      <c r="GI742" s="9">
        <v>-2</v>
      </c>
      <c r="GJ742" s="9">
        <v>0</v>
      </c>
      <c r="GK742" s="9">
        <v>0</v>
      </c>
      <c r="GL742" s="9">
        <f t="shared" si="251"/>
        <v>0</v>
      </c>
      <c r="GM742" s="9">
        <f t="shared" si="252"/>
        <v>0</v>
      </c>
      <c r="GN742" s="9">
        <f t="shared" si="253"/>
        <v>0</v>
      </c>
      <c r="GO742" s="9">
        <f t="shared" si="254"/>
        <v>0</v>
      </c>
      <c r="GP742" s="9">
        <f t="shared" si="255"/>
        <v>0</v>
      </c>
      <c r="GQ742" s="9"/>
      <c r="GR742" s="9">
        <v>0</v>
      </c>
      <c r="GS742" s="9">
        <v>3</v>
      </c>
      <c r="GT742" s="9">
        <v>0</v>
      </c>
      <c r="GU742" s="9" t="s">
        <v>3</v>
      </c>
      <c r="GV742" s="9">
        <f t="shared" si="256"/>
        <v>0</v>
      </c>
      <c r="GW742" s="9">
        <v>1</v>
      </c>
      <c r="GX742" s="9">
        <f t="shared" si="257"/>
        <v>0</v>
      </c>
      <c r="GY742" s="9"/>
      <c r="GZ742" s="9"/>
      <c r="HA742" s="9">
        <v>0</v>
      </c>
      <c r="HB742" s="9">
        <v>0</v>
      </c>
      <c r="HC742" s="9">
        <f>0</f>
        <v>0</v>
      </c>
      <c r="HD742" s="9"/>
      <c r="HE742" s="9" t="s">
        <v>3</v>
      </c>
      <c r="HF742" s="9" t="s">
        <v>3</v>
      </c>
      <c r="HG742" s="9"/>
      <c r="HH742" s="9"/>
      <c r="HI742" s="9"/>
      <c r="HJ742" s="9"/>
      <c r="HK742" s="9"/>
      <c r="HL742" s="9"/>
      <c r="HM742" s="9" t="s">
        <v>3</v>
      </c>
      <c r="HN742" s="9" t="s">
        <v>3</v>
      </c>
      <c r="HO742" s="9" t="s">
        <v>3</v>
      </c>
      <c r="HP742" s="9" t="s">
        <v>3</v>
      </c>
      <c r="HQ742" s="9" t="s">
        <v>3</v>
      </c>
      <c r="HR742" s="9"/>
      <c r="HS742" s="9">
        <v>0</v>
      </c>
      <c r="HT742" s="9"/>
      <c r="HU742" s="9"/>
      <c r="HV742" s="9"/>
      <c r="HW742" s="9"/>
      <c r="HX742" s="9"/>
      <c r="HY742" s="9"/>
      <c r="HZ742" s="9"/>
      <c r="IA742" s="9"/>
      <c r="IB742" s="9"/>
      <c r="IC742" s="9"/>
      <c r="ID742" s="9"/>
      <c r="IE742" s="9"/>
      <c r="IF742" s="9"/>
      <c r="IG742" s="9"/>
      <c r="IH742" s="9"/>
      <c r="II742" s="9"/>
      <c r="IJ742" s="9"/>
      <c r="IK742" s="9">
        <v>0</v>
      </c>
      <c r="IL742" s="9"/>
      <c r="IM742" s="9"/>
      <c r="IN742" s="9"/>
      <c r="IO742" s="9"/>
      <c r="IP742" s="9"/>
      <c r="IQ742" s="9"/>
      <c r="IR742" s="9"/>
      <c r="IS742" s="9"/>
      <c r="IT742" s="9"/>
      <c r="IU742" s="9"/>
    </row>
    <row r="743" spans="1:255" x14ac:dyDescent="0.2">
      <c r="A743">
        <v>18</v>
      </c>
      <c r="B743">
        <v>1</v>
      </c>
      <c r="C743">
        <v>266</v>
      </c>
      <c r="E743" t="s">
        <v>245</v>
      </c>
      <c r="F743" t="s">
        <v>220</v>
      </c>
      <c r="G743" t="s">
        <v>221</v>
      </c>
      <c r="H743" t="s">
        <v>222</v>
      </c>
      <c r="I743">
        <f>J743</f>
        <v>2</v>
      </c>
      <c r="J743">
        <v>2</v>
      </c>
      <c r="K743">
        <v>2</v>
      </c>
      <c r="L743">
        <v>0</v>
      </c>
      <c r="M743">
        <v>0</v>
      </c>
      <c r="N743">
        <f t="shared" si="239"/>
        <v>0</v>
      </c>
      <c r="O743">
        <f>ROUND(P743,2)</f>
        <v>0</v>
      </c>
      <c r="P743">
        <f>ROUND(ROUND(ROUND(SUMIF(SmtRes!AQ257:'SmtRes'!AQ266,"=1",SmtRes!CU257:'SmtRes'!CU266),2),2)*I743/100,2)</f>
        <v>0</v>
      </c>
      <c r="Q743">
        <f>ROUND(CR743*I743,2)</f>
        <v>0</v>
      </c>
      <c r="R743">
        <f>ROUND(CS743*I743,2)</f>
        <v>0</v>
      </c>
      <c r="S743">
        <f>ROUND(CT743*I743,2)</f>
        <v>0</v>
      </c>
      <c r="T743">
        <f t="shared" si="241"/>
        <v>0</v>
      </c>
      <c r="U743">
        <f>ROUND(CV743*I743,7)</f>
        <v>0</v>
      </c>
      <c r="V743">
        <f>ROUND(CW743*I743,7)</f>
        <v>0</v>
      </c>
      <c r="W743">
        <f t="shared" si="242"/>
        <v>0</v>
      </c>
      <c r="X743">
        <f t="shared" si="243"/>
        <v>0</v>
      </c>
      <c r="Y743">
        <f t="shared" si="244"/>
        <v>0</v>
      </c>
      <c r="AA743">
        <v>53345613</v>
      </c>
      <c r="AB743">
        <f t="shared" si="245"/>
        <v>0</v>
      </c>
      <c r="AC743">
        <f>ROUND((ES743),2)</f>
        <v>0</v>
      </c>
      <c r="AD743">
        <f>ROUND((((ET743)-(EU743))+AE743),2)</f>
        <v>0</v>
      </c>
      <c r="AE743">
        <f>ROUND((EU743),2)</f>
        <v>0</v>
      </c>
      <c r="AF743">
        <f>ROUND((EV743),2)</f>
        <v>0</v>
      </c>
      <c r="AG743">
        <f t="shared" si="246"/>
        <v>0</v>
      </c>
      <c r="AH743">
        <f>(EW743)</f>
        <v>0</v>
      </c>
      <c r="AI743">
        <f>(EX743)</f>
        <v>0</v>
      </c>
      <c r="AJ743">
        <f t="shared" si="247"/>
        <v>0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  <c r="AS743">
        <v>0</v>
      </c>
      <c r="AT743">
        <v>0</v>
      </c>
      <c r="AU743">
        <v>0</v>
      </c>
      <c r="AV743">
        <v>1</v>
      </c>
      <c r="AW743">
        <v>1</v>
      </c>
      <c r="AZ743">
        <v>1</v>
      </c>
      <c r="BA743">
        <v>1</v>
      </c>
      <c r="BB743">
        <v>1</v>
      </c>
      <c r="BC743">
        <v>1</v>
      </c>
      <c r="BD743" t="s">
        <v>3</v>
      </c>
      <c r="BE743" t="s">
        <v>3</v>
      </c>
      <c r="BF743" t="s">
        <v>3</v>
      </c>
      <c r="BG743" t="s">
        <v>3</v>
      </c>
      <c r="BH743">
        <v>3</v>
      </c>
      <c r="BI743">
        <v>2</v>
      </c>
      <c r="BJ743" t="s">
        <v>3</v>
      </c>
      <c r="BM743">
        <v>500002</v>
      </c>
      <c r="BN743">
        <v>0</v>
      </c>
      <c r="BO743" t="s">
        <v>3</v>
      </c>
      <c r="BP743">
        <v>0</v>
      </c>
      <c r="BQ743">
        <v>12</v>
      </c>
      <c r="BR743">
        <v>0</v>
      </c>
      <c r="BS743">
        <v>1</v>
      </c>
      <c r="BT743">
        <v>1</v>
      </c>
      <c r="BU743">
        <v>1</v>
      </c>
      <c r="BV743">
        <v>1</v>
      </c>
      <c r="BW743">
        <v>1</v>
      </c>
      <c r="BX743">
        <v>1</v>
      </c>
      <c r="BY743" t="s">
        <v>3</v>
      </c>
      <c r="BZ743">
        <v>0</v>
      </c>
      <c r="CA743">
        <v>0</v>
      </c>
      <c r="CB743" t="s">
        <v>3</v>
      </c>
      <c r="CE743">
        <v>0</v>
      </c>
      <c r="CF743">
        <v>0</v>
      </c>
      <c r="CG743">
        <v>0</v>
      </c>
      <c r="CH743">
        <v>15</v>
      </c>
      <c r="CI743">
        <v>1</v>
      </c>
      <c r="CJ743">
        <v>0</v>
      </c>
      <c r="CK743">
        <v>0</v>
      </c>
      <c r="CL743">
        <v>0</v>
      </c>
      <c r="CM743">
        <v>0</v>
      </c>
      <c r="CN743" t="s">
        <v>3</v>
      </c>
      <c r="CO743">
        <v>0</v>
      </c>
      <c r="CP743">
        <f t="shared" ref="CP743:CZ743" si="287">0</f>
        <v>0</v>
      </c>
      <c r="CQ743">
        <f t="shared" si="287"/>
        <v>0</v>
      </c>
      <c r="CR743">
        <f t="shared" si="287"/>
        <v>0</v>
      </c>
      <c r="CS743">
        <f t="shared" si="287"/>
        <v>0</v>
      </c>
      <c r="CT743">
        <f t="shared" si="287"/>
        <v>0</v>
      </c>
      <c r="CU743">
        <f t="shared" si="287"/>
        <v>0</v>
      </c>
      <c r="CV743">
        <f t="shared" si="287"/>
        <v>0</v>
      </c>
      <c r="CW743">
        <f t="shared" si="287"/>
        <v>0</v>
      </c>
      <c r="CX743">
        <f t="shared" si="287"/>
        <v>0</v>
      </c>
      <c r="CY743">
        <f t="shared" si="287"/>
        <v>0</v>
      </c>
      <c r="CZ743">
        <f t="shared" si="287"/>
        <v>0</v>
      </c>
      <c r="DC743" t="s">
        <v>3</v>
      </c>
      <c r="DD743" t="s">
        <v>3</v>
      </c>
      <c r="DE743" t="s">
        <v>3</v>
      </c>
      <c r="DF743" t="s">
        <v>3</v>
      </c>
      <c r="DG743" t="s">
        <v>3</v>
      </c>
      <c r="DH743" t="s">
        <v>3</v>
      </c>
      <c r="DI743" t="s">
        <v>3</v>
      </c>
      <c r="DJ743" t="s">
        <v>3</v>
      </c>
      <c r="DK743" t="s">
        <v>3</v>
      </c>
      <c r="DL743" t="s">
        <v>3</v>
      </c>
      <c r="DM743" t="s">
        <v>3</v>
      </c>
      <c r="DN743">
        <v>0</v>
      </c>
      <c r="DO743">
        <v>0</v>
      </c>
      <c r="DP743">
        <v>1</v>
      </c>
      <c r="DQ743">
        <v>1</v>
      </c>
      <c r="DU743">
        <v>1013</v>
      </c>
      <c r="DV743" t="s">
        <v>222</v>
      </c>
      <c r="DW743" t="s">
        <v>222</v>
      </c>
      <c r="DX743">
        <v>1</v>
      </c>
      <c r="DZ743" t="s">
        <v>3</v>
      </c>
      <c r="EA743" t="s">
        <v>3</v>
      </c>
      <c r="EB743" t="s">
        <v>3</v>
      </c>
      <c r="EC743" t="s">
        <v>3</v>
      </c>
      <c r="EE743">
        <v>51813630</v>
      </c>
      <c r="EF743">
        <v>12</v>
      </c>
      <c r="EG743" t="s">
        <v>223</v>
      </c>
      <c r="EH743">
        <v>0</v>
      </c>
      <c r="EI743" t="s">
        <v>3</v>
      </c>
      <c r="EJ743">
        <v>2</v>
      </c>
      <c r="EK743">
        <v>500002</v>
      </c>
      <c r="EL743" t="s">
        <v>224</v>
      </c>
      <c r="EM743" t="s">
        <v>225</v>
      </c>
      <c r="EO743" t="s">
        <v>3</v>
      </c>
      <c r="EQ743">
        <v>0</v>
      </c>
      <c r="ER743">
        <v>0</v>
      </c>
      <c r="ES743">
        <v>0</v>
      </c>
      <c r="ET743">
        <v>0</v>
      </c>
      <c r="EU743">
        <v>0</v>
      </c>
      <c r="EV743">
        <v>0</v>
      </c>
      <c r="EW743">
        <v>0</v>
      </c>
      <c r="EX743">
        <v>0</v>
      </c>
      <c r="FQ743">
        <v>0</v>
      </c>
      <c r="FR743">
        <v>0</v>
      </c>
      <c r="FS743">
        <v>0</v>
      </c>
      <c r="FX743">
        <v>0</v>
      </c>
      <c r="FY743">
        <v>0</v>
      </c>
      <c r="GA743" t="s">
        <v>3</v>
      </c>
      <c r="GD743">
        <v>1</v>
      </c>
      <c r="GF743">
        <v>274903907</v>
      </c>
      <c r="GG743">
        <v>2</v>
      </c>
      <c r="GH743">
        <v>1</v>
      </c>
      <c r="GI743">
        <v>-2</v>
      </c>
      <c r="GJ743">
        <v>0</v>
      </c>
      <c r="GK743">
        <v>0</v>
      </c>
      <c r="GL743">
        <f t="shared" si="251"/>
        <v>0</v>
      </c>
      <c r="GM743">
        <f t="shared" si="252"/>
        <v>0</v>
      </c>
      <c r="GN743">
        <f t="shared" si="253"/>
        <v>0</v>
      </c>
      <c r="GO743">
        <f t="shared" si="254"/>
        <v>0</v>
      </c>
      <c r="GP743">
        <f t="shared" si="255"/>
        <v>0</v>
      </c>
      <c r="GR743">
        <v>0</v>
      </c>
      <c r="GS743">
        <v>3</v>
      </c>
      <c r="GT743">
        <v>0</v>
      </c>
      <c r="GU743" t="s">
        <v>3</v>
      </c>
      <c r="GV743">
        <f t="shared" si="256"/>
        <v>0</v>
      </c>
      <c r="GW743">
        <v>1</v>
      </c>
      <c r="GX743">
        <f t="shared" si="257"/>
        <v>0</v>
      </c>
      <c r="HA743">
        <v>0</v>
      </c>
      <c r="HB743">
        <v>0</v>
      </c>
      <c r="HC743">
        <f>0</f>
        <v>0</v>
      </c>
      <c r="HE743" t="s">
        <v>3</v>
      </c>
      <c r="HF743" t="s">
        <v>3</v>
      </c>
      <c r="HM743" t="s">
        <v>3</v>
      </c>
      <c r="HN743" t="s">
        <v>3</v>
      </c>
      <c r="HO743" t="s">
        <v>3</v>
      </c>
      <c r="HP743" t="s">
        <v>3</v>
      </c>
      <c r="HQ743" t="s">
        <v>3</v>
      </c>
      <c r="HS743">
        <v>0</v>
      </c>
      <c r="IK743">
        <v>0</v>
      </c>
    </row>
    <row r="744" spans="1:255" x14ac:dyDescent="0.2">
      <c r="A744" s="9">
        <v>17</v>
      </c>
      <c r="B744" s="9">
        <v>1</v>
      </c>
      <c r="C744" s="9">
        <f>ROW(SmtRes!A267)</f>
        <v>267</v>
      </c>
      <c r="D744" s="9">
        <f>ROW(EtalonRes!A267)</f>
        <v>267</v>
      </c>
      <c r="E744" s="9" t="s">
        <v>246</v>
      </c>
      <c r="F744" s="9" t="s">
        <v>247</v>
      </c>
      <c r="G744" s="9" t="s">
        <v>248</v>
      </c>
      <c r="H744" s="9" t="s">
        <v>249</v>
      </c>
      <c r="I744" s="9">
        <v>0</v>
      </c>
      <c r="J744" s="9">
        <v>0</v>
      </c>
      <c r="K744" s="9">
        <v>0</v>
      </c>
      <c r="L744" s="9">
        <v>0</v>
      </c>
      <c r="M744" s="9">
        <v>0</v>
      </c>
      <c r="N744" s="9">
        <f t="shared" si="239"/>
        <v>0</v>
      </c>
      <c r="O744" s="9">
        <f>ROUND(CP744,2)</f>
        <v>0</v>
      </c>
      <c r="P744" s="9">
        <f>SUMIF(SmtRes!AQ267:'SmtRes'!AQ267,"=1",SmtRes!DF267:'SmtRes'!DF267)</f>
        <v>0</v>
      </c>
      <c r="Q744" s="9">
        <f>SUMIF(SmtRes!AQ267:'SmtRes'!AQ267,"=1",SmtRes!DG267:'SmtRes'!DG267)</f>
        <v>0</v>
      </c>
      <c r="R744" s="9">
        <f>SUMIF(SmtRes!AQ267:'SmtRes'!AQ267,"=1",SmtRes!DH267:'SmtRes'!DH267)</f>
        <v>0</v>
      </c>
      <c r="S744" s="9">
        <f>SUMIF(SmtRes!AQ267:'SmtRes'!AQ267,"=1",SmtRes!DI267:'SmtRes'!DI267)</f>
        <v>0</v>
      </c>
      <c r="T744" s="9">
        <f t="shared" si="241"/>
        <v>0</v>
      </c>
      <c r="U744" s="9">
        <f>SUMIF(SmtRes!AQ267:'SmtRes'!AQ267,"=1",SmtRes!CV267:'SmtRes'!CV267)</f>
        <v>0</v>
      </c>
      <c r="V744" s="9">
        <f>SUMIF(SmtRes!AQ267:'SmtRes'!AQ267,"=1",SmtRes!CW267:'SmtRes'!CW267)</f>
        <v>0</v>
      </c>
      <c r="W744" s="9">
        <f t="shared" si="242"/>
        <v>0</v>
      </c>
      <c r="X744" s="9">
        <f t="shared" si="243"/>
        <v>0</v>
      </c>
      <c r="Y744" s="9">
        <f t="shared" si="244"/>
        <v>0</v>
      </c>
      <c r="Z744" s="9"/>
      <c r="AA744" s="9">
        <v>53345678</v>
      </c>
      <c r="AB744" s="9">
        <f t="shared" si="245"/>
        <v>2227.61</v>
      </c>
      <c r="AC744" s="9">
        <f>ROUND((0),2)</f>
        <v>0</v>
      </c>
      <c r="AD744" s="9">
        <f>ROUND((((0)-(0))+AE744),2)</f>
        <v>0</v>
      </c>
      <c r="AE744" s="9">
        <f>ROUND((0),2)</f>
        <v>0</v>
      </c>
      <c r="AF744" s="9">
        <f>ROUND((SUM(SmtRes!BT267:'SmtRes'!BT267)),2)</f>
        <v>2227.61</v>
      </c>
      <c r="AG744" s="9">
        <f t="shared" si="246"/>
        <v>0</v>
      </c>
      <c r="AH744" s="9">
        <f>(SUM(SmtRes!BU267:'SmtRes'!BU267))</f>
        <v>3.09</v>
      </c>
      <c r="AI744" s="9">
        <f>(0)</f>
        <v>0</v>
      </c>
      <c r="AJ744" s="9">
        <f t="shared" si="247"/>
        <v>0</v>
      </c>
      <c r="AK744" s="9">
        <v>2227.6118999999999</v>
      </c>
      <c r="AL744" s="9">
        <v>0</v>
      </c>
      <c r="AM744" s="9">
        <v>0</v>
      </c>
      <c r="AN744" s="9">
        <v>0</v>
      </c>
      <c r="AO744" s="9">
        <v>2227.6118999999999</v>
      </c>
      <c r="AP744" s="9">
        <v>0</v>
      </c>
      <c r="AQ744" s="9">
        <v>3.09</v>
      </c>
      <c r="AR744" s="9">
        <v>0</v>
      </c>
      <c r="AS744" s="9">
        <v>0</v>
      </c>
      <c r="AT744" s="9">
        <v>89</v>
      </c>
      <c r="AU744" s="9">
        <v>41</v>
      </c>
      <c r="AV744" s="9">
        <v>1</v>
      </c>
      <c r="AW744" s="9">
        <v>1</v>
      </c>
      <c r="AX744" s="9"/>
      <c r="AY744" s="9"/>
      <c r="AZ744" s="9">
        <v>1</v>
      </c>
      <c r="BA744" s="9">
        <v>1</v>
      </c>
      <c r="BB744" s="9">
        <v>1</v>
      </c>
      <c r="BC744" s="9">
        <v>1</v>
      </c>
      <c r="BD744" s="9" t="s">
        <v>3</v>
      </c>
      <c r="BE744" s="9" t="s">
        <v>3</v>
      </c>
      <c r="BF744" s="9" t="s">
        <v>3</v>
      </c>
      <c r="BG744" s="9" t="s">
        <v>3</v>
      </c>
      <c r="BH744" s="9">
        <v>0</v>
      </c>
      <c r="BI744" s="9">
        <v>1</v>
      </c>
      <c r="BJ744" s="9" t="s">
        <v>250</v>
      </c>
      <c r="BK744" s="9"/>
      <c r="BL744" s="9"/>
      <c r="BM744" s="9">
        <v>1007</v>
      </c>
      <c r="BN744" s="9">
        <v>0</v>
      </c>
      <c r="BO744" s="9" t="s">
        <v>3</v>
      </c>
      <c r="BP744" s="9">
        <v>0</v>
      </c>
      <c r="BQ744" s="9">
        <v>2</v>
      </c>
      <c r="BR744" s="9">
        <v>0</v>
      </c>
      <c r="BS744" s="9">
        <v>1</v>
      </c>
      <c r="BT744" s="9">
        <v>1</v>
      </c>
      <c r="BU744" s="9">
        <v>1</v>
      </c>
      <c r="BV744" s="9">
        <v>1</v>
      </c>
      <c r="BW744" s="9">
        <v>1</v>
      </c>
      <c r="BX744" s="9">
        <v>1</v>
      </c>
      <c r="BY744" s="9" t="s">
        <v>3</v>
      </c>
      <c r="BZ744" s="9">
        <v>89</v>
      </c>
      <c r="CA744" s="9">
        <v>41</v>
      </c>
      <c r="CB744" s="9" t="s">
        <v>3</v>
      </c>
      <c r="CC744" s="9"/>
      <c r="CD744" s="9"/>
      <c r="CE744" s="9">
        <v>0</v>
      </c>
      <c r="CF744" s="9">
        <v>0</v>
      </c>
      <c r="CG744" s="9">
        <v>0</v>
      </c>
      <c r="CH744" s="9">
        <v>16</v>
      </c>
      <c r="CI744" s="9">
        <v>0</v>
      </c>
      <c r="CJ744" s="9">
        <v>0</v>
      </c>
      <c r="CK744" s="9">
        <v>0</v>
      </c>
      <c r="CL744" s="9">
        <v>0</v>
      </c>
      <c r="CM744" s="9">
        <v>0</v>
      </c>
      <c r="CN744" s="9" t="s">
        <v>89</v>
      </c>
      <c r="CO744" s="9">
        <v>0</v>
      </c>
      <c r="CP744" s="9">
        <f>(P744+Q744+S744+R744)</f>
        <v>0</v>
      </c>
      <c r="CQ744" s="9">
        <f>SUMIF(SmtRes!AQ267:'SmtRes'!AQ267,"=1",SmtRes!AA267:'SmtRes'!AA267)</f>
        <v>0</v>
      </c>
      <c r="CR744" s="9">
        <f>SUMIF(SmtRes!AQ267:'SmtRes'!AQ267,"=1",SmtRes!AB267:'SmtRes'!AB267)</f>
        <v>0</v>
      </c>
      <c r="CS744" s="9">
        <f>SUMIF(SmtRes!AQ267:'SmtRes'!AQ267,"=1",SmtRes!AC267:'SmtRes'!AC267)</f>
        <v>0</v>
      </c>
      <c r="CT744" s="9">
        <f>SUMIF(SmtRes!AQ267:'SmtRes'!AQ267,"=1",SmtRes!AD267:'SmtRes'!AD267)</f>
        <v>720.91</v>
      </c>
      <c r="CU744" s="9">
        <f>AG744</f>
        <v>0</v>
      </c>
      <c r="CV744" s="9">
        <f>SUMIF(SmtRes!AQ267:'SmtRes'!AQ267,"=1",SmtRes!BU267:'SmtRes'!BU267)</f>
        <v>3.09</v>
      </c>
      <c r="CW744" s="9">
        <f>SUMIF(SmtRes!AQ267:'SmtRes'!AQ267,"=1",SmtRes!BV267:'SmtRes'!BV267)</f>
        <v>0</v>
      </c>
      <c r="CX744" s="9">
        <f>AJ744</f>
        <v>0</v>
      </c>
      <c r="CY744" s="9">
        <f>(((S744+R744)*AT744)/100)</f>
        <v>0</v>
      </c>
      <c r="CZ744" s="9">
        <f>(((S744+R744)*AU744)/100)</f>
        <v>0</v>
      </c>
      <c r="DA744" s="9"/>
      <c r="DB744" s="9"/>
      <c r="DC744" s="9" t="s">
        <v>3</v>
      </c>
      <c r="DD744" s="9" t="s">
        <v>3</v>
      </c>
      <c r="DE744" s="9" t="s">
        <v>3</v>
      </c>
      <c r="DF744" s="9" t="s">
        <v>3</v>
      </c>
      <c r="DG744" s="9" t="s">
        <v>3</v>
      </c>
      <c r="DH744" s="9" t="s">
        <v>3</v>
      </c>
      <c r="DI744" s="9" t="s">
        <v>3</v>
      </c>
      <c r="DJ744" s="9" t="s">
        <v>3</v>
      </c>
      <c r="DK744" s="9" t="s">
        <v>3</v>
      </c>
      <c r="DL744" s="9" t="s">
        <v>3</v>
      </c>
      <c r="DM744" s="9" t="s">
        <v>3</v>
      </c>
      <c r="DN744" s="9">
        <v>0</v>
      </c>
      <c r="DO744" s="9">
        <v>0</v>
      </c>
      <c r="DP744" s="9">
        <v>1</v>
      </c>
      <c r="DQ744" s="9">
        <v>1</v>
      </c>
      <c r="DR744" s="9"/>
      <c r="DS744" s="9"/>
      <c r="DT744" s="9"/>
      <c r="DU744" s="9">
        <v>1005</v>
      </c>
      <c r="DV744" s="9" t="s">
        <v>249</v>
      </c>
      <c r="DW744" s="9" t="s">
        <v>249</v>
      </c>
      <c r="DX744" s="9">
        <v>100</v>
      </c>
      <c r="DY744" s="9"/>
      <c r="DZ744" s="9" t="s">
        <v>3</v>
      </c>
      <c r="EA744" s="9" t="s">
        <v>3</v>
      </c>
      <c r="EB744" s="9" t="s">
        <v>3</v>
      </c>
      <c r="EC744" s="9" t="s">
        <v>3</v>
      </c>
      <c r="ED744" s="9"/>
      <c r="EE744" s="9">
        <v>51813675</v>
      </c>
      <c r="EF744" s="9">
        <v>2</v>
      </c>
      <c r="EG744" s="9" t="s">
        <v>90</v>
      </c>
      <c r="EH744" s="9">
        <v>1</v>
      </c>
      <c r="EI744" s="9" t="s">
        <v>203</v>
      </c>
      <c r="EJ744" s="9">
        <v>1</v>
      </c>
      <c r="EK744" s="9">
        <v>1007</v>
      </c>
      <c r="EL744" s="9" t="s">
        <v>251</v>
      </c>
      <c r="EM744" s="9" t="s">
        <v>205</v>
      </c>
      <c r="EN744" s="9"/>
      <c r="EO744" s="9" t="s">
        <v>3</v>
      </c>
      <c r="EP744" s="9"/>
      <c r="EQ744" s="9">
        <v>0</v>
      </c>
      <c r="ER744" s="9">
        <v>0</v>
      </c>
      <c r="ES744" s="9">
        <v>0</v>
      </c>
      <c r="ET744" s="9">
        <v>0</v>
      </c>
      <c r="EU744" s="9">
        <v>0</v>
      </c>
      <c r="EV744" s="9">
        <v>0</v>
      </c>
      <c r="EW744" s="9">
        <v>3.09</v>
      </c>
      <c r="EX744" s="9">
        <v>0</v>
      </c>
      <c r="EY744" s="9">
        <v>0</v>
      </c>
      <c r="EZ744" s="9"/>
      <c r="FA744" s="9"/>
      <c r="FB744" s="9"/>
      <c r="FC744" s="9"/>
      <c r="FD744" s="9"/>
      <c r="FE744" s="9"/>
      <c r="FF744" s="9"/>
      <c r="FG744" s="9"/>
      <c r="FH744" s="9"/>
      <c r="FI744" s="9"/>
      <c r="FJ744" s="9"/>
      <c r="FK744" s="9"/>
      <c r="FL744" s="9"/>
      <c r="FM744" s="9"/>
      <c r="FN744" s="9"/>
      <c r="FO744" s="9"/>
      <c r="FP744" s="9"/>
      <c r="FQ744" s="9">
        <v>0</v>
      </c>
      <c r="FR744" s="9">
        <v>0</v>
      </c>
      <c r="FS744" s="9">
        <v>0</v>
      </c>
      <c r="FT744" s="9"/>
      <c r="FU744" s="9"/>
      <c r="FV744" s="9"/>
      <c r="FW744" s="9"/>
      <c r="FX744" s="9">
        <v>89</v>
      </c>
      <c r="FY744" s="9">
        <v>41</v>
      </c>
      <c r="FZ744" s="9"/>
      <c r="GA744" s="9" t="s">
        <v>3</v>
      </c>
      <c r="GB744" s="9"/>
      <c r="GC744" s="9"/>
      <c r="GD744" s="9">
        <v>1</v>
      </c>
      <c r="GE744" s="9"/>
      <c r="GF744" s="9">
        <v>195531788</v>
      </c>
      <c r="GG744" s="9">
        <v>2</v>
      </c>
      <c r="GH744" s="9">
        <v>1</v>
      </c>
      <c r="GI744" s="9">
        <v>-2</v>
      </c>
      <c r="GJ744" s="9">
        <v>0</v>
      </c>
      <c r="GK744" s="9">
        <v>0</v>
      </c>
      <c r="GL744" s="9">
        <f t="shared" si="251"/>
        <v>0</v>
      </c>
      <c r="GM744" s="9">
        <f t="shared" si="252"/>
        <v>0</v>
      </c>
      <c r="GN744" s="9">
        <f t="shared" si="253"/>
        <v>0</v>
      </c>
      <c r="GO744" s="9">
        <f t="shared" si="254"/>
        <v>0</v>
      </c>
      <c r="GP744" s="9">
        <f t="shared" si="255"/>
        <v>0</v>
      </c>
      <c r="GQ744" s="9"/>
      <c r="GR744" s="9">
        <v>0</v>
      </c>
      <c r="GS744" s="9">
        <v>3</v>
      </c>
      <c r="GT744" s="9">
        <v>0</v>
      </c>
      <c r="GU744" s="9" t="s">
        <v>3</v>
      </c>
      <c r="GV744" s="9">
        <f t="shared" si="256"/>
        <v>0</v>
      </c>
      <c r="GW744" s="9">
        <v>1</v>
      </c>
      <c r="GX744" s="9">
        <f t="shared" si="257"/>
        <v>0</v>
      </c>
      <c r="GY744" s="9"/>
      <c r="GZ744" s="9"/>
      <c r="HA744" s="9">
        <v>0</v>
      </c>
      <c r="HB744" s="9">
        <v>0</v>
      </c>
      <c r="HC744" s="9">
        <f>GV744*GW744</f>
        <v>0</v>
      </c>
      <c r="HD744" s="9"/>
      <c r="HE744" s="9" t="s">
        <v>3</v>
      </c>
      <c r="HF744" s="9" t="s">
        <v>3</v>
      </c>
      <c r="HG744" s="9"/>
      <c r="HH744" s="9"/>
      <c r="HI744" s="9"/>
      <c r="HJ744" s="9"/>
      <c r="HK744" s="9"/>
      <c r="HL744" s="9"/>
      <c r="HM744" s="9" t="s">
        <v>3</v>
      </c>
      <c r="HN744" s="9" t="s">
        <v>252</v>
      </c>
      <c r="HO744" s="9" t="s">
        <v>253</v>
      </c>
      <c r="HP744" s="9" t="s">
        <v>254</v>
      </c>
      <c r="HQ744" s="9" t="s">
        <v>254</v>
      </c>
      <c r="HR744" s="9"/>
      <c r="HS744" s="9">
        <v>0</v>
      </c>
      <c r="HT744" s="9"/>
      <c r="HU744" s="9"/>
      <c r="HV744" s="9"/>
      <c r="HW744" s="9"/>
      <c r="HX744" s="9"/>
      <c r="HY744" s="9"/>
      <c r="HZ744" s="9"/>
      <c r="IA744" s="9"/>
      <c r="IB744" s="9"/>
      <c r="IC744" s="9"/>
      <c r="ID744" s="9"/>
      <c r="IE744" s="9"/>
      <c r="IF744" s="9"/>
      <c r="IG744" s="9"/>
      <c r="IH744" s="9"/>
      <c r="II744" s="9"/>
      <c r="IJ744" s="9"/>
      <c r="IK744" s="9">
        <v>0</v>
      </c>
      <c r="IL744" s="9"/>
      <c r="IM744" s="9"/>
      <c r="IN744" s="9"/>
      <c r="IO744" s="9"/>
      <c r="IP744" s="9"/>
      <c r="IQ744" s="9"/>
      <c r="IR744" s="9"/>
      <c r="IS744" s="9"/>
      <c r="IT744" s="9"/>
      <c r="IU744" s="9"/>
    </row>
    <row r="745" spans="1:255" x14ac:dyDescent="0.2">
      <c r="A745">
        <v>17</v>
      </c>
      <c r="B745">
        <v>1</v>
      </c>
      <c r="C745">
        <f>ROW(SmtRes!A268)</f>
        <v>268</v>
      </c>
      <c r="D745">
        <f>ROW(EtalonRes!A268)</f>
        <v>268</v>
      </c>
      <c r="E745" t="s">
        <v>246</v>
      </c>
      <c r="F745" t="s">
        <v>247</v>
      </c>
      <c r="G745" t="s">
        <v>248</v>
      </c>
      <c r="H745" t="s">
        <v>249</v>
      </c>
      <c r="I745">
        <v>0</v>
      </c>
      <c r="J745">
        <v>0</v>
      </c>
      <c r="K745">
        <v>0</v>
      </c>
      <c r="L745">
        <v>0</v>
      </c>
      <c r="M745">
        <v>0</v>
      </c>
      <c r="N745">
        <f t="shared" si="239"/>
        <v>0</v>
      </c>
      <c r="O745">
        <f>ROUND(CP745,2)</f>
        <v>0</v>
      </c>
      <c r="P745">
        <f>SUMIF(SmtRes!AQ268:'SmtRes'!AQ268,"=1",SmtRes!DF268:'SmtRes'!DF268)</f>
        <v>0</v>
      </c>
      <c r="Q745">
        <f>SUMIF(SmtRes!AQ268:'SmtRes'!AQ268,"=1",SmtRes!DG268:'SmtRes'!DG268)</f>
        <v>0</v>
      </c>
      <c r="R745">
        <f>SUMIF(SmtRes!AQ268:'SmtRes'!AQ268,"=1",SmtRes!DH268:'SmtRes'!DH268)</f>
        <v>0</v>
      </c>
      <c r="S745">
        <f>SUMIF(SmtRes!AQ268:'SmtRes'!AQ268,"=1",SmtRes!DI268:'SmtRes'!DI268)</f>
        <v>0</v>
      </c>
      <c r="T745">
        <f t="shared" si="241"/>
        <v>0</v>
      </c>
      <c r="U745">
        <f>SUMIF(SmtRes!AQ268:'SmtRes'!AQ268,"=1",SmtRes!CV268:'SmtRes'!CV268)</f>
        <v>0</v>
      </c>
      <c r="V745">
        <f>SUMIF(SmtRes!AQ268:'SmtRes'!AQ268,"=1",SmtRes!CW268:'SmtRes'!CW268)</f>
        <v>0</v>
      </c>
      <c r="W745">
        <f t="shared" si="242"/>
        <v>0</v>
      </c>
      <c r="X745">
        <f t="shared" si="243"/>
        <v>0</v>
      </c>
      <c r="Y745">
        <f t="shared" si="244"/>
        <v>0</v>
      </c>
      <c r="AA745">
        <v>53345613</v>
      </c>
      <c r="AB745">
        <f t="shared" si="245"/>
        <v>2227.61</v>
      </c>
      <c r="AC745">
        <f>ROUND((0),2)</f>
        <v>0</v>
      </c>
      <c r="AD745">
        <f>ROUND((((0)-(0))+AE745),2)</f>
        <v>0</v>
      </c>
      <c r="AE745">
        <f>ROUND((0),2)</f>
        <v>0</v>
      </c>
      <c r="AF745">
        <f>ROUND((SUM(SmtRes!BT268:'SmtRes'!BT268)),2)</f>
        <v>2227.61</v>
      </c>
      <c r="AG745">
        <f t="shared" si="246"/>
        <v>0</v>
      </c>
      <c r="AH745">
        <f>(SUM(SmtRes!BU268:'SmtRes'!BU268))</f>
        <v>3.09</v>
      </c>
      <c r="AI745">
        <f>(0)</f>
        <v>0</v>
      </c>
      <c r="AJ745">
        <f t="shared" si="247"/>
        <v>0</v>
      </c>
      <c r="AK745">
        <v>2227.6118999999999</v>
      </c>
      <c r="AL745">
        <v>0</v>
      </c>
      <c r="AM745">
        <v>0</v>
      </c>
      <c r="AN745">
        <v>0</v>
      </c>
      <c r="AO745">
        <v>2227.6118999999999</v>
      </c>
      <c r="AP745">
        <v>0</v>
      </c>
      <c r="AQ745">
        <v>3.09</v>
      </c>
      <c r="AR745">
        <v>0</v>
      </c>
      <c r="AS745">
        <v>0</v>
      </c>
      <c r="AT745">
        <v>89</v>
      </c>
      <c r="AU745">
        <v>41</v>
      </c>
      <c r="AV745">
        <v>1</v>
      </c>
      <c r="AW745">
        <v>1</v>
      </c>
      <c r="AZ745">
        <v>1</v>
      </c>
      <c r="BA745">
        <v>1</v>
      </c>
      <c r="BB745">
        <v>1</v>
      </c>
      <c r="BC745">
        <v>1</v>
      </c>
      <c r="BD745" t="s">
        <v>3</v>
      </c>
      <c r="BE745" t="s">
        <v>3</v>
      </c>
      <c r="BF745" t="s">
        <v>3</v>
      </c>
      <c r="BG745" t="s">
        <v>3</v>
      </c>
      <c r="BH745">
        <v>0</v>
      </c>
      <c r="BI745">
        <v>1</v>
      </c>
      <c r="BJ745" t="s">
        <v>250</v>
      </c>
      <c r="BM745">
        <v>1007</v>
      </c>
      <c r="BN745">
        <v>0</v>
      </c>
      <c r="BO745" t="s">
        <v>3</v>
      </c>
      <c r="BP745">
        <v>0</v>
      </c>
      <c r="BQ745">
        <v>2</v>
      </c>
      <c r="BR745">
        <v>0</v>
      </c>
      <c r="BS745">
        <v>1</v>
      </c>
      <c r="BT745">
        <v>1</v>
      </c>
      <c r="BU745">
        <v>1</v>
      </c>
      <c r="BV745">
        <v>1</v>
      </c>
      <c r="BW745">
        <v>1</v>
      </c>
      <c r="BX745">
        <v>1</v>
      </c>
      <c r="BY745" t="s">
        <v>3</v>
      </c>
      <c r="BZ745">
        <v>89</v>
      </c>
      <c r="CA745">
        <v>41</v>
      </c>
      <c r="CB745" t="s">
        <v>3</v>
      </c>
      <c r="CE745">
        <v>0</v>
      </c>
      <c r="CF745">
        <v>0</v>
      </c>
      <c r="CG745">
        <v>0</v>
      </c>
      <c r="CH745">
        <v>16</v>
      </c>
      <c r="CI745">
        <v>0</v>
      </c>
      <c r="CJ745">
        <v>0</v>
      </c>
      <c r="CK745">
        <v>0</v>
      </c>
      <c r="CL745">
        <v>0</v>
      </c>
      <c r="CM745">
        <v>0</v>
      </c>
      <c r="CN745" t="s">
        <v>89</v>
      </c>
      <c r="CO745">
        <v>0</v>
      </c>
      <c r="CP745">
        <f>(P745+Q745+S745+R745)</f>
        <v>0</v>
      </c>
      <c r="CQ745">
        <f>SUMIF(SmtRes!AQ268:'SmtRes'!AQ268,"=1",SmtRes!AA268:'SmtRes'!AA268)</f>
        <v>0</v>
      </c>
      <c r="CR745">
        <f>SUMIF(SmtRes!AQ268:'SmtRes'!AQ268,"=1",SmtRes!AB268:'SmtRes'!AB268)</f>
        <v>0</v>
      </c>
      <c r="CS745">
        <f>SUMIF(SmtRes!AQ268:'SmtRes'!AQ268,"=1",SmtRes!AC268:'SmtRes'!AC268)</f>
        <v>0</v>
      </c>
      <c r="CT745">
        <f>SUMIF(SmtRes!AQ268:'SmtRes'!AQ268,"=1",SmtRes!AD268:'SmtRes'!AD268)</f>
        <v>720.91</v>
      </c>
      <c r="CU745">
        <f>AG745</f>
        <v>0</v>
      </c>
      <c r="CV745">
        <f>SUMIF(SmtRes!AQ268:'SmtRes'!AQ268,"=1",SmtRes!BU268:'SmtRes'!BU268)</f>
        <v>3.09</v>
      </c>
      <c r="CW745">
        <f>SUMIF(SmtRes!AQ268:'SmtRes'!AQ268,"=1",SmtRes!BV268:'SmtRes'!BV268)</f>
        <v>0</v>
      </c>
      <c r="CX745">
        <f>AJ745</f>
        <v>0</v>
      </c>
      <c r="CY745">
        <f>(((S745+R745)*AT745)/100)</f>
        <v>0</v>
      </c>
      <c r="CZ745">
        <f>(((S745+R745)*AU745)/100)</f>
        <v>0</v>
      </c>
      <c r="DC745" t="s">
        <v>3</v>
      </c>
      <c r="DD745" t="s">
        <v>3</v>
      </c>
      <c r="DE745" t="s">
        <v>3</v>
      </c>
      <c r="DF745" t="s">
        <v>3</v>
      </c>
      <c r="DG745" t="s">
        <v>3</v>
      </c>
      <c r="DH745" t="s">
        <v>3</v>
      </c>
      <c r="DI745" t="s">
        <v>3</v>
      </c>
      <c r="DJ745" t="s">
        <v>3</v>
      </c>
      <c r="DK745" t="s">
        <v>3</v>
      </c>
      <c r="DL745" t="s">
        <v>3</v>
      </c>
      <c r="DM745" t="s">
        <v>3</v>
      </c>
      <c r="DN745">
        <v>0</v>
      </c>
      <c r="DO745">
        <v>0</v>
      </c>
      <c r="DP745">
        <v>1</v>
      </c>
      <c r="DQ745">
        <v>1</v>
      </c>
      <c r="DU745">
        <v>1005</v>
      </c>
      <c r="DV745" t="s">
        <v>249</v>
      </c>
      <c r="DW745" t="s">
        <v>249</v>
      </c>
      <c r="DX745">
        <v>100</v>
      </c>
      <c r="DZ745" t="s">
        <v>3</v>
      </c>
      <c r="EA745" t="s">
        <v>3</v>
      </c>
      <c r="EB745" t="s">
        <v>3</v>
      </c>
      <c r="EC745" t="s">
        <v>3</v>
      </c>
      <c r="EE745">
        <v>51813675</v>
      </c>
      <c r="EF745">
        <v>2</v>
      </c>
      <c r="EG745" t="s">
        <v>90</v>
      </c>
      <c r="EH745">
        <v>1</v>
      </c>
      <c r="EI745" t="s">
        <v>203</v>
      </c>
      <c r="EJ745">
        <v>1</v>
      </c>
      <c r="EK745">
        <v>1007</v>
      </c>
      <c r="EL745" t="s">
        <v>251</v>
      </c>
      <c r="EM745" t="s">
        <v>205</v>
      </c>
      <c r="EO745" t="s">
        <v>3</v>
      </c>
      <c r="EQ745">
        <v>0</v>
      </c>
      <c r="ER745">
        <v>0</v>
      </c>
      <c r="ES745">
        <v>0</v>
      </c>
      <c r="ET745">
        <v>0</v>
      </c>
      <c r="EU745">
        <v>0</v>
      </c>
      <c r="EV745">
        <v>0</v>
      </c>
      <c r="EW745">
        <v>3.09</v>
      </c>
      <c r="EX745">
        <v>0</v>
      </c>
      <c r="EY745">
        <v>0</v>
      </c>
      <c r="FQ745">
        <v>0</v>
      </c>
      <c r="FR745">
        <v>0</v>
      </c>
      <c r="FS745">
        <v>0</v>
      </c>
      <c r="FX745">
        <v>89</v>
      </c>
      <c r="FY745">
        <v>41</v>
      </c>
      <c r="GA745" t="s">
        <v>3</v>
      </c>
      <c r="GD745">
        <v>1</v>
      </c>
      <c r="GF745">
        <v>195531788</v>
      </c>
      <c r="GG745">
        <v>2</v>
      </c>
      <c r="GH745">
        <v>1</v>
      </c>
      <c r="GI745">
        <v>-2</v>
      </c>
      <c r="GJ745">
        <v>0</v>
      </c>
      <c r="GK745">
        <v>0</v>
      </c>
      <c r="GL745">
        <f t="shared" si="251"/>
        <v>0</v>
      </c>
      <c r="GM745">
        <f t="shared" si="252"/>
        <v>0</v>
      </c>
      <c r="GN745">
        <f t="shared" si="253"/>
        <v>0</v>
      </c>
      <c r="GO745">
        <f t="shared" si="254"/>
        <v>0</v>
      </c>
      <c r="GP745">
        <f t="shared" si="255"/>
        <v>0</v>
      </c>
      <c r="GR745">
        <v>0</v>
      </c>
      <c r="GS745">
        <v>3</v>
      </c>
      <c r="GT745">
        <v>0</v>
      </c>
      <c r="GU745" t="s">
        <v>3</v>
      </c>
      <c r="GV745">
        <f t="shared" si="256"/>
        <v>0</v>
      </c>
      <c r="GW745">
        <v>1</v>
      </c>
      <c r="GX745">
        <f t="shared" si="257"/>
        <v>0</v>
      </c>
      <c r="HA745">
        <v>0</v>
      </c>
      <c r="HB745">
        <v>0</v>
      </c>
      <c r="HC745">
        <f>GV745*GW745</f>
        <v>0</v>
      </c>
      <c r="HE745" t="s">
        <v>3</v>
      </c>
      <c r="HF745" t="s">
        <v>3</v>
      </c>
      <c r="HM745" t="s">
        <v>3</v>
      </c>
      <c r="HN745" t="s">
        <v>252</v>
      </c>
      <c r="HO745" t="s">
        <v>253</v>
      </c>
      <c r="HP745" t="s">
        <v>254</v>
      </c>
      <c r="HQ745" t="s">
        <v>254</v>
      </c>
      <c r="HS745">
        <v>0</v>
      </c>
      <c r="IK745">
        <v>0</v>
      </c>
    </row>
    <row r="746" spans="1:255" x14ac:dyDescent="0.2">
      <c r="A746" s="9">
        <v>17</v>
      </c>
      <c r="B746" s="9">
        <v>1</v>
      </c>
      <c r="C746" s="9">
        <f>ROW(SmtRes!A270)</f>
        <v>270</v>
      </c>
      <c r="D746" s="9">
        <f>ROW(EtalonRes!A270)</f>
        <v>270</v>
      </c>
      <c r="E746" s="9" t="s">
        <v>255</v>
      </c>
      <c r="F746" s="9" t="s">
        <v>256</v>
      </c>
      <c r="G746" s="9" t="s">
        <v>257</v>
      </c>
      <c r="H746" s="9" t="s">
        <v>258</v>
      </c>
      <c r="I746" s="9">
        <v>0</v>
      </c>
      <c r="J746" s="9">
        <v>0</v>
      </c>
      <c r="K746" s="9">
        <v>0</v>
      </c>
      <c r="L746" s="9">
        <v>0</v>
      </c>
      <c r="M746" s="9">
        <v>0</v>
      </c>
      <c r="N746" s="9">
        <f t="shared" si="239"/>
        <v>0</v>
      </c>
      <c r="O746" s="9">
        <f>ROUND(CP746,2)</f>
        <v>0</v>
      </c>
      <c r="P746" s="9">
        <f>SUMIF(SmtRes!AQ269:'SmtRes'!AQ270,"=1",SmtRes!DF269:'SmtRes'!DF270)</f>
        <v>0</v>
      </c>
      <c r="Q746" s="9">
        <f>SUMIF(SmtRes!AQ269:'SmtRes'!AQ270,"=1",SmtRes!DG269:'SmtRes'!DG270)</f>
        <v>0</v>
      </c>
      <c r="R746" s="9">
        <f>SUMIF(SmtRes!AQ269:'SmtRes'!AQ270,"=1",SmtRes!DH269:'SmtRes'!DH270)</f>
        <v>0</v>
      </c>
      <c r="S746" s="9">
        <f>SUMIF(SmtRes!AQ269:'SmtRes'!AQ270,"=1",SmtRes!DI269:'SmtRes'!DI270)</f>
        <v>0</v>
      </c>
      <c r="T746" s="9">
        <f t="shared" si="241"/>
        <v>0</v>
      </c>
      <c r="U746" s="9">
        <f>SUMIF(SmtRes!AQ269:'SmtRes'!AQ270,"=1",SmtRes!CV269:'SmtRes'!CV270)</f>
        <v>0</v>
      </c>
      <c r="V746" s="9">
        <f>SUMIF(SmtRes!AQ269:'SmtRes'!AQ270,"=1",SmtRes!CW269:'SmtRes'!CW270)</f>
        <v>0</v>
      </c>
      <c r="W746" s="9">
        <f t="shared" si="242"/>
        <v>0</v>
      </c>
      <c r="X746" s="9">
        <f t="shared" si="243"/>
        <v>0</v>
      </c>
      <c r="Y746" s="9">
        <f t="shared" si="244"/>
        <v>0</v>
      </c>
      <c r="Z746" s="9"/>
      <c r="AA746" s="9">
        <v>53345678</v>
      </c>
      <c r="AB746" s="9">
        <f t="shared" si="245"/>
        <v>23007.84</v>
      </c>
      <c r="AC746" s="9">
        <f>ROUND((0),2)</f>
        <v>0</v>
      </c>
      <c r="AD746" s="9">
        <f>ROUND((((SUM(SmtRes!BR269:'SmtRes'!BR270))-(SUM(SmtRes!BS269:'SmtRes'!BS270)))+AE746),2)</f>
        <v>23007.84</v>
      </c>
      <c r="AE746" s="9">
        <f>ROUND((SUM(SmtRes!BS269:'SmtRes'!BS270)),2)</f>
        <v>4929.3</v>
      </c>
      <c r="AF746" s="9">
        <f>ROUND((0),2)</f>
        <v>0</v>
      </c>
      <c r="AG746" s="9">
        <f t="shared" si="246"/>
        <v>0</v>
      </c>
      <c r="AH746" s="9">
        <f>(0)</f>
        <v>0</v>
      </c>
      <c r="AI746" s="9">
        <f>(SUM(SmtRes!BV269:'SmtRes'!BV270))</f>
        <v>7.02</v>
      </c>
      <c r="AJ746" s="9">
        <f t="shared" si="247"/>
        <v>0</v>
      </c>
      <c r="AK746" s="9">
        <v>27937.143</v>
      </c>
      <c r="AL746" s="9">
        <v>0</v>
      </c>
      <c r="AM746" s="9">
        <v>23007.839400000001</v>
      </c>
      <c r="AN746" s="9">
        <v>4929.3036000000002</v>
      </c>
      <c r="AO746" s="9">
        <v>0</v>
      </c>
      <c r="AP746" s="9">
        <v>0</v>
      </c>
      <c r="AQ746" s="9">
        <v>0</v>
      </c>
      <c r="AR746" s="9">
        <v>7.02</v>
      </c>
      <c r="AS746" s="9">
        <v>0</v>
      </c>
      <c r="AT746" s="9">
        <v>89</v>
      </c>
      <c r="AU746" s="9">
        <v>41</v>
      </c>
      <c r="AV746" s="9">
        <v>1</v>
      </c>
      <c r="AW746" s="9">
        <v>1</v>
      </c>
      <c r="AX746" s="9"/>
      <c r="AY746" s="9"/>
      <c r="AZ746" s="9">
        <v>1</v>
      </c>
      <c r="BA746" s="9">
        <v>1</v>
      </c>
      <c r="BB746" s="9">
        <v>1</v>
      </c>
      <c r="BC746" s="9">
        <v>1</v>
      </c>
      <c r="BD746" s="9" t="s">
        <v>3</v>
      </c>
      <c r="BE746" s="9" t="s">
        <v>3</v>
      </c>
      <c r="BF746" s="9" t="s">
        <v>3</v>
      </c>
      <c r="BG746" s="9" t="s">
        <v>3</v>
      </c>
      <c r="BH746" s="9">
        <v>0</v>
      </c>
      <c r="BI746" s="9">
        <v>1</v>
      </c>
      <c r="BJ746" s="9" t="s">
        <v>259</v>
      </c>
      <c r="BK746" s="9"/>
      <c r="BL746" s="9"/>
      <c r="BM746" s="9">
        <v>1007</v>
      </c>
      <c r="BN746" s="9">
        <v>0</v>
      </c>
      <c r="BO746" s="9" t="s">
        <v>3</v>
      </c>
      <c r="BP746" s="9">
        <v>0</v>
      </c>
      <c r="BQ746" s="9">
        <v>2</v>
      </c>
      <c r="BR746" s="9">
        <v>0</v>
      </c>
      <c r="BS746" s="9">
        <v>1</v>
      </c>
      <c r="BT746" s="9">
        <v>1</v>
      </c>
      <c r="BU746" s="9">
        <v>1</v>
      </c>
      <c r="BV746" s="9">
        <v>1</v>
      </c>
      <c r="BW746" s="9">
        <v>1</v>
      </c>
      <c r="BX746" s="9">
        <v>1</v>
      </c>
      <c r="BY746" s="9" t="s">
        <v>3</v>
      </c>
      <c r="BZ746" s="9">
        <v>89</v>
      </c>
      <c r="CA746" s="9">
        <v>41</v>
      </c>
      <c r="CB746" s="9" t="s">
        <v>3</v>
      </c>
      <c r="CC746" s="9"/>
      <c r="CD746" s="9"/>
      <c r="CE746" s="9">
        <v>0</v>
      </c>
      <c r="CF746" s="9">
        <v>0</v>
      </c>
      <c r="CG746" s="9">
        <v>0</v>
      </c>
      <c r="CH746" s="9">
        <v>17</v>
      </c>
      <c r="CI746" s="9">
        <v>0</v>
      </c>
      <c r="CJ746" s="9">
        <v>0</v>
      </c>
      <c r="CK746" s="9">
        <v>0</v>
      </c>
      <c r="CL746" s="9">
        <v>0</v>
      </c>
      <c r="CM746" s="9">
        <v>0</v>
      </c>
      <c r="CN746" s="9" t="s">
        <v>89</v>
      </c>
      <c r="CO746" s="9">
        <v>0</v>
      </c>
      <c r="CP746" s="9">
        <f>(P746+Q746+S746+R746)</f>
        <v>0</v>
      </c>
      <c r="CQ746" s="9">
        <f>SUMIF(SmtRes!AQ269:'SmtRes'!AQ270,"=1",SmtRes!AA269:'SmtRes'!AA270)</f>
        <v>0</v>
      </c>
      <c r="CR746" s="9">
        <f>SUMIF(SmtRes!AQ269:'SmtRes'!AQ270,"=1",SmtRes!AB269:'SmtRes'!AB270)</f>
        <v>4424.58</v>
      </c>
      <c r="CS746" s="9">
        <f>SUMIF(SmtRes!AQ269:'SmtRes'!AQ270,"=1",SmtRes!AC269:'SmtRes'!AC270)</f>
        <v>702.18</v>
      </c>
      <c r="CT746" s="9">
        <f>SUMIF(SmtRes!AQ269:'SmtRes'!AQ270,"=1",SmtRes!AD269:'SmtRes'!AD270)</f>
        <v>0</v>
      </c>
      <c r="CU746" s="9">
        <f>AG746</f>
        <v>0</v>
      </c>
      <c r="CV746" s="9">
        <f>SUMIF(SmtRes!AQ269:'SmtRes'!AQ270,"=1",SmtRes!BU269:'SmtRes'!BU270)</f>
        <v>0</v>
      </c>
      <c r="CW746" s="9">
        <f>SUMIF(SmtRes!AQ269:'SmtRes'!AQ270,"=1",SmtRes!BV269:'SmtRes'!BV270)</f>
        <v>7.02</v>
      </c>
      <c r="CX746" s="9">
        <f>AJ746</f>
        <v>0</v>
      </c>
      <c r="CY746" s="9">
        <f>(((S746+R746)*AT746)/100)</f>
        <v>0</v>
      </c>
      <c r="CZ746" s="9">
        <f>(((S746+R746)*AU746)/100)</f>
        <v>0</v>
      </c>
      <c r="DA746" s="9"/>
      <c r="DB746" s="9"/>
      <c r="DC746" s="9" t="s">
        <v>3</v>
      </c>
      <c r="DD746" s="9" t="s">
        <v>3</v>
      </c>
      <c r="DE746" s="9" t="s">
        <v>3</v>
      </c>
      <c r="DF746" s="9" t="s">
        <v>3</v>
      </c>
      <c r="DG746" s="9" t="s">
        <v>3</v>
      </c>
      <c r="DH746" s="9" t="s">
        <v>3</v>
      </c>
      <c r="DI746" s="9" t="s">
        <v>3</v>
      </c>
      <c r="DJ746" s="9" t="s">
        <v>3</v>
      </c>
      <c r="DK746" s="9" t="s">
        <v>3</v>
      </c>
      <c r="DL746" s="9" t="s">
        <v>3</v>
      </c>
      <c r="DM746" s="9" t="s">
        <v>3</v>
      </c>
      <c r="DN746" s="9">
        <v>0</v>
      </c>
      <c r="DO746" s="9">
        <v>0</v>
      </c>
      <c r="DP746" s="9">
        <v>1</v>
      </c>
      <c r="DQ746" s="9">
        <v>1</v>
      </c>
      <c r="DR746" s="9"/>
      <c r="DS746" s="9"/>
      <c r="DT746" s="9"/>
      <c r="DU746" s="9">
        <v>1005</v>
      </c>
      <c r="DV746" s="9" t="s">
        <v>258</v>
      </c>
      <c r="DW746" s="9" t="s">
        <v>258</v>
      </c>
      <c r="DX746" s="9">
        <v>1</v>
      </c>
      <c r="DY746" s="9"/>
      <c r="DZ746" s="9" t="s">
        <v>3</v>
      </c>
      <c r="EA746" s="9" t="s">
        <v>3</v>
      </c>
      <c r="EB746" s="9" t="s">
        <v>3</v>
      </c>
      <c r="EC746" s="9" t="s">
        <v>3</v>
      </c>
      <c r="ED746" s="9"/>
      <c r="EE746" s="9">
        <v>51813675</v>
      </c>
      <c r="EF746" s="9">
        <v>2</v>
      </c>
      <c r="EG746" s="9" t="s">
        <v>90</v>
      </c>
      <c r="EH746" s="9">
        <v>1</v>
      </c>
      <c r="EI746" s="9" t="s">
        <v>203</v>
      </c>
      <c r="EJ746" s="9">
        <v>1</v>
      </c>
      <c r="EK746" s="9">
        <v>1007</v>
      </c>
      <c r="EL746" s="9" t="s">
        <v>251</v>
      </c>
      <c r="EM746" s="9" t="s">
        <v>205</v>
      </c>
      <c r="EN746" s="9"/>
      <c r="EO746" s="9" t="s">
        <v>3</v>
      </c>
      <c r="EP746" s="9"/>
      <c r="EQ746" s="9">
        <v>0</v>
      </c>
      <c r="ER746" s="9">
        <v>0</v>
      </c>
      <c r="ES746" s="9">
        <v>0</v>
      </c>
      <c r="ET746" s="9">
        <v>0</v>
      </c>
      <c r="EU746" s="9">
        <v>0</v>
      </c>
      <c r="EV746" s="9">
        <v>0</v>
      </c>
      <c r="EW746" s="9">
        <v>0</v>
      </c>
      <c r="EX746" s="9">
        <v>7.02</v>
      </c>
      <c r="EY746" s="9">
        <v>0</v>
      </c>
      <c r="EZ746" s="9"/>
      <c r="FA746" s="9"/>
      <c r="FB746" s="9"/>
      <c r="FC746" s="9"/>
      <c r="FD746" s="9"/>
      <c r="FE746" s="9"/>
      <c r="FF746" s="9"/>
      <c r="FG746" s="9"/>
      <c r="FH746" s="9"/>
      <c r="FI746" s="9"/>
      <c r="FJ746" s="9"/>
      <c r="FK746" s="9"/>
      <c r="FL746" s="9"/>
      <c r="FM746" s="9"/>
      <c r="FN746" s="9"/>
      <c r="FO746" s="9"/>
      <c r="FP746" s="9"/>
      <c r="FQ746" s="9">
        <v>0</v>
      </c>
      <c r="FR746" s="9">
        <v>0</v>
      </c>
      <c r="FS746" s="9">
        <v>0</v>
      </c>
      <c r="FT746" s="9"/>
      <c r="FU746" s="9"/>
      <c r="FV746" s="9"/>
      <c r="FW746" s="9"/>
      <c r="FX746" s="9">
        <v>89</v>
      </c>
      <c r="FY746" s="9">
        <v>41</v>
      </c>
      <c r="FZ746" s="9"/>
      <c r="GA746" s="9" t="s">
        <v>3</v>
      </c>
      <c r="GB746" s="9"/>
      <c r="GC746" s="9"/>
      <c r="GD746" s="9">
        <v>1</v>
      </c>
      <c r="GE746" s="9"/>
      <c r="GF746" s="9">
        <v>-237696866</v>
      </c>
      <c r="GG746" s="9">
        <v>2</v>
      </c>
      <c r="GH746" s="9">
        <v>1</v>
      </c>
      <c r="GI746" s="9">
        <v>-2</v>
      </c>
      <c r="GJ746" s="9">
        <v>0</v>
      </c>
      <c r="GK746" s="9">
        <v>0</v>
      </c>
      <c r="GL746" s="9">
        <f t="shared" si="251"/>
        <v>0</v>
      </c>
      <c r="GM746" s="9">
        <f t="shared" si="252"/>
        <v>0</v>
      </c>
      <c r="GN746" s="9">
        <f t="shared" si="253"/>
        <v>0</v>
      </c>
      <c r="GO746" s="9">
        <f t="shared" si="254"/>
        <v>0</v>
      </c>
      <c r="GP746" s="9">
        <f t="shared" si="255"/>
        <v>0</v>
      </c>
      <c r="GQ746" s="9"/>
      <c r="GR746" s="9">
        <v>0</v>
      </c>
      <c r="GS746" s="9">
        <v>3</v>
      </c>
      <c r="GT746" s="9">
        <v>0</v>
      </c>
      <c r="GU746" s="9" t="s">
        <v>3</v>
      </c>
      <c r="GV746" s="9">
        <f t="shared" si="256"/>
        <v>0</v>
      </c>
      <c r="GW746" s="9">
        <v>1</v>
      </c>
      <c r="GX746" s="9">
        <f t="shared" si="257"/>
        <v>0</v>
      </c>
      <c r="GY746" s="9"/>
      <c r="GZ746" s="9"/>
      <c r="HA746" s="9">
        <v>0</v>
      </c>
      <c r="HB746" s="9">
        <v>0</v>
      </c>
      <c r="HC746" s="9">
        <f>GV746*GW746</f>
        <v>0</v>
      </c>
      <c r="HD746" s="9"/>
      <c r="HE746" s="9" t="s">
        <v>3</v>
      </c>
      <c r="HF746" s="9" t="s">
        <v>3</v>
      </c>
      <c r="HG746" s="9"/>
      <c r="HH746" s="9"/>
      <c r="HI746" s="9"/>
      <c r="HJ746" s="9"/>
      <c r="HK746" s="9"/>
      <c r="HL746" s="9"/>
      <c r="HM746" s="9" t="s">
        <v>3</v>
      </c>
      <c r="HN746" s="9" t="s">
        <v>252</v>
      </c>
      <c r="HO746" s="9" t="s">
        <v>253</v>
      </c>
      <c r="HP746" s="9" t="s">
        <v>254</v>
      </c>
      <c r="HQ746" s="9" t="s">
        <v>254</v>
      </c>
      <c r="HR746" s="9"/>
      <c r="HS746" s="9">
        <v>0</v>
      </c>
      <c r="HT746" s="9"/>
      <c r="HU746" s="9"/>
      <c r="HV746" s="9"/>
      <c r="HW746" s="9"/>
      <c r="HX746" s="9"/>
      <c r="HY746" s="9"/>
      <c r="HZ746" s="9"/>
      <c r="IA746" s="9"/>
      <c r="IB746" s="9"/>
      <c r="IC746" s="9"/>
      <c r="ID746" s="9"/>
      <c r="IE746" s="9"/>
      <c r="IF746" s="9"/>
      <c r="IG746" s="9"/>
      <c r="IH746" s="9"/>
      <c r="II746" s="9"/>
      <c r="IJ746" s="9"/>
      <c r="IK746" s="9">
        <v>0</v>
      </c>
      <c r="IL746" s="9"/>
      <c r="IM746" s="9"/>
      <c r="IN746" s="9"/>
      <c r="IO746" s="9"/>
      <c r="IP746" s="9"/>
      <c r="IQ746" s="9"/>
      <c r="IR746" s="9"/>
      <c r="IS746" s="9"/>
      <c r="IT746" s="9"/>
      <c r="IU746" s="9"/>
    </row>
    <row r="747" spans="1:255" x14ac:dyDescent="0.2">
      <c r="A747">
        <v>17</v>
      </c>
      <c r="B747">
        <v>1</v>
      </c>
      <c r="C747">
        <f>ROW(SmtRes!A272)</f>
        <v>272</v>
      </c>
      <c r="D747">
        <f>ROW(EtalonRes!A272)</f>
        <v>272</v>
      </c>
      <c r="E747" t="s">
        <v>255</v>
      </c>
      <c r="F747" t="s">
        <v>256</v>
      </c>
      <c r="G747" t="s">
        <v>257</v>
      </c>
      <c r="H747" t="s">
        <v>258</v>
      </c>
      <c r="I747">
        <v>0</v>
      </c>
      <c r="J747">
        <v>0</v>
      </c>
      <c r="K747">
        <v>0</v>
      </c>
      <c r="L747">
        <v>0</v>
      </c>
      <c r="M747">
        <v>0</v>
      </c>
      <c r="N747">
        <f t="shared" si="239"/>
        <v>0</v>
      </c>
      <c r="O747">
        <f>ROUND(CP747,2)</f>
        <v>0</v>
      </c>
      <c r="P747">
        <f>SUMIF(SmtRes!AQ271:'SmtRes'!AQ272,"=1",SmtRes!DF271:'SmtRes'!DF272)</f>
        <v>0</v>
      </c>
      <c r="Q747">
        <f>SUMIF(SmtRes!AQ271:'SmtRes'!AQ272,"=1",SmtRes!DG271:'SmtRes'!DG272)</f>
        <v>0</v>
      </c>
      <c r="R747">
        <f>SUMIF(SmtRes!AQ271:'SmtRes'!AQ272,"=1",SmtRes!DH271:'SmtRes'!DH272)</f>
        <v>0</v>
      </c>
      <c r="S747">
        <f>SUMIF(SmtRes!AQ271:'SmtRes'!AQ272,"=1",SmtRes!DI271:'SmtRes'!DI272)</f>
        <v>0</v>
      </c>
      <c r="T747">
        <f t="shared" si="241"/>
        <v>0</v>
      </c>
      <c r="U747">
        <f>SUMIF(SmtRes!AQ271:'SmtRes'!AQ272,"=1",SmtRes!CV271:'SmtRes'!CV272)</f>
        <v>0</v>
      </c>
      <c r="V747">
        <f>SUMIF(SmtRes!AQ271:'SmtRes'!AQ272,"=1",SmtRes!CW271:'SmtRes'!CW272)</f>
        <v>0</v>
      </c>
      <c r="W747">
        <f t="shared" si="242"/>
        <v>0</v>
      </c>
      <c r="X747">
        <f t="shared" si="243"/>
        <v>0</v>
      </c>
      <c r="Y747">
        <f t="shared" si="244"/>
        <v>0</v>
      </c>
      <c r="AA747">
        <v>53345613</v>
      </c>
      <c r="AB747">
        <f t="shared" si="245"/>
        <v>23007.84</v>
      </c>
      <c r="AC747">
        <f>ROUND((0),2)</f>
        <v>0</v>
      </c>
      <c r="AD747">
        <f>ROUND((((SUM(SmtRes!BR271:'SmtRes'!BR272))-(SUM(SmtRes!BS271:'SmtRes'!BS272)))+AE747),2)</f>
        <v>23007.84</v>
      </c>
      <c r="AE747">
        <f>ROUND((SUM(SmtRes!BS271:'SmtRes'!BS272)),2)</f>
        <v>4929.3</v>
      </c>
      <c r="AF747">
        <f>ROUND((0),2)</f>
        <v>0</v>
      </c>
      <c r="AG747">
        <f t="shared" si="246"/>
        <v>0</v>
      </c>
      <c r="AH747">
        <f>(0)</f>
        <v>0</v>
      </c>
      <c r="AI747">
        <f>(SUM(SmtRes!BV271:'SmtRes'!BV272))</f>
        <v>7.02</v>
      </c>
      <c r="AJ747">
        <f t="shared" si="247"/>
        <v>0</v>
      </c>
      <c r="AK747">
        <v>27937.143</v>
      </c>
      <c r="AL747">
        <v>0</v>
      </c>
      <c r="AM747">
        <v>23007.839400000001</v>
      </c>
      <c r="AN747">
        <v>4929.3036000000002</v>
      </c>
      <c r="AO747">
        <v>0</v>
      </c>
      <c r="AP747">
        <v>0</v>
      </c>
      <c r="AQ747">
        <v>0</v>
      </c>
      <c r="AR747">
        <v>7.02</v>
      </c>
      <c r="AS747">
        <v>0</v>
      </c>
      <c r="AT747">
        <v>89</v>
      </c>
      <c r="AU747">
        <v>41</v>
      </c>
      <c r="AV747">
        <v>1</v>
      </c>
      <c r="AW747">
        <v>1</v>
      </c>
      <c r="AZ747">
        <v>1</v>
      </c>
      <c r="BA747">
        <v>1</v>
      </c>
      <c r="BB747">
        <v>1</v>
      </c>
      <c r="BC747">
        <v>1</v>
      </c>
      <c r="BD747" t="s">
        <v>3</v>
      </c>
      <c r="BE747" t="s">
        <v>3</v>
      </c>
      <c r="BF747" t="s">
        <v>3</v>
      </c>
      <c r="BG747" t="s">
        <v>3</v>
      </c>
      <c r="BH747">
        <v>0</v>
      </c>
      <c r="BI747">
        <v>1</v>
      </c>
      <c r="BJ747" t="s">
        <v>259</v>
      </c>
      <c r="BM747">
        <v>1007</v>
      </c>
      <c r="BN747">
        <v>0</v>
      </c>
      <c r="BO747" t="s">
        <v>3</v>
      </c>
      <c r="BP747">
        <v>0</v>
      </c>
      <c r="BQ747">
        <v>2</v>
      </c>
      <c r="BR747">
        <v>0</v>
      </c>
      <c r="BS747">
        <v>1</v>
      </c>
      <c r="BT747">
        <v>1</v>
      </c>
      <c r="BU747">
        <v>1</v>
      </c>
      <c r="BV747">
        <v>1</v>
      </c>
      <c r="BW747">
        <v>1</v>
      </c>
      <c r="BX747">
        <v>1</v>
      </c>
      <c r="BY747" t="s">
        <v>3</v>
      </c>
      <c r="BZ747">
        <v>89</v>
      </c>
      <c r="CA747">
        <v>41</v>
      </c>
      <c r="CB747" t="s">
        <v>3</v>
      </c>
      <c r="CE747">
        <v>0</v>
      </c>
      <c r="CF747">
        <v>0</v>
      </c>
      <c r="CG747">
        <v>0</v>
      </c>
      <c r="CH747">
        <v>17</v>
      </c>
      <c r="CI747">
        <v>0</v>
      </c>
      <c r="CJ747">
        <v>0</v>
      </c>
      <c r="CK747">
        <v>0</v>
      </c>
      <c r="CL747">
        <v>0</v>
      </c>
      <c r="CM747">
        <v>0</v>
      </c>
      <c r="CN747" t="s">
        <v>89</v>
      </c>
      <c r="CO747">
        <v>0</v>
      </c>
      <c r="CP747">
        <f>(P747+Q747+S747+R747)</f>
        <v>0</v>
      </c>
      <c r="CQ747">
        <f>SUMIF(SmtRes!AQ271:'SmtRes'!AQ272,"=1",SmtRes!AA271:'SmtRes'!AA272)</f>
        <v>0</v>
      </c>
      <c r="CR747">
        <f>SUMIF(SmtRes!AQ271:'SmtRes'!AQ272,"=1",SmtRes!AB271:'SmtRes'!AB272)</f>
        <v>4424.58</v>
      </c>
      <c r="CS747">
        <f>SUMIF(SmtRes!AQ271:'SmtRes'!AQ272,"=1",SmtRes!AC271:'SmtRes'!AC272)</f>
        <v>702.18</v>
      </c>
      <c r="CT747">
        <f>SUMIF(SmtRes!AQ271:'SmtRes'!AQ272,"=1",SmtRes!AD271:'SmtRes'!AD272)</f>
        <v>0</v>
      </c>
      <c r="CU747">
        <f>AG747</f>
        <v>0</v>
      </c>
      <c r="CV747">
        <f>SUMIF(SmtRes!AQ271:'SmtRes'!AQ272,"=1",SmtRes!BU271:'SmtRes'!BU272)</f>
        <v>0</v>
      </c>
      <c r="CW747">
        <f>SUMIF(SmtRes!AQ271:'SmtRes'!AQ272,"=1",SmtRes!BV271:'SmtRes'!BV272)</f>
        <v>7.02</v>
      </c>
      <c r="CX747">
        <f>AJ747</f>
        <v>0</v>
      </c>
      <c r="CY747">
        <f>(((S747+R747)*AT747)/100)</f>
        <v>0</v>
      </c>
      <c r="CZ747">
        <f>(((S747+R747)*AU747)/100)</f>
        <v>0</v>
      </c>
      <c r="DC747" t="s">
        <v>3</v>
      </c>
      <c r="DD747" t="s">
        <v>3</v>
      </c>
      <c r="DE747" t="s">
        <v>3</v>
      </c>
      <c r="DF747" t="s">
        <v>3</v>
      </c>
      <c r="DG747" t="s">
        <v>3</v>
      </c>
      <c r="DH747" t="s">
        <v>3</v>
      </c>
      <c r="DI747" t="s">
        <v>3</v>
      </c>
      <c r="DJ747" t="s">
        <v>3</v>
      </c>
      <c r="DK747" t="s">
        <v>3</v>
      </c>
      <c r="DL747" t="s">
        <v>3</v>
      </c>
      <c r="DM747" t="s">
        <v>3</v>
      </c>
      <c r="DN747">
        <v>0</v>
      </c>
      <c r="DO747">
        <v>0</v>
      </c>
      <c r="DP747">
        <v>1</v>
      </c>
      <c r="DQ747">
        <v>1</v>
      </c>
      <c r="DU747">
        <v>1005</v>
      </c>
      <c r="DV747" t="s">
        <v>258</v>
      </c>
      <c r="DW747" t="s">
        <v>258</v>
      </c>
      <c r="DX747">
        <v>1</v>
      </c>
      <c r="DZ747" t="s">
        <v>3</v>
      </c>
      <c r="EA747" t="s">
        <v>3</v>
      </c>
      <c r="EB747" t="s">
        <v>3</v>
      </c>
      <c r="EC747" t="s">
        <v>3</v>
      </c>
      <c r="EE747">
        <v>51813675</v>
      </c>
      <c r="EF747">
        <v>2</v>
      </c>
      <c r="EG747" t="s">
        <v>90</v>
      </c>
      <c r="EH747">
        <v>1</v>
      </c>
      <c r="EI747" t="s">
        <v>203</v>
      </c>
      <c r="EJ747">
        <v>1</v>
      </c>
      <c r="EK747">
        <v>1007</v>
      </c>
      <c r="EL747" t="s">
        <v>251</v>
      </c>
      <c r="EM747" t="s">
        <v>205</v>
      </c>
      <c r="EO747" t="s">
        <v>3</v>
      </c>
      <c r="EQ747">
        <v>0</v>
      </c>
      <c r="ER747">
        <v>0</v>
      </c>
      <c r="ES747">
        <v>0</v>
      </c>
      <c r="ET747">
        <v>0</v>
      </c>
      <c r="EU747">
        <v>0</v>
      </c>
      <c r="EV747">
        <v>0</v>
      </c>
      <c r="EW747">
        <v>0</v>
      </c>
      <c r="EX747">
        <v>7.02</v>
      </c>
      <c r="EY747">
        <v>0</v>
      </c>
      <c r="FQ747">
        <v>0</v>
      </c>
      <c r="FR747">
        <v>0</v>
      </c>
      <c r="FS747">
        <v>0</v>
      </c>
      <c r="FX747">
        <v>89</v>
      </c>
      <c r="FY747">
        <v>41</v>
      </c>
      <c r="GA747" t="s">
        <v>3</v>
      </c>
      <c r="GD747">
        <v>1</v>
      </c>
      <c r="GF747">
        <v>-237696866</v>
      </c>
      <c r="GG747">
        <v>2</v>
      </c>
      <c r="GH747">
        <v>1</v>
      </c>
      <c r="GI747">
        <v>-2</v>
      </c>
      <c r="GJ747">
        <v>0</v>
      </c>
      <c r="GK747">
        <v>0</v>
      </c>
      <c r="GL747">
        <f t="shared" si="251"/>
        <v>0</v>
      </c>
      <c r="GM747">
        <f t="shared" si="252"/>
        <v>0</v>
      </c>
      <c r="GN747">
        <f t="shared" si="253"/>
        <v>0</v>
      </c>
      <c r="GO747">
        <f t="shared" si="254"/>
        <v>0</v>
      </c>
      <c r="GP747">
        <f t="shared" si="255"/>
        <v>0</v>
      </c>
      <c r="GR747">
        <v>0</v>
      </c>
      <c r="GS747">
        <v>3</v>
      </c>
      <c r="GT747">
        <v>0</v>
      </c>
      <c r="GU747" t="s">
        <v>3</v>
      </c>
      <c r="GV747">
        <f t="shared" si="256"/>
        <v>0</v>
      </c>
      <c r="GW747">
        <v>1</v>
      </c>
      <c r="GX747">
        <f t="shared" si="257"/>
        <v>0</v>
      </c>
      <c r="HA747">
        <v>0</v>
      </c>
      <c r="HB747">
        <v>0</v>
      </c>
      <c r="HC747">
        <f>GV747*GW747</f>
        <v>0</v>
      </c>
      <c r="HE747" t="s">
        <v>3</v>
      </c>
      <c r="HF747" t="s">
        <v>3</v>
      </c>
      <c r="HM747" t="s">
        <v>3</v>
      </c>
      <c r="HN747" t="s">
        <v>252</v>
      </c>
      <c r="HO747" t="s">
        <v>253</v>
      </c>
      <c r="HP747" t="s">
        <v>254</v>
      </c>
      <c r="HQ747" t="s">
        <v>254</v>
      </c>
      <c r="HS747">
        <v>0</v>
      </c>
      <c r="IK747">
        <v>0</v>
      </c>
    </row>
    <row r="749" spans="1:255" x14ac:dyDescent="0.2">
      <c r="A749" s="7">
        <v>51</v>
      </c>
      <c r="B749" s="7">
        <f>B636</f>
        <v>1</v>
      </c>
      <c r="C749" s="7">
        <f>A636</f>
        <v>4</v>
      </c>
      <c r="D749" s="7">
        <f>ROW(A636)</f>
        <v>636</v>
      </c>
      <c r="E749" s="7"/>
      <c r="F749" s="7" t="str">
        <f>IF(F636&lt;&gt;"",F636,"")</f>
        <v>Новый раздел</v>
      </c>
      <c r="G749" s="7" t="str">
        <f>IF(G636&lt;&gt;"",G636,"")</f>
        <v>СМР</v>
      </c>
      <c r="H749" s="7">
        <v>0</v>
      </c>
      <c r="I749" s="7"/>
      <c r="J749" s="7"/>
      <c r="K749" s="7"/>
      <c r="L749" s="7"/>
      <c r="M749" s="7"/>
      <c r="N749" s="7"/>
      <c r="O749" s="7">
        <f t="shared" ref="O749:T749" si="288">ROUND(AB749,2)</f>
        <v>22250.45</v>
      </c>
      <c r="P749" s="7">
        <f t="shared" si="288"/>
        <v>0</v>
      </c>
      <c r="Q749" s="7">
        <f t="shared" si="288"/>
        <v>2819.56</v>
      </c>
      <c r="R749" s="7">
        <f t="shared" si="288"/>
        <v>2859.02</v>
      </c>
      <c r="S749" s="7">
        <f t="shared" si="288"/>
        <v>16571.87</v>
      </c>
      <c r="T749" s="7">
        <f t="shared" si="288"/>
        <v>0</v>
      </c>
      <c r="U749" s="7">
        <f>AH749</f>
        <v>20.83944</v>
      </c>
      <c r="V749" s="7">
        <f>AI749</f>
        <v>5.3521800000000006</v>
      </c>
      <c r="W749" s="7">
        <f>ROUND(AJ749,2)</f>
        <v>0</v>
      </c>
      <c r="X749" s="7">
        <f>ROUND(AK749,2)</f>
        <v>20013.810000000001</v>
      </c>
      <c r="Y749" s="7">
        <f>ROUND(AL749,2)</f>
        <v>11658.54</v>
      </c>
      <c r="Z749" s="7"/>
      <c r="AA749" s="7"/>
      <c r="AB749" s="7">
        <f>ROUND(SUMIF(AA640:AA747,"=53345678",O640:O747),2)</f>
        <v>22250.45</v>
      </c>
      <c r="AC749" s="7">
        <f>ROUND(SUMIF(AA640:AA747,"=53345678",P640:P747),2)</f>
        <v>0</v>
      </c>
      <c r="AD749" s="7">
        <f>ROUND(SUMIF(AA640:AA747,"=53345678",Q640:Q747),2)</f>
        <v>2819.56</v>
      </c>
      <c r="AE749" s="7">
        <f>ROUND(SUMIF(AA640:AA747,"=53345678",R640:R747),2)</f>
        <v>2859.02</v>
      </c>
      <c r="AF749" s="7">
        <f>ROUND(SUMIF(AA640:AA747,"=53345678",S640:S747),2)</f>
        <v>16571.87</v>
      </c>
      <c r="AG749" s="7">
        <f>ROUND(SUMIF(AA640:AA747,"=53345678",T640:T747),2)</f>
        <v>0</v>
      </c>
      <c r="AH749" s="7">
        <f>SUMIF(AA640:AA747,"=53345678",U640:U747)</f>
        <v>20.83944</v>
      </c>
      <c r="AI749" s="7">
        <f>SUMIF(AA640:AA747,"=53345678",V640:V747)</f>
        <v>5.3521800000000006</v>
      </c>
      <c r="AJ749" s="7">
        <f>ROUND(SUMIF(AA640:AA747,"=53345678",W640:W747),2)</f>
        <v>0</v>
      </c>
      <c r="AK749" s="7">
        <f>ROUND(SUMIF(AA640:AA747,"=53345678",X640:X747),2)</f>
        <v>20013.810000000001</v>
      </c>
      <c r="AL749" s="7">
        <f>ROUND(SUMIF(AA640:AA747,"=53345678",Y640:Y747),2)</f>
        <v>11658.54</v>
      </c>
      <c r="AM749" s="7"/>
      <c r="AN749" s="7"/>
      <c r="AO749" s="7">
        <f t="shared" ref="AO749:BD749" si="289">ROUND(BX749,2)</f>
        <v>0</v>
      </c>
      <c r="AP749" s="7">
        <f t="shared" si="289"/>
        <v>0</v>
      </c>
      <c r="AQ749" s="7">
        <f t="shared" si="289"/>
        <v>0</v>
      </c>
      <c r="AR749" s="7">
        <f t="shared" si="289"/>
        <v>53922.8</v>
      </c>
      <c r="AS749" s="7">
        <f t="shared" si="289"/>
        <v>53922.8</v>
      </c>
      <c r="AT749" s="7">
        <f t="shared" si="289"/>
        <v>0</v>
      </c>
      <c r="AU749" s="7">
        <f t="shared" si="289"/>
        <v>0</v>
      </c>
      <c r="AV749" s="7">
        <f t="shared" si="289"/>
        <v>0</v>
      </c>
      <c r="AW749" s="7">
        <f t="shared" si="289"/>
        <v>0</v>
      </c>
      <c r="AX749" s="7">
        <f t="shared" si="289"/>
        <v>0</v>
      </c>
      <c r="AY749" s="7">
        <f t="shared" si="289"/>
        <v>0</v>
      </c>
      <c r="AZ749" s="7">
        <f t="shared" si="289"/>
        <v>0</v>
      </c>
      <c r="BA749" s="7">
        <f t="shared" si="289"/>
        <v>0</v>
      </c>
      <c r="BB749" s="7">
        <f t="shared" si="289"/>
        <v>0</v>
      </c>
      <c r="BC749" s="7">
        <f t="shared" si="289"/>
        <v>0</v>
      </c>
      <c r="BD749" s="7">
        <f t="shared" si="289"/>
        <v>0</v>
      </c>
      <c r="BE749" s="7"/>
      <c r="BF749" s="7"/>
      <c r="BG749" s="7"/>
      <c r="BH749" s="7"/>
      <c r="BI749" s="7"/>
      <c r="BJ749" s="7"/>
      <c r="BK749" s="7"/>
      <c r="BL749" s="7"/>
      <c r="BM749" s="7"/>
      <c r="BN749" s="7"/>
      <c r="BO749" s="7"/>
      <c r="BP749" s="7"/>
      <c r="BQ749" s="7"/>
      <c r="BR749" s="7"/>
      <c r="BS749" s="7"/>
      <c r="BT749" s="7"/>
      <c r="BU749" s="7"/>
      <c r="BV749" s="7"/>
      <c r="BW749" s="7"/>
      <c r="BX749" s="7">
        <f>ROUND(SUMIF(AA640:AA747,"=53345678",FQ640:FQ747),2)</f>
        <v>0</v>
      </c>
      <c r="BY749" s="7">
        <f>ROUND(SUMIF(AA640:AA747,"=53345678",FR640:FR747),2)</f>
        <v>0</v>
      </c>
      <c r="BZ749" s="7">
        <f>ROUND(SUMIF(AA640:AA747,"=53345678",GL640:GL747),2)</f>
        <v>0</v>
      </c>
      <c r="CA749" s="7">
        <f>ROUND(SUMIF(AA640:AA747,"=53345678",GM640:GM747),2)</f>
        <v>53922.8</v>
      </c>
      <c r="CB749" s="7">
        <f>ROUND(SUMIF(AA640:AA747,"=53345678",GN640:GN747),2)</f>
        <v>53922.8</v>
      </c>
      <c r="CC749" s="7">
        <f>ROUND(SUMIF(AA640:AA747,"=53345678",GO640:GO747),2)</f>
        <v>0</v>
      </c>
      <c r="CD749" s="7">
        <f>ROUND(SUMIF(AA640:AA747,"=53345678",GP640:GP747),2)</f>
        <v>0</v>
      </c>
      <c r="CE749" s="7">
        <f>AC749-BX749</f>
        <v>0</v>
      </c>
      <c r="CF749" s="7">
        <f>AC749-BY749</f>
        <v>0</v>
      </c>
      <c r="CG749" s="7">
        <f>BX749-BZ749</f>
        <v>0</v>
      </c>
      <c r="CH749" s="7">
        <f>AC749-BX749-BY749+BZ749</f>
        <v>0</v>
      </c>
      <c r="CI749" s="7">
        <f>BY749-BZ749</f>
        <v>0</v>
      </c>
      <c r="CJ749" s="7">
        <f>ROUND(SUMIF(AA640:AA747,"=53345678",GX640:GX747),2)</f>
        <v>0</v>
      </c>
      <c r="CK749" s="7">
        <f>ROUND(SUMIF(AA640:AA747,"=53345678",GY640:GY747),2)</f>
        <v>0</v>
      </c>
      <c r="CL749" s="7">
        <f>ROUND(SUMIF(AA640:AA747,"=53345678",GZ640:GZ747),2)</f>
        <v>0</v>
      </c>
      <c r="CM749" s="7">
        <f>ROUND(SUMIF(AA640:AA747,"=53345678",HD640:HD747),2)</f>
        <v>0</v>
      </c>
      <c r="CN749" s="7"/>
      <c r="CO749" s="7"/>
      <c r="CP749" s="7"/>
      <c r="CQ749" s="7"/>
      <c r="CR749" s="7"/>
      <c r="CS749" s="7"/>
      <c r="CT749" s="7"/>
      <c r="CU749" s="7"/>
      <c r="CV749" s="7"/>
      <c r="CW749" s="7"/>
      <c r="CX749" s="7"/>
      <c r="CY749" s="7"/>
      <c r="CZ749" s="7"/>
      <c r="DA749" s="7"/>
      <c r="DB749" s="7"/>
      <c r="DC749" s="7"/>
      <c r="DD749" s="7"/>
      <c r="DE749" s="7"/>
      <c r="DF749" s="7"/>
      <c r="DG749" s="4">
        <f t="shared" ref="DG749:DL749" si="290">ROUND(DT749,2)</f>
        <v>22250.45</v>
      </c>
      <c r="DH749" s="4">
        <f t="shared" si="290"/>
        <v>0</v>
      </c>
      <c r="DI749" s="4">
        <f t="shared" si="290"/>
        <v>2819.56</v>
      </c>
      <c r="DJ749" s="4">
        <f t="shared" si="290"/>
        <v>2859.02</v>
      </c>
      <c r="DK749" s="4">
        <f t="shared" si="290"/>
        <v>16571.87</v>
      </c>
      <c r="DL749" s="4">
        <f t="shared" si="290"/>
        <v>0</v>
      </c>
      <c r="DM749" s="4">
        <f>DZ749</f>
        <v>20.83944</v>
      </c>
      <c r="DN749" s="4">
        <f>EA749</f>
        <v>5.3521800000000006</v>
      </c>
      <c r="DO749" s="4">
        <f>ROUND(EB749,2)</f>
        <v>0</v>
      </c>
      <c r="DP749" s="4">
        <f>ROUND(EC749,2)</f>
        <v>20013.810000000001</v>
      </c>
      <c r="DQ749" s="4">
        <f>ROUND(ED749,2)</f>
        <v>11658.54</v>
      </c>
      <c r="DR749" s="4"/>
      <c r="DS749" s="4"/>
      <c r="DT749" s="4">
        <f>ROUND(SUMIF(AA640:AA747,"=53345613",O640:O747),2)</f>
        <v>22250.45</v>
      </c>
      <c r="DU749" s="4">
        <f>ROUND(SUMIF(AA640:AA747,"=53345613",P640:P747),2)</f>
        <v>0</v>
      </c>
      <c r="DV749" s="4">
        <f>ROUND(SUMIF(AA640:AA747,"=53345613",Q640:Q747),2)</f>
        <v>2819.56</v>
      </c>
      <c r="DW749" s="4">
        <f>ROUND(SUMIF(AA640:AA747,"=53345613",R640:R747),2)</f>
        <v>2859.02</v>
      </c>
      <c r="DX749" s="4">
        <f>ROUND(SUMIF(AA640:AA747,"=53345613",S640:S747),2)</f>
        <v>16571.87</v>
      </c>
      <c r="DY749" s="4">
        <f>ROUND(SUMIF(AA640:AA747,"=53345613",T640:T747),2)</f>
        <v>0</v>
      </c>
      <c r="DZ749" s="4">
        <f>SUMIF(AA640:AA747,"=53345613",U640:U747)</f>
        <v>20.83944</v>
      </c>
      <c r="EA749" s="4">
        <f>SUMIF(AA640:AA747,"=53345613",V640:V747)</f>
        <v>5.3521800000000006</v>
      </c>
      <c r="EB749" s="4">
        <f>ROUND(SUMIF(AA640:AA747,"=53345613",W640:W747),2)</f>
        <v>0</v>
      </c>
      <c r="EC749" s="4">
        <f>ROUND(SUMIF(AA640:AA747,"=53345613",X640:X747),2)</f>
        <v>20013.810000000001</v>
      </c>
      <c r="ED749" s="4">
        <f>ROUND(SUMIF(AA640:AA747,"=53345613",Y640:Y747),2)</f>
        <v>11658.54</v>
      </c>
      <c r="EE749" s="4"/>
      <c r="EF749" s="4"/>
      <c r="EG749" s="4">
        <f t="shared" ref="EG749:EV749" si="291">ROUND(FP749,2)</f>
        <v>0</v>
      </c>
      <c r="EH749" s="4">
        <f t="shared" si="291"/>
        <v>0</v>
      </c>
      <c r="EI749" s="4">
        <f t="shared" si="291"/>
        <v>0</v>
      </c>
      <c r="EJ749" s="4">
        <f t="shared" si="291"/>
        <v>53922.8</v>
      </c>
      <c r="EK749" s="4">
        <f t="shared" si="291"/>
        <v>53922.8</v>
      </c>
      <c r="EL749" s="4">
        <f t="shared" si="291"/>
        <v>0</v>
      </c>
      <c r="EM749" s="4">
        <f t="shared" si="291"/>
        <v>0</v>
      </c>
      <c r="EN749" s="4">
        <f t="shared" si="291"/>
        <v>0</v>
      </c>
      <c r="EO749" s="4">
        <f t="shared" si="291"/>
        <v>0</v>
      </c>
      <c r="EP749" s="4">
        <f t="shared" si="291"/>
        <v>0</v>
      </c>
      <c r="EQ749" s="4">
        <f t="shared" si="291"/>
        <v>0</v>
      </c>
      <c r="ER749" s="4">
        <f t="shared" si="291"/>
        <v>0</v>
      </c>
      <c r="ES749" s="4">
        <f t="shared" si="291"/>
        <v>0</v>
      </c>
      <c r="ET749" s="4">
        <f t="shared" si="291"/>
        <v>0</v>
      </c>
      <c r="EU749" s="4">
        <f t="shared" si="291"/>
        <v>0</v>
      </c>
      <c r="EV749" s="4">
        <f t="shared" si="291"/>
        <v>0</v>
      </c>
      <c r="EW749" s="4"/>
      <c r="EX749" s="4"/>
      <c r="EY749" s="4"/>
      <c r="EZ749" s="4"/>
      <c r="FA749" s="4"/>
      <c r="FB749" s="4"/>
      <c r="FC749" s="4"/>
      <c r="FD749" s="4"/>
      <c r="FE749" s="4"/>
      <c r="FF749" s="4"/>
      <c r="FG749" s="4"/>
      <c r="FH749" s="4"/>
      <c r="FI749" s="4"/>
      <c r="FJ749" s="4"/>
      <c r="FK749" s="4"/>
      <c r="FL749" s="4"/>
      <c r="FM749" s="4"/>
      <c r="FN749" s="4"/>
      <c r="FO749" s="4"/>
      <c r="FP749" s="4">
        <f>ROUND(SUMIF(AA640:AA747,"=53345613",FQ640:FQ747),2)</f>
        <v>0</v>
      </c>
      <c r="FQ749" s="4">
        <f>ROUND(SUMIF(AA640:AA747,"=53345613",FR640:FR747),2)</f>
        <v>0</v>
      </c>
      <c r="FR749" s="4">
        <f>ROUND(SUMIF(AA640:AA747,"=53345613",GL640:GL747),2)</f>
        <v>0</v>
      </c>
      <c r="FS749" s="4">
        <f>ROUND(SUMIF(AA640:AA747,"=53345613",GM640:GM747),2)</f>
        <v>53922.8</v>
      </c>
      <c r="FT749" s="4">
        <f>ROUND(SUMIF(AA640:AA747,"=53345613",GN640:GN747),2)</f>
        <v>53922.8</v>
      </c>
      <c r="FU749" s="4">
        <f>ROUND(SUMIF(AA640:AA747,"=53345613",GO640:GO747),2)</f>
        <v>0</v>
      </c>
      <c r="FV749" s="4">
        <f>ROUND(SUMIF(AA640:AA747,"=53345613",GP640:GP747),2)</f>
        <v>0</v>
      </c>
      <c r="FW749" s="4">
        <f>DU749-FP749</f>
        <v>0</v>
      </c>
      <c r="FX749" s="4">
        <f>DU749-FQ749</f>
        <v>0</v>
      </c>
      <c r="FY749" s="4">
        <f>FP749-FR749</f>
        <v>0</v>
      </c>
      <c r="FZ749" s="4">
        <f>DU749-FP749-FQ749+FR749</f>
        <v>0</v>
      </c>
      <c r="GA749" s="4">
        <f>FQ749-FR749</f>
        <v>0</v>
      </c>
      <c r="GB749" s="4">
        <f>ROUND(SUMIF(AA640:AA747,"=53345613",GX640:GX747),2)</f>
        <v>0</v>
      </c>
      <c r="GC749" s="4">
        <f>ROUND(SUMIF(AA640:AA747,"=53345613",GY640:GY747),2)</f>
        <v>0</v>
      </c>
      <c r="GD749" s="4">
        <f>ROUND(SUMIF(AA640:AA747,"=53345613",GZ640:GZ747),2)</f>
        <v>0</v>
      </c>
      <c r="GE749" s="4">
        <f>ROUND(SUMIF(AA640:AA747,"=53345613",HD640:HD747),2)</f>
        <v>0</v>
      </c>
      <c r="GF749" s="4"/>
      <c r="GG749" s="4"/>
      <c r="GH749" s="4"/>
      <c r="GI749" s="4"/>
      <c r="GJ749" s="4"/>
      <c r="GK749" s="4"/>
      <c r="GL749" s="4"/>
      <c r="GM749" s="4"/>
      <c r="GN749" s="4"/>
      <c r="GO749" s="4"/>
      <c r="GP749" s="4"/>
      <c r="GQ749" s="4"/>
      <c r="GR749" s="4"/>
      <c r="GS749" s="4"/>
      <c r="GT749" s="4"/>
      <c r="GU749" s="4"/>
      <c r="GV749" s="4"/>
      <c r="GW749" s="4"/>
      <c r="GX749" s="4">
        <v>0</v>
      </c>
    </row>
    <row r="751" spans="1:255" x14ac:dyDescent="0.2">
      <c r="A751" s="8">
        <v>50</v>
      </c>
      <c r="B751" s="8">
        <v>0</v>
      </c>
      <c r="C751" s="8">
        <v>0</v>
      </c>
      <c r="D751" s="8">
        <v>1</v>
      </c>
      <c r="E751" s="8">
        <v>201</v>
      </c>
      <c r="F751" s="8">
        <f>ROUND(Source!O749,O751)</f>
        <v>22250.45</v>
      </c>
      <c r="G751" s="8" t="s">
        <v>18</v>
      </c>
      <c r="H751" s="8" t="s">
        <v>19</v>
      </c>
      <c r="I751" s="8"/>
      <c r="J751" s="8"/>
      <c r="K751" s="8">
        <v>201</v>
      </c>
      <c r="L751" s="8">
        <v>1</v>
      </c>
      <c r="M751" s="8">
        <v>3</v>
      </c>
      <c r="N751" s="8" t="s">
        <v>3</v>
      </c>
      <c r="O751" s="8">
        <v>2</v>
      </c>
      <c r="P751" s="8">
        <f>ROUND(Source!DG749,O751)</f>
        <v>22250.45</v>
      </c>
      <c r="Q751" s="8"/>
      <c r="R751" s="8"/>
      <c r="S751" s="8"/>
      <c r="T751" s="8"/>
      <c r="U751" s="8"/>
      <c r="V751" s="8"/>
      <c r="W751" s="8">
        <v>22250.45</v>
      </c>
      <c r="X751" s="8">
        <v>1</v>
      </c>
      <c r="Y751" s="8">
        <v>22250.45</v>
      </c>
      <c r="Z751" s="8">
        <v>22250.45</v>
      </c>
      <c r="AA751" s="8">
        <v>1</v>
      </c>
      <c r="AB751" s="8">
        <v>22250.45</v>
      </c>
    </row>
    <row r="752" spans="1:255" x14ac:dyDescent="0.2">
      <c r="A752" s="8">
        <v>50</v>
      </c>
      <c r="B752" s="8">
        <v>0</v>
      </c>
      <c r="C752" s="8">
        <v>0</v>
      </c>
      <c r="D752" s="8">
        <v>1</v>
      </c>
      <c r="E752" s="8">
        <v>202</v>
      </c>
      <c r="F752" s="8">
        <f>ROUND(Source!P749,O752)</f>
        <v>0</v>
      </c>
      <c r="G752" s="8" t="s">
        <v>20</v>
      </c>
      <c r="H752" s="8" t="s">
        <v>21</v>
      </c>
      <c r="I752" s="8"/>
      <c r="J752" s="8"/>
      <c r="K752" s="8">
        <v>202</v>
      </c>
      <c r="L752" s="8">
        <v>2</v>
      </c>
      <c r="M752" s="8">
        <v>3</v>
      </c>
      <c r="N752" s="8" t="s">
        <v>3</v>
      </c>
      <c r="O752" s="8">
        <v>2</v>
      </c>
      <c r="P752" s="8">
        <f>ROUND(Source!DH749,O752)</f>
        <v>0</v>
      </c>
      <c r="Q752" s="8"/>
      <c r="R752" s="8"/>
      <c r="S752" s="8"/>
      <c r="T752" s="8"/>
      <c r="U752" s="8"/>
      <c r="V752" s="8"/>
      <c r="W752" s="8">
        <v>0</v>
      </c>
      <c r="X752" s="8">
        <v>1</v>
      </c>
      <c r="Y752" s="8">
        <v>0</v>
      </c>
      <c r="Z752" s="8">
        <v>0</v>
      </c>
      <c r="AA752" s="8">
        <v>1</v>
      </c>
      <c r="AB752" s="8">
        <v>0</v>
      </c>
    </row>
    <row r="753" spans="1:28" x14ac:dyDescent="0.2">
      <c r="A753" s="8">
        <v>50</v>
      </c>
      <c r="B753" s="8">
        <v>0</v>
      </c>
      <c r="C753" s="8">
        <v>0</v>
      </c>
      <c r="D753" s="8">
        <v>1</v>
      </c>
      <c r="E753" s="8">
        <v>222</v>
      </c>
      <c r="F753" s="8">
        <f>ROUND(Source!AO749,O753)</f>
        <v>0</v>
      </c>
      <c r="G753" s="8" t="s">
        <v>22</v>
      </c>
      <c r="H753" s="8" t="s">
        <v>23</v>
      </c>
      <c r="I753" s="8"/>
      <c r="J753" s="8"/>
      <c r="K753" s="8">
        <v>222</v>
      </c>
      <c r="L753" s="8">
        <v>3</v>
      </c>
      <c r="M753" s="8">
        <v>3</v>
      </c>
      <c r="N753" s="8" t="s">
        <v>3</v>
      </c>
      <c r="O753" s="8">
        <v>2</v>
      </c>
      <c r="P753" s="8">
        <f>ROUND(Source!EG749,O753)</f>
        <v>0</v>
      </c>
      <c r="Q753" s="8"/>
      <c r="R753" s="8"/>
      <c r="S753" s="8"/>
      <c r="T753" s="8"/>
      <c r="U753" s="8"/>
      <c r="V753" s="8"/>
      <c r="W753" s="8">
        <v>0</v>
      </c>
      <c r="X753" s="8">
        <v>1</v>
      </c>
      <c r="Y753" s="8">
        <v>0</v>
      </c>
      <c r="Z753" s="8">
        <v>0</v>
      </c>
      <c r="AA753" s="8">
        <v>1</v>
      </c>
      <c r="AB753" s="8">
        <v>0</v>
      </c>
    </row>
    <row r="754" spans="1:28" x14ac:dyDescent="0.2">
      <c r="A754" s="8">
        <v>50</v>
      </c>
      <c r="B754" s="8">
        <v>0</v>
      </c>
      <c r="C754" s="8">
        <v>0</v>
      </c>
      <c r="D754" s="8">
        <v>1</v>
      </c>
      <c r="E754" s="8">
        <v>225</v>
      </c>
      <c r="F754" s="8">
        <f>ROUND(Source!AV749,O754)</f>
        <v>0</v>
      </c>
      <c r="G754" s="8" t="s">
        <v>24</v>
      </c>
      <c r="H754" s="8" t="s">
        <v>25</v>
      </c>
      <c r="I754" s="8"/>
      <c r="J754" s="8"/>
      <c r="K754" s="8">
        <v>225</v>
      </c>
      <c r="L754" s="8">
        <v>4</v>
      </c>
      <c r="M754" s="8">
        <v>3</v>
      </c>
      <c r="N754" s="8" t="s">
        <v>3</v>
      </c>
      <c r="O754" s="8">
        <v>2</v>
      </c>
      <c r="P754" s="8">
        <f>ROUND(Source!EN749,O754)</f>
        <v>0</v>
      </c>
      <c r="Q754" s="8"/>
      <c r="R754" s="8"/>
      <c r="S754" s="8"/>
      <c r="T754" s="8"/>
      <c r="U754" s="8"/>
      <c r="V754" s="8"/>
      <c r="W754" s="8">
        <v>0</v>
      </c>
      <c r="X754" s="8">
        <v>1</v>
      </c>
      <c r="Y754" s="8">
        <v>0</v>
      </c>
      <c r="Z754" s="8">
        <v>0</v>
      </c>
      <c r="AA754" s="8">
        <v>1</v>
      </c>
      <c r="AB754" s="8">
        <v>0</v>
      </c>
    </row>
    <row r="755" spans="1:28" x14ac:dyDescent="0.2">
      <c r="A755" s="8">
        <v>50</v>
      </c>
      <c r="B755" s="8">
        <v>0</v>
      </c>
      <c r="C755" s="8">
        <v>0</v>
      </c>
      <c r="D755" s="8">
        <v>1</v>
      </c>
      <c r="E755" s="8">
        <v>226</v>
      </c>
      <c r="F755" s="8">
        <f>ROUND(Source!AW749,O755)</f>
        <v>0</v>
      </c>
      <c r="G755" s="8" t="s">
        <v>26</v>
      </c>
      <c r="H755" s="8" t="s">
        <v>27</v>
      </c>
      <c r="I755" s="8"/>
      <c r="J755" s="8"/>
      <c r="K755" s="8">
        <v>226</v>
      </c>
      <c r="L755" s="8">
        <v>5</v>
      </c>
      <c r="M755" s="8">
        <v>3</v>
      </c>
      <c r="N755" s="8" t="s">
        <v>3</v>
      </c>
      <c r="O755" s="8">
        <v>2</v>
      </c>
      <c r="P755" s="8">
        <f>ROUND(Source!EO749,O755)</f>
        <v>0</v>
      </c>
      <c r="Q755" s="8"/>
      <c r="R755" s="8"/>
      <c r="S755" s="8"/>
      <c r="T755" s="8"/>
      <c r="U755" s="8"/>
      <c r="V755" s="8"/>
      <c r="W755" s="8">
        <v>0</v>
      </c>
      <c r="X755" s="8">
        <v>1</v>
      </c>
      <c r="Y755" s="8">
        <v>0</v>
      </c>
      <c r="Z755" s="8">
        <v>0</v>
      </c>
      <c r="AA755" s="8">
        <v>1</v>
      </c>
      <c r="AB755" s="8">
        <v>0</v>
      </c>
    </row>
    <row r="756" spans="1:28" x14ac:dyDescent="0.2">
      <c r="A756" s="8">
        <v>50</v>
      </c>
      <c r="B756" s="8">
        <v>0</v>
      </c>
      <c r="C756" s="8">
        <v>0</v>
      </c>
      <c r="D756" s="8">
        <v>1</v>
      </c>
      <c r="E756" s="8">
        <v>227</v>
      </c>
      <c r="F756" s="8">
        <f>ROUND(Source!AX749,O756)</f>
        <v>0</v>
      </c>
      <c r="G756" s="8" t="s">
        <v>28</v>
      </c>
      <c r="H756" s="8" t="s">
        <v>29</v>
      </c>
      <c r="I756" s="8"/>
      <c r="J756" s="8"/>
      <c r="K756" s="8">
        <v>227</v>
      </c>
      <c r="L756" s="8">
        <v>6</v>
      </c>
      <c r="M756" s="8">
        <v>3</v>
      </c>
      <c r="N756" s="8" t="s">
        <v>3</v>
      </c>
      <c r="O756" s="8">
        <v>2</v>
      </c>
      <c r="P756" s="8">
        <f>ROUND(Source!EP749,O756)</f>
        <v>0</v>
      </c>
      <c r="Q756" s="8"/>
      <c r="R756" s="8"/>
      <c r="S756" s="8"/>
      <c r="T756" s="8"/>
      <c r="U756" s="8"/>
      <c r="V756" s="8"/>
      <c r="W756" s="8">
        <v>0</v>
      </c>
      <c r="X756" s="8">
        <v>1</v>
      </c>
      <c r="Y756" s="8">
        <v>0</v>
      </c>
      <c r="Z756" s="8">
        <v>0</v>
      </c>
      <c r="AA756" s="8">
        <v>1</v>
      </c>
      <c r="AB756" s="8">
        <v>0</v>
      </c>
    </row>
    <row r="757" spans="1:28" x14ac:dyDescent="0.2">
      <c r="A757" s="8">
        <v>50</v>
      </c>
      <c r="B757" s="8">
        <v>0</v>
      </c>
      <c r="C757" s="8">
        <v>0</v>
      </c>
      <c r="D757" s="8">
        <v>1</v>
      </c>
      <c r="E757" s="8">
        <v>228</v>
      </c>
      <c r="F757" s="8">
        <f>ROUND(Source!AY749,O757)</f>
        <v>0</v>
      </c>
      <c r="G757" s="8" t="s">
        <v>30</v>
      </c>
      <c r="H757" s="8" t="s">
        <v>31</v>
      </c>
      <c r="I757" s="8"/>
      <c r="J757" s="8"/>
      <c r="K757" s="8">
        <v>228</v>
      </c>
      <c r="L757" s="8">
        <v>7</v>
      </c>
      <c r="M757" s="8">
        <v>3</v>
      </c>
      <c r="N757" s="8" t="s">
        <v>3</v>
      </c>
      <c r="O757" s="8">
        <v>2</v>
      </c>
      <c r="P757" s="8">
        <f>ROUND(Source!EQ749,O757)</f>
        <v>0</v>
      </c>
      <c r="Q757" s="8"/>
      <c r="R757" s="8"/>
      <c r="S757" s="8"/>
      <c r="T757" s="8"/>
      <c r="U757" s="8"/>
      <c r="V757" s="8"/>
      <c r="W757" s="8">
        <v>0</v>
      </c>
      <c r="X757" s="8">
        <v>1</v>
      </c>
      <c r="Y757" s="8">
        <v>0</v>
      </c>
      <c r="Z757" s="8">
        <v>0</v>
      </c>
      <c r="AA757" s="8">
        <v>1</v>
      </c>
      <c r="AB757" s="8">
        <v>0</v>
      </c>
    </row>
    <row r="758" spans="1:28" x14ac:dyDescent="0.2">
      <c r="A758" s="8">
        <v>50</v>
      </c>
      <c r="B758" s="8">
        <v>0</v>
      </c>
      <c r="C758" s="8">
        <v>0</v>
      </c>
      <c r="D758" s="8">
        <v>1</v>
      </c>
      <c r="E758" s="8">
        <v>216</v>
      </c>
      <c r="F758" s="8">
        <f>ROUND(Source!AP749,O758)</f>
        <v>0</v>
      </c>
      <c r="G758" s="8" t="s">
        <v>32</v>
      </c>
      <c r="H758" s="8" t="s">
        <v>33</v>
      </c>
      <c r="I758" s="8"/>
      <c r="J758" s="8"/>
      <c r="K758" s="8">
        <v>216</v>
      </c>
      <c r="L758" s="8">
        <v>8</v>
      </c>
      <c r="M758" s="8">
        <v>3</v>
      </c>
      <c r="N758" s="8" t="s">
        <v>3</v>
      </c>
      <c r="O758" s="8">
        <v>2</v>
      </c>
      <c r="P758" s="8">
        <f>ROUND(Source!EH749,O758)</f>
        <v>0</v>
      </c>
      <c r="Q758" s="8"/>
      <c r="R758" s="8"/>
      <c r="S758" s="8"/>
      <c r="T758" s="8"/>
      <c r="U758" s="8"/>
      <c r="V758" s="8"/>
      <c r="W758" s="8">
        <v>0</v>
      </c>
      <c r="X758" s="8">
        <v>1</v>
      </c>
      <c r="Y758" s="8">
        <v>0</v>
      </c>
      <c r="Z758" s="8">
        <v>0</v>
      </c>
      <c r="AA758" s="8">
        <v>1</v>
      </c>
      <c r="AB758" s="8">
        <v>0</v>
      </c>
    </row>
    <row r="759" spans="1:28" x14ac:dyDescent="0.2">
      <c r="A759" s="8">
        <v>50</v>
      </c>
      <c r="B759" s="8">
        <v>0</v>
      </c>
      <c r="C759" s="8">
        <v>0</v>
      </c>
      <c r="D759" s="8">
        <v>1</v>
      </c>
      <c r="E759" s="8">
        <v>223</v>
      </c>
      <c r="F759" s="8">
        <f>ROUND(Source!AQ749,O759)</f>
        <v>0</v>
      </c>
      <c r="G759" s="8" t="s">
        <v>34</v>
      </c>
      <c r="H759" s="8" t="s">
        <v>35</v>
      </c>
      <c r="I759" s="8"/>
      <c r="J759" s="8"/>
      <c r="K759" s="8">
        <v>223</v>
      </c>
      <c r="L759" s="8">
        <v>9</v>
      </c>
      <c r="M759" s="8">
        <v>3</v>
      </c>
      <c r="N759" s="8" t="s">
        <v>3</v>
      </c>
      <c r="O759" s="8">
        <v>2</v>
      </c>
      <c r="P759" s="8">
        <f>ROUND(Source!EI749,O759)</f>
        <v>0</v>
      </c>
      <c r="Q759" s="8"/>
      <c r="R759" s="8"/>
      <c r="S759" s="8"/>
      <c r="T759" s="8"/>
      <c r="U759" s="8"/>
      <c r="V759" s="8"/>
      <c r="W759" s="8">
        <v>0</v>
      </c>
      <c r="X759" s="8">
        <v>1</v>
      </c>
      <c r="Y759" s="8">
        <v>0</v>
      </c>
      <c r="Z759" s="8">
        <v>0</v>
      </c>
      <c r="AA759" s="8">
        <v>1</v>
      </c>
      <c r="AB759" s="8">
        <v>0</v>
      </c>
    </row>
    <row r="760" spans="1:28" x14ac:dyDescent="0.2">
      <c r="A760" s="8">
        <v>50</v>
      </c>
      <c r="B760" s="8">
        <v>0</v>
      </c>
      <c r="C760" s="8">
        <v>0</v>
      </c>
      <c r="D760" s="8">
        <v>1</v>
      </c>
      <c r="E760" s="8">
        <v>229</v>
      </c>
      <c r="F760" s="8">
        <f>ROUND(Source!AZ749,O760)</f>
        <v>0</v>
      </c>
      <c r="G760" s="8" t="s">
        <v>36</v>
      </c>
      <c r="H760" s="8" t="s">
        <v>37</v>
      </c>
      <c r="I760" s="8"/>
      <c r="J760" s="8"/>
      <c r="K760" s="8">
        <v>229</v>
      </c>
      <c r="L760" s="8">
        <v>10</v>
      </c>
      <c r="M760" s="8">
        <v>3</v>
      </c>
      <c r="N760" s="8" t="s">
        <v>3</v>
      </c>
      <c r="O760" s="8">
        <v>2</v>
      </c>
      <c r="P760" s="8">
        <f>ROUND(Source!ER749,O760)</f>
        <v>0</v>
      </c>
      <c r="Q760" s="8"/>
      <c r="R760" s="8"/>
      <c r="S760" s="8"/>
      <c r="T760" s="8"/>
      <c r="U760" s="8"/>
      <c r="V760" s="8"/>
      <c r="W760" s="8">
        <v>0</v>
      </c>
      <c r="X760" s="8">
        <v>1</v>
      </c>
      <c r="Y760" s="8">
        <v>0</v>
      </c>
      <c r="Z760" s="8">
        <v>0</v>
      </c>
      <c r="AA760" s="8">
        <v>1</v>
      </c>
      <c r="AB760" s="8">
        <v>0</v>
      </c>
    </row>
    <row r="761" spans="1:28" x14ac:dyDescent="0.2">
      <c r="A761" s="8">
        <v>50</v>
      </c>
      <c r="B761" s="8">
        <v>0</v>
      </c>
      <c r="C761" s="8">
        <v>0</v>
      </c>
      <c r="D761" s="8">
        <v>1</v>
      </c>
      <c r="E761" s="8">
        <v>203</v>
      </c>
      <c r="F761" s="8">
        <f>ROUND(Source!Q749,O761)</f>
        <v>2819.56</v>
      </c>
      <c r="G761" s="8" t="s">
        <v>38</v>
      </c>
      <c r="H761" s="8" t="s">
        <v>39</v>
      </c>
      <c r="I761" s="8"/>
      <c r="J761" s="8"/>
      <c r="K761" s="8">
        <v>203</v>
      </c>
      <c r="L761" s="8">
        <v>11</v>
      </c>
      <c r="M761" s="8">
        <v>3</v>
      </c>
      <c r="N761" s="8" t="s">
        <v>3</v>
      </c>
      <c r="O761" s="8">
        <v>2</v>
      </c>
      <c r="P761" s="8">
        <f>ROUND(Source!DI749,O761)</f>
        <v>2819.56</v>
      </c>
      <c r="Q761" s="8"/>
      <c r="R761" s="8"/>
      <c r="S761" s="8"/>
      <c r="T761" s="8"/>
      <c r="U761" s="8"/>
      <c r="V761" s="8"/>
      <c r="W761" s="8">
        <v>2819.56</v>
      </c>
      <c r="X761" s="8">
        <v>1</v>
      </c>
      <c r="Y761" s="8">
        <v>2819.56</v>
      </c>
      <c r="Z761" s="8">
        <v>2819.56</v>
      </c>
      <c r="AA761" s="8">
        <v>1</v>
      </c>
      <c r="AB761" s="8">
        <v>2819.56</v>
      </c>
    </row>
    <row r="762" spans="1:28" x14ac:dyDescent="0.2">
      <c r="A762" s="8">
        <v>50</v>
      </c>
      <c r="B762" s="8">
        <v>0</v>
      </c>
      <c r="C762" s="8">
        <v>0</v>
      </c>
      <c r="D762" s="8">
        <v>1</v>
      </c>
      <c r="E762" s="8">
        <v>231</v>
      </c>
      <c r="F762" s="8">
        <f>ROUND(Source!BB749,O762)</f>
        <v>0</v>
      </c>
      <c r="G762" s="8" t="s">
        <v>40</v>
      </c>
      <c r="H762" s="8" t="s">
        <v>41</v>
      </c>
      <c r="I762" s="8"/>
      <c r="J762" s="8"/>
      <c r="K762" s="8">
        <v>231</v>
      </c>
      <c r="L762" s="8">
        <v>12</v>
      </c>
      <c r="M762" s="8">
        <v>3</v>
      </c>
      <c r="N762" s="8" t="s">
        <v>3</v>
      </c>
      <c r="O762" s="8">
        <v>2</v>
      </c>
      <c r="P762" s="8">
        <f>ROUND(Source!ET749,O762)</f>
        <v>0</v>
      </c>
      <c r="Q762" s="8"/>
      <c r="R762" s="8"/>
      <c r="S762" s="8"/>
      <c r="T762" s="8"/>
      <c r="U762" s="8"/>
      <c r="V762" s="8"/>
      <c r="W762" s="8">
        <v>0</v>
      </c>
      <c r="X762" s="8">
        <v>1</v>
      </c>
      <c r="Y762" s="8">
        <v>0</v>
      </c>
      <c r="Z762" s="8">
        <v>0</v>
      </c>
      <c r="AA762" s="8">
        <v>1</v>
      </c>
      <c r="AB762" s="8">
        <v>0</v>
      </c>
    </row>
    <row r="763" spans="1:28" x14ac:dyDescent="0.2">
      <c r="A763" s="8">
        <v>50</v>
      </c>
      <c r="B763" s="8">
        <v>0</v>
      </c>
      <c r="C763" s="8">
        <v>0</v>
      </c>
      <c r="D763" s="8">
        <v>1</v>
      </c>
      <c r="E763" s="8">
        <v>204</v>
      </c>
      <c r="F763" s="8">
        <f>ROUND(Source!R749,O763)</f>
        <v>2859.02</v>
      </c>
      <c r="G763" s="8" t="s">
        <v>42</v>
      </c>
      <c r="H763" s="8" t="s">
        <v>43</v>
      </c>
      <c r="I763" s="8"/>
      <c r="J763" s="8"/>
      <c r="K763" s="8">
        <v>204</v>
      </c>
      <c r="L763" s="8">
        <v>13</v>
      </c>
      <c r="M763" s="8">
        <v>3</v>
      </c>
      <c r="N763" s="8" t="s">
        <v>3</v>
      </c>
      <c r="O763" s="8">
        <v>2</v>
      </c>
      <c r="P763" s="8">
        <f>ROUND(Source!DJ749,O763)</f>
        <v>2859.02</v>
      </c>
      <c r="Q763" s="8"/>
      <c r="R763" s="8"/>
      <c r="S763" s="8"/>
      <c r="T763" s="8"/>
      <c r="U763" s="8"/>
      <c r="V763" s="8"/>
      <c r="W763" s="8">
        <v>2859.02</v>
      </c>
      <c r="X763" s="8">
        <v>1</v>
      </c>
      <c r="Y763" s="8">
        <v>2859.02</v>
      </c>
      <c r="Z763" s="8">
        <v>2859.02</v>
      </c>
      <c r="AA763" s="8">
        <v>1</v>
      </c>
      <c r="AB763" s="8">
        <v>2859.02</v>
      </c>
    </row>
    <row r="764" spans="1:28" x14ac:dyDescent="0.2">
      <c r="A764" s="8">
        <v>50</v>
      </c>
      <c r="B764" s="8">
        <v>0</v>
      </c>
      <c r="C764" s="8">
        <v>0</v>
      </c>
      <c r="D764" s="8">
        <v>1</v>
      </c>
      <c r="E764" s="8">
        <v>205</v>
      </c>
      <c r="F764" s="8">
        <f>ROUND(Source!S749,O764)</f>
        <v>16571.87</v>
      </c>
      <c r="G764" s="8" t="s">
        <v>44</v>
      </c>
      <c r="H764" s="8" t="s">
        <v>45</v>
      </c>
      <c r="I764" s="8"/>
      <c r="J764" s="8"/>
      <c r="K764" s="8">
        <v>205</v>
      </c>
      <c r="L764" s="8">
        <v>14</v>
      </c>
      <c r="M764" s="8">
        <v>3</v>
      </c>
      <c r="N764" s="8" t="s">
        <v>3</v>
      </c>
      <c r="O764" s="8">
        <v>2</v>
      </c>
      <c r="P764" s="8">
        <f>ROUND(Source!DK749,O764)</f>
        <v>16571.87</v>
      </c>
      <c r="Q764" s="8"/>
      <c r="R764" s="8"/>
      <c r="S764" s="8"/>
      <c r="T764" s="8"/>
      <c r="U764" s="8"/>
      <c r="V764" s="8"/>
      <c r="W764" s="8">
        <v>16571.87</v>
      </c>
      <c r="X764" s="8">
        <v>1</v>
      </c>
      <c r="Y764" s="8">
        <v>16571.87</v>
      </c>
      <c r="Z764" s="8">
        <v>16571.87</v>
      </c>
      <c r="AA764" s="8">
        <v>1</v>
      </c>
      <c r="AB764" s="8">
        <v>16571.87</v>
      </c>
    </row>
    <row r="765" spans="1:28" x14ac:dyDescent="0.2">
      <c r="A765" s="8">
        <v>50</v>
      </c>
      <c r="B765" s="8">
        <v>0</v>
      </c>
      <c r="C765" s="8">
        <v>0</v>
      </c>
      <c r="D765" s="8">
        <v>1</v>
      </c>
      <c r="E765" s="8">
        <v>232</v>
      </c>
      <c r="F765" s="8">
        <f>ROUND(Source!BC749,O765)</f>
        <v>0</v>
      </c>
      <c r="G765" s="8" t="s">
        <v>46</v>
      </c>
      <c r="H765" s="8" t="s">
        <v>47</v>
      </c>
      <c r="I765" s="8"/>
      <c r="J765" s="8"/>
      <c r="K765" s="8">
        <v>232</v>
      </c>
      <c r="L765" s="8">
        <v>15</v>
      </c>
      <c r="M765" s="8">
        <v>3</v>
      </c>
      <c r="N765" s="8" t="s">
        <v>3</v>
      </c>
      <c r="O765" s="8">
        <v>2</v>
      </c>
      <c r="P765" s="8">
        <f>ROUND(Source!EU749,O765)</f>
        <v>0</v>
      </c>
      <c r="Q765" s="8"/>
      <c r="R765" s="8"/>
      <c r="S765" s="8"/>
      <c r="T765" s="8"/>
      <c r="U765" s="8"/>
      <c r="V765" s="8"/>
      <c r="W765" s="8">
        <v>0</v>
      </c>
      <c r="X765" s="8">
        <v>1</v>
      </c>
      <c r="Y765" s="8">
        <v>0</v>
      </c>
      <c r="Z765" s="8">
        <v>0</v>
      </c>
      <c r="AA765" s="8">
        <v>1</v>
      </c>
      <c r="AB765" s="8">
        <v>0</v>
      </c>
    </row>
    <row r="766" spans="1:28" x14ac:dyDescent="0.2">
      <c r="A766" s="8">
        <v>50</v>
      </c>
      <c r="B766" s="8">
        <v>0</v>
      </c>
      <c r="C766" s="8">
        <v>0</v>
      </c>
      <c r="D766" s="8">
        <v>1</v>
      </c>
      <c r="E766" s="8">
        <v>214</v>
      </c>
      <c r="F766" s="8">
        <f>ROUND(Source!AS749,O766)</f>
        <v>53922.8</v>
      </c>
      <c r="G766" s="8" t="s">
        <v>48</v>
      </c>
      <c r="H766" s="8" t="s">
        <v>49</v>
      </c>
      <c r="I766" s="8"/>
      <c r="J766" s="8"/>
      <c r="K766" s="8">
        <v>214</v>
      </c>
      <c r="L766" s="8">
        <v>16</v>
      </c>
      <c r="M766" s="8">
        <v>3</v>
      </c>
      <c r="N766" s="8" t="s">
        <v>3</v>
      </c>
      <c r="O766" s="8">
        <v>2</v>
      </c>
      <c r="P766" s="8">
        <f>ROUND(Source!EK749,O766)</f>
        <v>53922.8</v>
      </c>
      <c r="Q766" s="8"/>
      <c r="R766" s="8"/>
      <c r="S766" s="8"/>
      <c r="T766" s="8"/>
      <c r="U766" s="8"/>
      <c r="V766" s="8"/>
      <c r="W766" s="8">
        <v>53922.8</v>
      </c>
      <c r="X766" s="8">
        <v>1</v>
      </c>
      <c r="Y766" s="8">
        <v>53922.8</v>
      </c>
      <c r="Z766" s="8">
        <v>53922.8</v>
      </c>
      <c r="AA766" s="8">
        <v>1</v>
      </c>
      <c r="AB766" s="8">
        <v>53922.8</v>
      </c>
    </row>
    <row r="767" spans="1:28" x14ac:dyDescent="0.2">
      <c r="A767" s="8">
        <v>50</v>
      </c>
      <c r="B767" s="8">
        <v>0</v>
      </c>
      <c r="C767" s="8">
        <v>0</v>
      </c>
      <c r="D767" s="8">
        <v>1</v>
      </c>
      <c r="E767" s="8">
        <v>215</v>
      </c>
      <c r="F767" s="8">
        <f>ROUND(Source!AT749,O767)</f>
        <v>0</v>
      </c>
      <c r="G767" s="8" t="s">
        <v>50</v>
      </c>
      <c r="H767" s="8" t="s">
        <v>51</v>
      </c>
      <c r="I767" s="8"/>
      <c r="J767" s="8"/>
      <c r="K767" s="8">
        <v>215</v>
      </c>
      <c r="L767" s="8">
        <v>17</v>
      </c>
      <c r="M767" s="8">
        <v>3</v>
      </c>
      <c r="N767" s="8" t="s">
        <v>3</v>
      </c>
      <c r="O767" s="8">
        <v>2</v>
      </c>
      <c r="P767" s="8">
        <f>ROUND(Source!EL749,O767)</f>
        <v>0</v>
      </c>
      <c r="Q767" s="8"/>
      <c r="R767" s="8"/>
      <c r="S767" s="8"/>
      <c r="T767" s="8"/>
      <c r="U767" s="8"/>
      <c r="V767" s="8"/>
      <c r="W767" s="8">
        <v>0</v>
      </c>
      <c r="X767" s="8">
        <v>1</v>
      </c>
      <c r="Y767" s="8">
        <v>0</v>
      </c>
      <c r="Z767" s="8">
        <v>0</v>
      </c>
      <c r="AA767" s="8">
        <v>1</v>
      </c>
      <c r="AB767" s="8">
        <v>0</v>
      </c>
    </row>
    <row r="768" spans="1:28" x14ac:dyDescent="0.2">
      <c r="A768" s="8">
        <v>50</v>
      </c>
      <c r="B768" s="8">
        <v>0</v>
      </c>
      <c r="C768" s="8">
        <v>0</v>
      </c>
      <c r="D768" s="8">
        <v>1</v>
      </c>
      <c r="E768" s="8">
        <v>217</v>
      </c>
      <c r="F768" s="8">
        <f>ROUND(Source!AU749,O768)</f>
        <v>0</v>
      </c>
      <c r="G768" s="8" t="s">
        <v>52</v>
      </c>
      <c r="H768" s="8" t="s">
        <v>53</v>
      </c>
      <c r="I768" s="8"/>
      <c r="J768" s="8"/>
      <c r="K768" s="8">
        <v>217</v>
      </c>
      <c r="L768" s="8">
        <v>18</v>
      </c>
      <c r="M768" s="8">
        <v>3</v>
      </c>
      <c r="N768" s="8" t="s">
        <v>3</v>
      </c>
      <c r="O768" s="8">
        <v>2</v>
      </c>
      <c r="P768" s="8">
        <f>ROUND(Source!EM749,O768)</f>
        <v>0</v>
      </c>
      <c r="Q768" s="8"/>
      <c r="R768" s="8"/>
      <c r="S768" s="8"/>
      <c r="T768" s="8"/>
      <c r="U768" s="8"/>
      <c r="V768" s="8"/>
      <c r="W768" s="8">
        <v>0</v>
      </c>
      <c r="X768" s="8">
        <v>1</v>
      </c>
      <c r="Y768" s="8">
        <v>0</v>
      </c>
      <c r="Z768" s="8">
        <v>0</v>
      </c>
      <c r="AA768" s="8">
        <v>1</v>
      </c>
      <c r="AB768" s="8">
        <v>0</v>
      </c>
    </row>
    <row r="769" spans="1:255" x14ac:dyDescent="0.2">
      <c r="A769" s="8">
        <v>50</v>
      </c>
      <c r="B769" s="8">
        <v>0</v>
      </c>
      <c r="C769" s="8">
        <v>0</v>
      </c>
      <c r="D769" s="8">
        <v>1</v>
      </c>
      <c r="E769" s="8">
        <v>230</v>
      </c>
      <c r="F769" s="8">
        <f>ROUND(Source!BA749,O769)</f>
        <v>0</v>
      </c>
      <c r="G769" s="8" t="s">
        <v>54</v>
      </c>
      <c r="H769" s="8" t="s">
        <v>55</v>
      </c>
      <c r="I769" s="8"/>
      <c r="J769" s="8"/>
      <c r="K769" s="8">
        <v>230</v>
      </c>
      <c r="L769" s="8">
        <v>19</v>
      </c>
      <c r="M769" s="8">
        <v>3</v>
      </c>
      <c r="N769" s="8" t="s">
        <v>3</v>
      </c>
      <c r="O769" s="8">
        <v>2</v>
      </c>
      <c r="P769" s="8">
        <f>ROUND(Source!ES749,O769)</f>
        <v>0</v>
      </c>
      <c r="Q769" s="8"/>
      <c r="R769" s="8"/>
      <c r="S769" s="8"/>
      <c r="T769" s="8"/>
      <c r="U769" s="8"/>
      <c r="V769" s="8"/>
      <c r="W769" s="8">
        <v>0</v>
      </c>
      <c r="X769" s="8">
        <v>1</v>
      </c>
      <c r="Y769" s="8">
        <v>0</v>
      </c>
      <c r="Z769" s="8">
        <v>0</v>
      </c>
      <c r="AA769" s="8">
        <v>1</v>
      </c>
      <c r="AB769" s="8">
        <v>0</v>
      </c>
    </row>
    <row r="770" spans="1:255" x14ac:dyDescent="0.2">
      <c r="A770" s="8">
        <v>50</v>
      </c>
      <c r="B770" s="8">
        <v>0</v>
      </c>
      <c r="C770" s="8">
        <v>0</v>
      </c>
      <c r="D770" s="8">
        <v>1</v>
      </c>
      <c r="E770" s="8">
        <v>206</v>
      </c>
      <c r="F770" s="8">
        <f>ROUND(Source!T749,O770)</f>
        <v>0</v>
      </c>
      <c r="G770" s="8" t="s">
        <v>56</v>
      </c>
      <c r="H770" s="8" t="s">
        <v>57</v>
      </c>
      <c r="I770" s="8"/>
      <c r="J770" s="8"/>
      <c r="K770" s="8">
        <v>206</v>
      </c>
      <c r="L770" s="8">
        <v>20</v>
      </c>
      <c r="M770" s="8">
        <v>3</v>
      </c>
      <c r="N770" s="8" t="s">
        <v>3</v>
      </c>
      <c r="O770" s="8">
        <v>2</v>
      </c>
      <c r="P770" s="8">
        <f>ROUND(Source!DL749,O770)</f>
        <v>0</v>
      </c>
      <c r="Q770" s="8"/>
      <c r="R770" s="8"/>
      <c r="S770" s="8"/>
      <c r="T770" s="8"/>
      <c r="U770" s="8"/>
      <c r="V770" s="8"/>
      <c r="W770" s="8">
        <v>0</v>
      </c>
      <c r="X770" s="8">
        <v>1</v>
      </c>
      <c r="Y770" s="8">
        <v>0</v>
      </c>
      <c r="Z770" s="8">
        <v>0</v>
      </c>
      <c r="AA770" s="8">
        <v>1</v>
      </c>
      <c r="AB770" s="8">
        <v>0</v>
      </c>
    </row>
    <row r="771" spans="1:255" x14ac:dyDescent="0.2">
      <c r="A771" s="8">
        <v>50</v>
      </c>
      <c r="B771" s="8">
        <v>0</v>
      </c>
      <c r="C771" s="8">
        <v>0</v>
      </c>
      <c r="D771" s="8">
        <v>1</v>
      </c>
      <c r="E771" s="8">
        <v>207</v>
      </c>
      <c r="F771" s="8">
        <f>ROUND(Source!U749,O771)</f>
        <v>20.83944</v>
      </c>
      <c r="G771" s="8" t="s">
        <v>58</v>
      </c>
      <c r="H771" s="8" t="s">
        <v>59</v>
      </c>
      <c r="I771" s="8"/>
      <c r="J771" s="8"/>
      <c r="K771" s="8">
        <v>207</v>
      </c>
      <c r="L771" s="8">
        <v>21</v>
      </c>
      <c r="M771" s="8">
        <v>3</v>
      </c>
      <c r="N771" s="8" t="s">
        <v>3</v>
      </c>
      <c r="O771" s="8">
        <v>7</v>
      </c>
      <c r="P771" s="8">
        <f>ROUND(Source!DM749,O771)</f>
        <v>20.83944</v>
      </c>
      <c r="Q771" s="8"/>
      <c r="R771" s="8"/>
      <c r="S771" s="8"/>
      <c r="T771" s="8"/>
      <c r="U771" s="8"/>
      <c r="V771" s="8"/>
      <c r="W771" s="8">
        <v>20.83944</v>
      </c>
      <c r="X771" s="8">
        <v>1</v>
      </c>
      <c r="Y771" s="8">
        <v>20.83944</v>
      </c>
      <c r="Z771" s="8">
        <v>20.83944</v>
      </c>
      <c r="AA771" s="8">
        <v>1</v>
      </c>
      <c r="AB771" s="8">
        <v>20.83944</v>
      </c>
    </row>
    <row r="772" spans="1:255" x14ac:dyDescent="0.2">
      <c r="A772" s="8">
        <v>50</v>
      </c>
      <c r="B772" s="8">
        <v>0</v>
      </c>
      <c r="C772" s="8">
        <v>0</v>
      </c>
      <c r="D772" s="8">
        <v>1</v>
      </c>
      <c r="E772" s="8">
        <v>208</v>
      </c>
      <c r="F772" s="8">
        <f>ROUND(Source!V749,O772)</f>
        <v>5.3521799999999997</v>
      </c>
      <c r="G772" s="8" t="s">
        <v>60</v>
      </c>
      <c r="H772" s="8" t="s">
        <v>61</v>
      </c>
      <c r="I772" s="8"/>
      <c r="J772" s="8"/>
      <c r="K772" s="8">
        <v>208</v>
      </c>
      <c r="L772" s="8">
        <v>22</v>
      </c>
      <c r="M772" s="8">
        <v>3</v>
      </c>
      <c r="N772" s="8" t="s">
        <v>3</v>
      </c>
      <c r="O772" s="8">
        <v>7</v>
      </c>
      <c r="P772" s="8">
        <f>ROUND(Source!DN749,O772)</f>
        <v>5.3521799999999997</v>
      </c>
      <c r="Q772" s="8"/>
      <c r="R772" s="8"/>
      <c r="S772" s="8"/>
      <c r="T772" s="8"/>
      <c r="U772" s="8"/>
      <c r="V772" s="8"/>
      <c r="W772" s="8">
        <v>5.3521799999999997</v>
      </c>
      <c r="X772" s="8">
        <v>1</v>
      </c>
      <c r="Y772" s="8">
        <v>5.3521799999999997</v>
      </c>
      <c r="Z772" s="8">
        <v>5.3521799999999997</v>
      </c>
      <c r="AA772" s="8">
        <v>1</v>
      </c>
      <c r="AB772" s="8">
        <v>5.3521799999999997</v>
      </c>
    </row>
    <row r="773" spans="1:255" x14ac:dyDescent="0.2">
      <c r="A773" s="8">
        <v>50</v>
      </c>
      <c r="B773" s="8">
        <v>0</v>
      </c>
      <c r="C773" s="8">
        <v>0</v>
      </c>
      <c r="D773" s="8">
        <v>1</v>
      </c>
      <c r="E773" s="8">
        <v>209</v>
      </c>
      <c r="F773" s="8">
        <f>ROUND(Source!W749,O773)</f>
        <v>0</v>
      </c>
      <c r="G773" s="8" t="s">
        <v>62</v>
      </c>
      <c r="H773" s="8" t="s">
        <v>63</v>
      </c>
      <c r="I773" s="8"/>
      <c r="J773" s="8"/>
      <c r="K773" s="8">
        <v>209</v>
      </c>
      <c r="L773" s="8">
        <v>23</v>
      </c>
      <c r="M773" s="8">
        <v>3</v>
      </c>
      <c r="N773" s="8" t="s">
        <v>3</v>
      </c>
      <c r="O773" s="8">
        <v>2</v>
      </c>
      <c r="P773" s="8">
        <f>ROUND(Source!DO749,O773)</f>
        <v>0</v>
      </c>
      <c r="Q773" s="8"/>
      <c r="R773" s="8"/>
      <c r="S773" s="8"/>
      <c r="T773" s="8"/>
      <c r="U773" s="8"/>
      <c r="V773" s="8"/>
      <c r="W773" s="8">
        <v>0</v>
      </c>
      <c r="X773" s="8">
        <v>1</v>
      </c>
      <c r="Y773" s="8">
        <v>0</v>
      </c>
      <c r="Z773" s="8">
        <v>0</v>
      </c>
      <c r="AA773" s="8">
        <v>1</v>
      </c>
      <c r="AB773" s="8">
        <v>0</v>
      </c>
    </row>
    <row r="774" spans="1:255" x14ac:dyDescent="0.2">
      <c r="A774" s="8">
        <v>50</v>
      </c>
      <c r="B774" s="8">
        <v>0</v>
      </c>
      <c r="C774" s="8">
        <v>0</v>
      </c>
      <c r="D774" s="8">
        <v>1</v>
      </c>
      <c r="E774" s="8">
        <v>233</v>
      </c>
      <c r="F774" s="8">
        <f>ROUND(Source!BD749,O774)</f>
        <v>0</v>
      </c>
      <c r="G774" s="8" t="s">
        <v>64</v>
      </c>
      <c r="H774" s="8" t="s">
        <v>65</v>
      </c>
      <c r="I774" s="8"/>
      <c r="J774" s="8"/>
      <c r="K774" s="8">
        <v>233</v>
      </c>
      <c r="L774" s="8">
        <v>24</v>
      </c>
      <c r="M774" s="8">
        <v>3</v>
      </c>
      <c r="N774" s="8" t="s">
        <v>3</v>
      </c>
      <c r="O774" s="8">
        <v>2</v>
      </c>
      <c r="P774" s="8">
        <f>ROUND(Source!EV749,O774)</f>
        <v>0</v>
      </c>
      <c r="Q774" s="8"/>
      <c r="R774" s="8"/>
      <c r="S774" s="8"/>
      <c r="T774" s="8"/>
      <c r="U774" s="8"/>
      <c r="V774" s="8"/>
      <c r="W774" s="8">
        <v>0</v>
      </c>
      <c r="X774" s="8">
        <v>1</v>
      </c>
      <c r="Y774" s="8">
        <v>0</v>
      </c>
      <c r="Z774" s="8">
        <v>0</v>
      </c>
      <c r="AA774" s="8">
        <v>1</v>
      </c>
      <c r="AB774" s="8">
        <v>0</v>
      </c>
    </row>
    <row r="775" spans="1:255" x14ac:dyDescent="0.2">
      <c r="A775" s="8">
        <v>50</v>
      </c>
      <c r="B775" s="8">
        <v>0</v>
      </c>
      <c r="C775" s="8">
        <v>0</v>
      </c>
      <c r="D775" s="8">
        <v>1</v>
      </c>
      <c r="E775" s="8">
        <v>210</v>
      </c>
      <c r="F775" s="8">
        <f>ROUND(Source!X749,O775)</f>
        <v>20013.810000000001</v>
      </c>
      <c r="G775" s="8" t="s">
        <v>66</v>
      </c>
      <c r="H775" s="8" t="s">
        <v>67</v>
      </c>
      <c r="I775" s="8"/>
      <c r="J775" s="8"/>
      <c r="K775" s="8">
        <v>210</v>
      </c>
      <c r="L775" s="8">
        <v>25</v>
      </c>
      <c r="M775" s="8">
        <v>3</v>
      </c>
      <c r="N775" s="8" t="s">
        <v>3</v>
      </c>
      <c r="O775" s="8">
        <v>2</v>
      </c>
      <c r="P775" s="8">
        <f>ROUND(Source!DP749,O775)</f>
        <v>20013.810000000001</v>
      </c>
      <c r="Q775" s="8"/>
      <c r="R775" s="8"/>
      <c r="S775" s="8"/>
      <c r="T775" s="8"/>
      <c r="U775" s="8"/>
      <c r="V775" s="8"/>
      <c r="W775" s="8">
        <v>20013.810000000001</v>
      </c>
      <c r="X775" s="8">
        <v>1</v>
      </c>
      <c r="Y775" s="8">
        <v>20013.810000000001</v>
      </c>
      <c r="Z775" s="8">
        <v>20013.810000000001</v>
      </c>
      <c r="AA775" s="8">
        <v>1</v>
      </c>
      <c r="AB775" s="8">
        <v>20013.810000000001</v>
      </c>
    </row>
    <row r="776" spans="1:255" x14ac:dyDescent="0.2">
      <c r="A776" s="8">
        <v>50</v>
      </c>
      <c r="B776" s="8">
        <v>0</v>
      </c>
      <c r="C776" s="8">
        <v>0</v>
      </c>
      <c r="D776" s="8">
        <v>1</v>
      </c>
      <c r="E776" s="8">
        <v>211</v>
      </c>
      <c r="F776" s="8">
        <f>ROUND(Source!Y749,O776)</f>
        <v>11658.54</v>
      </c>
      <c r="G776" s="8" t="s">
        <v>68</v>
      </c>
      <c r="H776" s="8" t="s">
        <v>69</v>
      </c>
      <c r="I776" s="8"/>
      <c r="J776" s="8"/>
      <c r="K776" s="8">
        <v>211</v>
      </c>
      <c r="L776" s="8">
        <v>26</v>
      </c>
      <c r="M776" s="8">
        <v>3</v>
      </c>
      <c r="N776" s="8" t="s">
        <v>3</v>
      </c>
      <c r="O776" s="8">
        <v>2</v>
      </c>
      <c r="P776" s="8">
        <f>ROUND(Source!DQ749,O776)</f>
        <v>11658.54</v>
      </c>
      <c r="Q776" s="8"/>
      <c r="R776" s="8"/>
      <c r="S776" s="8"/>
      <c r="T776" s="8"/>
      <c r="U776" s="8"/>
      <c r="V776" s="8"/>
      <c r="W776" s="8">
        <v>11658.54</v>
      </c>
      <c r="X776" s="8">
        <v>1</v>
      </c>
      <c r="Y776" s="8">
        <v>11658.54</v>
      </c>
      <c r="Z776" s="8">
        <v>11658.54</v>
      </c>
      <c r="AA776" s="8">
        <v>1</v>
      </c>
      <c r="AB776" s="8">
        <v>11658.54</v>
      </c>
    </row>
    <row r="777" spans="1:255" x14ac:dyDescent="0.2">
      <c r="A777" s="8">
        <v>50</v>
      </c>
      <c r="B777" s="8">
        <v>0</v>
      </c>
      <c r="C777" s="8">
        <v>0</v>
      </c>
      <c r="D777" s="8">
        <v>1</v>
      </c>
      <c r="E777" s="8">
        <v>224</v>
      </c>
      <c r="F777" s="8">
        <f>ROUND(Source!AR749,O777)</f>
        <v>53922.8</v>
      </c>
      <c r="G777" s="8" t="s">
        <v>70</v>
      </c>
      <c r="H777" s="8" t="s">
        <v>71</v>
      </c>
      <c r="I777" s="8"/>
      <c r="J777" s="8"/>
      <c r="K777" s="8">
        <v>224</v>
      </c>
      <c r="L777" s="8">
        <v>27</v>
      </c>
      <c r="M777" s="8">
        <v>3</v>
      </c>
      <c r="N777" s="8" t="s">
        <v>3</v>
      </c>
      <c r="O777" s="8">
        <v>2</v>
      </c>
      <c r="P777" s="8">
        <f>ROUND(Source!EJ749,O777)</f>
        <v>53922.8</v>
      </c>
      <c r="Q777" s="8"/>
      <c r="R777" s="8"/>
      <c r="S777" s="8"/>
      <c r="T777" s="8"/>
      <c r="U777" s="8"/>
      <c r="V777" s="8"/>
      <c r="W777" s="8">
        <v>53922.8</v>
      </c>
      <c r="X777" s="8">
        <v>1</v>
      </c>
      <c r="Y777" s="8">
        <v>53922.8</v>
      </c>
      <c r="Z777" s="8">
        <v>53922.8</v>
      </c>
      <c r="AA777" s="8">
        <v>1</v>
      </c>
      <c r="AB777" s="8">
        <v>53922.8</v>
      </c>
    </row>
    <row r="779" spans="1:255" x14ac:dyDescent="0.2">
      <c r="A779" s="1">
        <v>4</v>
      </c>
      <c r="B779" s="1">
        <v>1</v>
      </c>
      <c r="C779" s="1"/>
      <c r="D779" s="1">
        <f>ROW(A826)</f>
        <v>826</v>
      </c>
      <c r="E779" s="1"/>
      <c r="F779" s="1" t="s">
        <v>17</v>
      </c>
      <c r="G779" s="1" t="s">
        <v>77</v>
      </c>
      <c r="H779" s="1" t="s">
        <v>3</v>
      </c>
      <c r="I779" s="1">
        <v>0</v>
      </c>
      <c r="J779" s="1"/>
      <c r="K779" s="1">
        <v>-1</v>
      </c>
      <c r="L779" s="1"/>
      <c r="M779" s="1" t="s">
        <v>3</v>
      </c>
      <c r="N779" s="1"/>
      <c r="O779" s="1"/>
      <c r="P779" s="1"/>
      <c r="Q779" s="1"/>
      <c r="R779" s="1"/>
      <c r="S779" s="1">
        <v>0</v>
      </c>
      <c r="T779" s="1">
        <v>0</v>
      </c>
      <c r="U779" s="1" t="s">
        <v>3</v>
      </c>
      <c r="V779" s="1">
        <v>0</v>
      </c>
      <c r="W779" s="1"/>
      <c r="X779" s="1"/>
      <c r="Y779" s="1"/>
      <c r="Z779" s="1"/>
      <c r="AA779" s="1"/>
      <c r="AB779" s="1" t="s">
        <v>3</v>
      </c>
      <c r="AC779" s="1" t="s">
        <v>3</v>
      </c>
      <c r="AD779" s="1" t="s">
        <v>3</v>
      </c>
      <c r="AE779" s="1" t="s">
        <v>3</v>
      </c>
      <c r="AF779" s="1" t="s">
        <v>3</v>
      </c>
      <c r="AG779" s="1" t="s">
        <v>3</v>
      </c>
      <c r="AH779" s="1"/>
      <c r="AI779" s="1"/>
      <c r="AJ779" s="1"/>
      <c r="AK779" s="1"/>
      <c r="AL779" s="1"/>
      <c r="AM779" s="1"/>
      <c r="AN779" s="1"/>
      <c r="AO779" s="1"/>
      <c r="AP779" s="1" t="s">
        <v>3</v>
      </c>
      <c r="AQ779" s="1" t="s">
        <v>3</v>
      </c>
      <c r="AR779" s="1" t="s">
        <v>3</v>
      </c>
      <c r="AS779" s="1"/>
      <c r="AT779" s="1"/>
      <c r="AU779" s="1"/>
      <c r="AV779" s="1"/>
      <c r="AW779" s="1"/>
      <c r="AX779" s="1"/>
      <c r="AY779" s="1"/>
      <c r="AZ779" s="1" t="s">
        <v>3</v>
      </c>
      <c r="BA779" s="1"/>
      <c r="BB779" s="1" t="s">
        <v>3</v>
      </c>
      <c r="BC779" s="1" t="s">
        <v>3</v>
      </c>
      <c r="BD779" s="1" t="s">
        <v>3</v>
      </c>
      <c r="BE779" s="1" t="s">
        <v>3</v>
      </c>
      <c r="BF779" s="1" t="s">
        <v>3</v>
      </c>
      <c r="BG779" s="1" t="s">
        <v>3</v>
      </c>
      <c r="BH779" s="1" t="s">
        <v>3</v>
      </c>
      <c r="BI779" s="1" t="s">
        <v>3</v>
      </c>
      <c r="BJ779" s="1" t="s">
        <v>3</v>
      </c>
      <c r="BK779" s="1" t="s">
        <v>3</v>
      </c>
      <c r="BL779" s="1" t="s">
        <v>3</v>
      </c>
      <c r="BM779" s="1" t="s">
        <v>3</v>
      </c>
      <c r="BN779" s="1" t="s">
        <v>3</v>
      </c>
      <c r="BO779" s="1" t="s">
        <v>3</v>
      </c>
      <c r="BP779" s="1" t="s">
        <v>3</v>
      </c>
      <c r="BQ779" s="1"/>
      <c r="BR779" s="1"/>
      <c r="BS779" s="1"/>
      <c r="BT779" s="1"/>
      <c r="BU779" s="1"/>
      <c r="BV779" s="1"/>
      <c r="BW779" s="1"/>
      <c r="BX779" s="1">
        <v>0</v>
      </c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>
        <v>0</v>
      </c>
    </row>
    <row r="781" spans="1:255" x14ac:dyDescent="0.2">
      <c r="A781" s="7">
        <v>52</v>
      </c>
      <c r="B781" s="7">
        <f t="shared" ref="B781:G781" si="292">B826</f>
        <v>1</v>
      </c>
      <c r="C781" s="7">
        <f t="shared" si="292"/>
        <v>4</v>
      </c>
      <c r="D781" s="7">
        <f t="shared" si="292"/>
        <v>779</v>
      </c>
      <c r="E781" s="7">
        <f t="shared" si="292"/>
        <v>0</v>
      </c>
      <c r="F781" s="7" t="str">
        <f t="shared" si="292"/>
        <v>Новый раздел</v>
      </c>
      <c r="G781" s="7" t="str">
        <f t="shared" si="292"/>
        <v>Материалы</v>
      </c>
      <c r="H781" s="7"/>
      <c r="I781" s="7"/>
      <c r="J781" s="7"/>
      <c r="K781" s="7"/>
      <c r="L781" s="7"/>
      <c r="M781" s="7"/>
      <c r="N781" s="7"/>
      <c r="O781" s="7">
        <f t="shared" ref="O781:BZ781" si="293">O826</f>
        <v>137156.23000000001</v>
      </c>
      <c r="P781" s="7">
        <f t="shared" si="293"/>
        <v>137156.23000000001</v>
      </c>
      <c r="Q781" s="7">
        <f t="shared" si="293"/>
        <v>0</v>
      </c>
      <c r="R781" s="7">
        <f t="shared" si="293"/>
        <v>0</v>
      </c>
      <c r="S781" s="7">
        <f t="shared" si="293"/>
        <v>0</v>
      </c>
      <c r="T781" s="7">
        <f t="shared" si="293"/>
        <v>0</v>
      </c>
      <c r="U781" s="7">
        <f t="shared" si="293"/>
        <v>0</v>
      </c>
      <c r="V781" s="7">
        <f t="shared" si="293"/>
        <v>0</v>
      </c>
      <c r="W781" s="7">
        <f t="shared" si="293"/>
        <v>0</v>
      </c>
      <c r="X781" s="7">
        <f t="shared" si="293"/>
        <v>0</v>
      </c>
      <c r="Y781" s="7">
        <f t="shared" si="293"/>
        <v>0</v>
      </c>
      <c r="Z781" s="7">
        <f t="shared" si="293"/>
        <v>0</v>
      </c>
      <c r="AA781" s="7">
        <f t="shared" si="293"/>
        <v>0</v>
      </c>
      <c r="AB781" s="7">
        <f t="shared" si="293"/>
        <v>137156.23000000001</v>
      </c>
      <c r="AC781" s="7">
        <f t="shared" si="293"/>
        <v>137156.23000000001</v>
      </c>
      <c r="AD781" s="7">
        <f t="shared" si="293"/>
        <v>0</v>
      </c>
      <c r="AE781" s="7">
        <f t="shared" si="293"/>
        <v>0</v>
      </c>
      <c r="AF781" s="7">
        <f t="shared" si="293"/>
        <v>0</v>
      </c>
      <c r="AG781" s="7">
        <f t="shared" si="293"/>
        <v>0</v>
      </c>
      <c r="AH781" s="7">
        <f t="shared" si="293"/>
        <v>0</v>
      </c>
      <c r="AI781" s="7">
        <f t="shared" si="293"/>
        <v>0</v>
      </c>
      <c r="AJ781" s="7">
        <f t="shared" si="293"/>
        <v>0</v>
      </c>
      <c r="AK781" s="7">
        <f t="shared" si="293"/>
        <v>0</v>
      </c>
      <c r="AL781" s="7">
        <f t="shared" si="293"/>
        <v>0</v>
      </c>
      <c r="AM781" s="7">
        <f t="shared" si="293"/>
        <v>0</v>
      </c>
      <c r="AN781" s="7">
        <f t="shared" si="293"/>
        <v>0</v>
      </c>
      <c r="AO781" s="7">
        <f t="shared" si="293"/>
        <v>0</v>
      </c>
      <c r="AP781" s="7">
        <f t="shared" si="293"/>
        <v>0</v>
      </c>
      <c r="AQ781" s="7">
        <f t="shared" si="293"/>
        <v>0</v>
      </c>
      <c r="AR781" s="7">
        <f t="shared" si="293"/>
        <v>137156.23000000001</v>
      </c>
      <c r="AS781" s="7">
        <f t="shared" si="293"/>
        <v>137156.23000000001</v>
      </c>
      <c r="AT781" s="7">
        <f t="shared" si="293"/>
        <v>0</v>
      </c>
      <c r="AU781" s="7">
        <f t="shared" si="293"/>
        <v>0</v>
      </c>
      <c r="AV781" s="7">
        <f t="shared" si="293"/>
        <v>137156.23000000001</v>
      </c>
      <c r="AW781" s="7">
        <f t="shared" si="293"/>
        <v>137156.23000000001</v>
      </c>
      <c r="AX781" s="7">
        <f t="shared" si="293"/>
        <v>0</v>
      </c>
      <c r="AY781" s="7">
        <f t="shared" si="293"/>
        <v>137156.23000000001</v>
      </c>
      <c r="AZ781" s="7">
        <f t="shared" si="293"/>
        <v>0</v>
      </c>
      <c r="BA781" s="7">
        <f t="shared" si="293"/>
        <v>0</v>
      </c>
      <c r="BB781" s="7">
        <f t="shared" si="293"/>
        <v>0</v>
      </c>
      <c r="BC781" s="7">
        <f t="shared" si="293"/>
        <v>0</v>
      </c>
      <c r="BD781" s="7">
        <f t="shared" si="293"/>
        <v>0</v>
      </c>
      <c r="BE781" s="7">
        <f t="shared" si="293"/>
        <v>0</v>
      </c>
      <c r="BF781" s="7">
        <f t="shared" si="293"/>
        <v>0</v>
      </c>
      <c r="BG781" s="7">
        <f t="shared" si="293"/>
        <v>0</v>
      </c>
      <c r="BH781" s="7">
        <f t="shared" si="293"/>
        <v>0</v>
      </c>
      <c r="BI781" s="7">
        <f t="shared" si="293"/>
        <v>0</v>
      </c>
      <c r="BJ781" s="7">
        <f t="shared" si="293"/>
        <v>0</v>
      </c>
      <c r="BK781" s="7">
        <f t="shared" si="293"/>
        <v>0</v>
      </c>
      <c r="BL781" s="7">
        <f t="shared" si="293"/>
        <v>0</v>
      </c>
      <c r="BM781" s="7">
        <f t="shared" si="293"/>
        <v>0</v>
      </c>
      <c r="BN781" s="7">
        <f t="shared" si="293"/>
        <v>0</v>
      </c>
      <c r="BO781" s="7">
        <f t="shared" si="293"/>
        <v>0</v>
      </c>
      <c r="BP781" s="7">
        <f t="shared" si="293"/>
        <v>0</v>
      </c>
      <c r="BQ781" s="7">
        <f t="shared" si="293"/>
        <v>0</v>
      </c>
      <c r="BR781" s="7">
        <f t="shared" si="293"/>
        <v>0</v>
      </c>
      <c r="BS781" s="7">
        <f t="shared" si="293"/>
        <v>0</v>
      </c>
      <c r="BT781" s="7">
        <f t="shared" si="293"/>
        <v>0</v>
      </c>
      <c r="BU781" s="7">
        <f t="shared" si="293"/>
        <v>0</v>
      </c>
      <c r="BV781" s="7">
        <f t="shared" si="293"/>
        <v>0</v>
      </c>
      <c r="BW781" s="7">
        <f t="shared" si="293"/>
        <v>0</v>
      </c>
      <c r="BX781" s="7">
        <f t="shared" si="293"/>
        <v>0</v>
      </c>
      <c r="BY781" s="7">
        <f t="shared" si="293"/>
        <v>0</v>
      </c>
      <c r="BZ781" s="7">
        <f t="shared" si="293"/>
        <v>0</v>
      </c>
      <c r="CA781" s="7">
        <f t="shared" ref="CA781:EL781" si="294">CA826</f>
        <v>137156.23000000001</v>
      </c>
      <c r="CB781" s="7">
        <f t="shared" si="294"/>
        <v>137156.23000000001</v>
      </c>
      <c r="CC781" s="7">
        <f t="shared" si="294"/>
        <v>0</v>
      </c>
      <c r="CD781" s="7">
        <f t="shared" si="294"/>
        <v>0</v>
      </c>
      <c r="CE781" s="7">
        <f t="shared" si="294"/>
        <v>137156.23000000001</v>
      </c>
      <c r="CF781" s="7">
        <f t="shared" si="294"/>
        <v>137156.23000000001</v>
      </c>
      <c r="CG781" s="7">
        <f t="shared" si="294"/>
        <v>0</v>
      </c>
      <c r="CH781" s="7">
        <f t="shared" si="294"/>
        <v>137156.23000000001</v>
      </c>
      <c r="CI781" s="7">
        <f t="shared" si="294"/>
        <v>0</v>
      </c>
      <c r="CJ781" s="7">
        <f t="shared" si="294"/>
        <v>0</v>
      </c>
      <c r="CK781" s="7">
        <f t="shared" si="294"/>
        <v>0</v>
      </c>
      <c r="CL781" s="7">
        <f t="shared" si="294"/>
        <v>0</v>
      </c>
      <c r="CM781" s="7">
        <f t="shared" si="294"/>
        <v>0</v>
      </c>
      <c r="CN781" s="7">
        <f t="shared" si="294"/>
        <v>0</v>
      </c>
      <c r="CO781" s="7">
        <f t="shared" si="294"/>
        <v>0</v>
      </c>
      <c r="CP781" s="7">
        <f t="shared" si="294"/>
        <v>0</v>
      </c>
      <c r="CQ781" s="7">
        <f t="shared" si="294"/>
        <v>0</v>
      </c>
      <c r="CR781" s="7">
        <f t="shared" si="294"/>
        <v>0</v>
      </c>
      <c r="CS781" s="7">
        <f t="shared" si="294"/>
        <v>0</v>
      </c>
      <c r="CT781" s="7">
        <f t="shared" si="294"/>
        <v>0</v>
      </c>
      <c r="CU781" s="7">
        <f t="shared" si="294"/>
        <v>0</v>
      </c>
      <c r="CV781" s="7">
        <f t="shared" si="294"/>
        <v>0</v>
      </c>
      <c r="CW781" s="7">
        <f t="shared" si="294"/>
        <v>0</v>
      </c>
      <c r="CX781" s="7">
        <f t="shared" si="294"/>
        <v>0</v>
      </c>
      <c r="CY781" s="7">
        <f t="shared" si="294"/>
        <v>0</v>
      </c>
      <c r="CZ781" s="7">
        <f t="shared" si="294"/>
        <v>0</v>
      </c>
      <c r="DA781" s="7">
        <f t="shared" si="294"/>
        <v>0</v>
      </c>
      <c r="DB781" s="7">
        <f t="shared" si="294"/>
        <v>0</v>
      </c>
      <c r="DC781" s="7">
        <f t="shared" si="294"/>
        <v>0</v>
      </c>
      <c r="DD781" s="7">
        <f t="shared" si="294"/>
        <v>0</v>
      </c>
      <c r="DE781" s="7">
        <f t="shared" si="294"/>
        <v>0</v>
      </c>
      <c r="DF781" s="7">
        <f t="shared" si="294"/>
        <v>0</v>
      </c>
      <c r="DG781" s="4">
        <f t="shared" si="294"/>
        <v>137156.23000000001</v>
      </c>
      <c r="DH781" s="4">
        <f t="shared" si="294"/>
        <v>137156.23000000001</v>
      </c>
      <c r="DI781" s="4">
        <f t="shared" si="294"/>
        <v>0</v>
      </c>
      <c r="DJ781" s="4">
        <f t="shared" si="294"/>
        <v>0</v>
      </c>
      <c r="DK781" s="4">
        <f t="shared" si="294"/>
        <v>0</v>
      </c>
      <c r="DL781" s="4">
        <f t="shared" si="294"/>
        <v>0</v>
      </c>
      <c r="DM781" s="4">
        <f t="shared" si="294"/>
        <v>0</v>
      </c>
      <c r="DN781" s="4">
        <f t="shared" si="294"/>
        <v>0</v>
      </c>
      <c r="DO781" s="4">
        <f t="shared" si="294"/>
        <v>0</v>
      </c>
      <c r="DP781" s="4">
        <f t="shared" si="294"/>
        <v>0</v>
      </c>
      <c r="DQ781" s="4">
        <f t="shared" si="294"/>
        <v>0</v>
      </c>
      <c r="DR781" s="4">
        <f t="shared" si="294"/>
        <v>0</v>
      </c>
      <c r="DS781" s="4">
        <f t="shared" si="294"/>
        <v>0</v>
      </c>
      <c r="DT781" s="4">
        <f t="shared" si="294"/>
        <v>137156.23000000001</v>
      </c>
      <c r="DU781" s="4">
        <f t="shared" si="294"/>
        <v>137156.23000000001</v>
      </c>
      <c r="DV781" s="4">
        <f t="shared" si="294"/>
        <v>0</v>
      </c>
      <c r="DW781" s="4">
        <f t="shared" si="294"/>
        <v>0</v>
      </c>
      <c r="DX781" s="4">
        <f t="shared" si="294"/>
        <v>0</v>
      </c>
      <c r="DY781" s="4">
        <f t="shared" si="294"/>
        <v>0</v>
      </c>
      <c r="DZ781" s="4">
        <f t="shared" si="294"/>
        <v>0</v>
      </c>
      <c r="EA781" s="4">
        <f t="shared" si="294"/>
        <v>0</v>
      </c>
      <c r="EB781" s="4">
        <f t="shared" si="294"/>
        <v>0</v>
      </c>
      <c r="EC781" s="4">
        <f t="shared" si="294"/>
        <v>0</v>
      </c>
      <c r="ED781" s="4">
        <f t="shared" si="294"/>
        <v>0</v>
      </c>
      <c r="EE781" s="4">
        <f t="shared" si="294"/>
        <v>0</v>
      </c>
      <c r="EF781" s="4">
        <f t="shared" si="294"/>
        <v>0</v>
      </c>
      <c r="EG781" s="4">
        <f t="shared" si="294"/>
        <v>0</v>
      </c>
      <c r="EH781" s="4">
        <f t="shared" si="294"/>
        <v>0</v>
      </c>
      <c r="EI781" s="4">
        <f t="shared" si="294"/>
        <v>0</v>
      </c>
      <c r="EJ781" s="4">
        <f t="shared" si="294"/>
        <v>137156.23000000001</v>
      </c>
      <c r="EK781" s="4">
        <f t="shared" si="294"/>
        <v>137156.23000000001</v>
      </c>
      <c r="EL781" s="4">
        <f t="shared" si="294"/>
        <v>0</v>
      </c>
      <c r="EM781" s="4">
        <f t="shared" ref="EM781:GX781" si="295">EM826</f>
        <v>0</v>
      </c>
      <c r="EN781" s="4">
        <f t="shared" si="295"/>
        <v>137156.23000000001</v>
      </c>
      <c r="EO781" s="4">
        <f t="shared" si="295"/>
        <v>137156.23000000001</v>
      </c>
      <c r="EP781" s="4">
        <f t="shared" si="295"/>
        <v>0</v>
      </c>
      <c r="EQ781" s="4">
        <f t="shared" si="295"/>
        <v>137156.23000000001</v>
      </c>
      <c r="ER781" s="4">
        <f t="shared" si="295"/>
        <v>0</v>
      </c>
      <c r="ES781" s="4">
        <f t="shared" si="295"/>
        <v>0</v>
      </c>
      <c r="ET781" s="4">
        <f t="shared" si="295"/>
        <v>0</v>
      </c>
      <c r="EU781" s="4">
        <f t="shared" si="295"/>
        <v>0</v>
      </c>
      <c r="EV781" s="4">
        <f t="shared" si="295"/>
        <v>0</v>
      </c>
      <c r="EW781" s="4">
        <f t="shared" si="295"/>
        <v>0</v>
      </c>
      <c r="EX781" s="4">
        <f t="shared" si="295"/>
        <v>0</v>
      </c>
      <c r="EY781" s="4">
        <f t="shared" si="295"/>
        <v>0</v>
      </c>
      <c r="EZ781" s="4">
        <f t="shared" si="295"/>
        <v>0</v>
      </c>
      <c r="FA781" s="4">
        <f t="shared" si="295"/>
        <v>0</v>
      </c>
      <c r="FB781" s="4">
        <f t="shared" si="295"/>
        <v>0</v>
      </c>
      <c r="FC781" s="4">
        <f t="shared" si="295"/>
        <v>0</v>
      </c>
      <c r="FD781" s="4">
        <f t="shared" si="295"/>
        <v>0</v>
      </c>
      <c r="FE781" s="4">
        <f t="shared" si="295"/>
        <v>0</v>
      </c>
      <c r="FF781" s="4">
        <f t="shared" si="295"/>
        <v>0</v>
      </c>
      <c r="FG781" s="4">
        <f t="shared" si="295"/>
        <v>0</v>
      </c>
      <c r="FH781" s="4">
        <f t="shared" si="295"/>
        <v>0</v>
      </c>
      <c r="FI781" s="4">
        <f t="shared" si="295"/>
        <v>0</v>
      </c>
      <c r="FJ781" s="4">
        <f t="shared" si="295"/>
        <v>0</v>
      </c>
      <c r="FK781" s="4">
        <f t="shared" si="295"/>
        <v>0</v>
      </c>
      <c r="FL781" s="4">
        <f t="shared" si="295"/>
        <v>0</v>
      </c>
      <c r="FM781" s="4">
        <f t="shared" si="295"/>
        <v>0</v>
      </c>
      <c r="FN781" s="4">
        <f t="shared" si="295"/>
        <v>0</v>
      </c>
      <c r="FO781" s="4">
        <f t="shared" si="295"/>
        <v>0</v>
      </c>
      <c r="FP781" s="4">
        <f t="shared" si="295"/>
        <v>0</v>
      </c>
      <c r="FQ781" s="4">
        <f t="shared" si="295"/>
        <v>0</v>
      </c>
      <c r="FR781" s="4">
        <f t="shared" si="295"/>
        <v>0</v>
      </c>
      <c r="FS781" s="4">
        <f t="shared" si="295"/>
        <v>137156.23000000001</v>
      </c>
      <c r="FT781" s="4">
        <f t="shared" si="295"/>
        <v>137156.23000000001</v>
      </c>
      <c r="FU781" s="4">
        <f t="shared" si="295"/>
        <v>0</v>
      </c>
      <c r="FV781" s="4">
        <f t="shared" si="295"/>
        <v>0</v>
      </c>
      <c r="FW781" s="4">
        <f t="shared" si="295"/>
        <v>137156.23000000001</v>
      </c>
      <c r="FX781" s="4">
        <f t="shared" si="295"/>
        <v>137156.23000000001</v>
      </c>
      <c r="FY781" s="4">
        <f t="shared" si="295"/>
        <v>0</v>
      </c>
      <c r="FZ781" s="4">
        <f t="shared" si="295"/>
        <v>137156.23000000001</v>
      </c>
      <c r="GA781" s="4">
        <f t="shared" si="295"/>
        <v>0</v>
      </c>
      <c r="GB781" s="4">
        <f t="shared" si="295"/>
        <v>0</v>
      </c>
      <c r="GC781" s="4">
        <f t="shared" si="295"/>
        <v>0</v>
      </c>
      <c r="GD781" s="4">
        <f t="shared" si="295"/>
        <v>0</v>
      </c>
      <c r="GE781" s="4">
        <f t="shared" si="295"/>
        <v>0</v>
      </c>
      <c r="GF781" s="4">
        <f t="shared" si="295"/>
        <v>0</v>
      </c>
      <c r="GG781" s="4">
        <f t="shared" si="295"/>
        <v>0</v>
      </c>
      <c r="GH781" s="4">
        <f t="shared" si="295"/>
        <v>0</v>
      </c>
      <c r="GI781" s="4">
        <f t="shared" si="295"/>
        <v>0</v>
      </c>
      <c r="GJ781" s="4">
        <f t="shared" si="295"/>
        <v>0</v>
      </c>
      <c r="GK781" s="4">
        <f t="shared" si="295"/>
        <v>0</v>
      </c>
      <c r="GL781" s="4">
        <f t="shared" si="295"/>
        <v>0</v>
      </c>
      <c r="GM781" s="4">
        <f t="shared" si="295"/>
        <v>0</v>
      </c>
      <c r="GN781" s="4">
        <f t="shared" si="295"/>
        <v>0</v>
      </c>
      <c r="GO781" s="4">
        <f t="shared" si="295"/>
        <v>0</v>
      </c>
      <c r="GP781" s="4">
        <f t="shared" si="295"/>
        <v>0</v>
      </c>
      <c r="GQ781" s="4">
        <f t="shared" si="295"/>
        <v>0</v>
      </c>
      <c r="GR781" s="4">
        <f t="shared" si="295"/>
        <v>0</v>
      </c>
      <c r="GS781" s="4">
        <f t="shared" si="295"/>
        <v>0</v>
      </c>
      <c r="GT781" s="4">
        <f t="shared" si="295"/>
        <v>0</v>
      </c>
      <c r="GU781" s="4">
        <f t="shared" si="295"/>
        <v>0</v>
      </c>
      <c r="GV781" s="4">
        <f t="shared" si="295"/>
        <v>0</v>
      </c>
      <c r="GW781" s="4">
        <f t="shared" si="295"/>
        <v>0</v>
      </c>
      <c r="GX781" s="4">
        <f t="shared" si="295"/>
        <v>0</v>
      </c>
    </row>
    <row r="783" spans="1:255" x14ac:dyDescent="0.2">
      <c r="A783" s="9">
        <v>17</v>
      </c>
      <c r="B783" s="9">
        <v>1</v>
      </c>
      <c r="C783" s="9"/>
      <c r="D783" s="9"/>
      <c r="E783" s="9" t="s">
        <v>260</v>
      </c>
      <c r="F783" s="9" t="s">
        <v>261</v>
      </c>
      <c r="G783" s="9" t="s">
        <v>262</v>
      </c>
      <c r="H783" s="9" t="s">
        <v>263</v>
      </c>
      <c r="I783" s="9">
        <v>169</v>
      </c>
      <c r="J783" s="9">
        <v>0</v>
      </c>
      <c r="K783" s="9">
        <v>169</v>
      </c>
      <c r="L783" s="9">
        <v>169</v>
      </c>
      <c r="M783" s="9">
        <v>0</v>
      </c>
      <c r="N783" s="9">
        <f t="shared" ref="N783:N824" si="296">ROUND(L783-M783,4)</f>
        <v>169</v>
      </c>
      <c r="O783" s="9">
        <f t="shared" ref="O783:O824" si="297">ROUND(CP783,2)</f>
        <v>66760.070000000007</v>
      </c>
      <c r="P783" s="9">
        <f t="shared" ref="P783:P824" si="298">ROUND(CQ783*I783,2)</f>
        <v>66760.070000000007</v>
      </c>
      <c r="Q783" s="9">
        <f t="shared" ref="Q783:Q824" si="299">ROUND(CR783*I783,2)</f>
        <v>0</v>
      </c>
      <c r="R783" s="9">
        <f t="shared" ref="R783:R824" si="300">ROUND(CS783*I783,2)</f>
        <v>0</v>
      </c>
      <c r="S783" s="9">
        <f t="shared" ref="S783:S824" si="301">ROUND(CT783*I783,2)</f>
        <v>0</v>
      </c>
      <c r="T783" s="9">
        <f t="shared" ref="T783:T824" si="302">ROUND(CU783*I783,2)</f>
        <v>0</v>
      </c>
      <c r="U783" s="9">
        <f t="shared" ref="U783:U824" si="303">ROUND(CV783*I783,7)</f>
        <v>0</v>
      </c>
      <c r="V783" s="9">
        <f t="shared" ref="V783:V824" si="304">ROUND(CW783*I783,7)</f>
        <v>0</v>
      </c>
      <c r="W783" s="9">
        <f t="shared" ref="W783:W824" si="305">ROUND(CX783*I783,2)</f>
        <v>0</v>
      </c>
      <c r="X783" s="9">
        <f t="shared" ref="X783:X824" si="306">ROUND(CY783,2)</f>
        <v>0</v>
      </c>
      <c r="Y783" s="9">
        <f t="shared" ref="Y783:Y824" si="307">ROUND(CZ783,2)</f>
        <v>0</v>
      </c>
      <c r="Z783" s="9"/>
      <c r="AA783" s="9">
        <v>53345678</v>
      </c>
      <c r="AB783" s="9">
        <f t="shared" ref="AB783:AB824" si="308">ROUND((AC783+AD783+AF783),2)</f>
        <v>395.03</v>
      </c>
      <c r="AC783" s="9">
        <f t="shared" ref="AC783:AC824" si="309">ROUND((ES783),2)</f>
        <v>395.03</v>
      </c>
      <c r="AD783" s="9">
        <f t="shared" ref="AD783:AD822" si="310">ROUND((ET783),2)</f>
        <v>0</v>
      </c>
      <c r="AE783" s="9">
        <f t="shared" ref="AE783:AE824" si="311">ROUND((EU783),2)</f>
        <v>0</v>
      </c>
      <c r="AF783" s="9">
        <f t="shared" ref="AF783:AF824" si="312">ROUND((EV783),2)</f>
        <v>0</v>
      </c>
      <c r="AG783" s="9">
        <f t="shared" ref="AG783:AG824" si="313">ROUND((AP783),2)</f>
        <v>0</v>
      </c>
      <c r="AH783" s="9">
        <f t="shared" ref="AH783:AH824" si="314">(EW783)</f>
        <v>0</v>
      </c>
      <c r="AI783" s="9">
        <f t="shared" ref="AI783:AI824" si="315">(EX783)</f>
        <v>0</v>
      </c>
      <c r="AJ783" s="9">
        <f t="shared" ref="AJ783:AJ824" si="316">(AS783)</f>
        <v>0</v>
      </c>
      <c r="AK783" s="9">
        <v>395.03</v>
      </c>
      <c r="AL783" s="9">
        <v>395.03</v>
      </c>
      <c r="AM783" s="9">
        <v>0</v>
      </c>
      <c r="AN783" s="9">
        <v>0</v>
      </c>
      <c r="AO783" s="9">
        <v>0</v>
      </c>
      <c r="AP783" s="9">
        <v>0</v>
      </c>
      <c r="AQ783" s="9">
        <v>0</v>
      </c>
      <c r="AR783" s="9">
        <v>0</v>
      </c>
      <c r="AS783" s="9">
        <v>0</v>
      </c>
      <c r="AT783" s="9">
        <v>0</v>
      </c>
      <c r="AU783" s="9">
        <v>0</v>
      </c>
      <c r="AV783" s="9">
        <v>1</v>
      </c>
      <c r="AW783" s="9">
        <v>1</v>
      </c>
      <c r="AX783" s="9"/>
      <c r="AY783" s="9"/>
      <c r="AZ783" s="9">
        <v>1</v>
      </c>
      <c r="BA783" s="9">
        <v>1</v>
      </c>
      <c r="BB783" s="9">
        <v>1</v>
      </c>
      <c r="BC783" s="9">
        <v>1</v>
      </c>
      <c r="BD783" s="9" t="s">
        <v>3</v>
      </c>
      <c r="BE783" s="9" t="s">
        <v>3</v>
      </c>
      <c r="BF783" s="9" t="s">
        <v>3</v>
      </c>
      <c r="BG783" s="9" t="s">
        <v>3</v>
      </c>
      <c r="BH783" s="9">
        <v>3</v>
      </c>
      <c r="BI783" s="9">
        <v>1</v>
      </c>
      <c r="BJ783" s="9" t="s">
        <v>261</v>
      </c>
      <c r="BK783" s="9"/>
      <c r="BL783" s="9"/>
      <c r="BM783" s="9">
        <v>900</v>
      </c>
      <c r="BN783" s="9">
        <v>0</v>
      </c>
      <c r="BO783" s="9" t="s">
        <v>3</v>
      </c>
      <c r="BP783" s="9">
        <v>0</v>
      </c>
      <c r="BQ783" s="9">
        <v>90</v>
      </c>
      <c r="BR783" s="9">
        <v>0</v>
      </c>
      <c r="BS783" s="9">
        <v>1</v>
      </c>
      <c r="BT783" s="9">
        <v>1</v>
      </c>
      <c r="BU783" s="9">
        <v>1</v>
      </c>
      <c r="BV783" s="9">
        <v>1</v>
      </c>
      <c r="BW783" s="9">
        <v>1</v>
      </c>
      <c r="BX783" s="9">
        <v>1</v>
      </c>
      <c r="BY783" s="9" t="s">
        <v>3</v>
      </c>
      <c r="BZ783" s="9">
        <v>0</v>
      </c>
      <c r="CA783" s="9">
        <v>0</v>
      </c>
      <c r="CB783" s="9" t="s">
        <v>3</v>
      </c>
      <c r="CC783" s="9"/>
      <c r="CD783" s="9"/>
      <c r="CE783" s="9">
        <v>0</v>
      </c>
      <c r="CF783" s="9">
        <v>0</v>
      </c>
      <c r="CG783" s="9">
        <v>0</v>
      </c>
      <c r="CH783" s="9">
        <v>18</v>
      </c>
      <c r="CI783" s="9">
        <v>0</v>
      </c>
      <c r="CJ783" s="9">
        <v>0</v>
      </c>
      <c r="CK783" s="9">
        <v>0</v>
      </c>
      <c r="CL783" s="9">
        <v>0</v>
      </c>
      <c r="CM783" s="9">
        <v>0</v>
      </c>
      <c r="CN783" s="9" t="s">
        <v>3</v>
      </c>
      <c r="CO783" s="9">
        <v>0</v>
      </c>
      <c r="CP783" s="9">
        <f t="shared" ref="CP783:CP824" si="317">(P783+Q783+S783+R783)</f>
        <v>66760.070000000007</v>
      </c>
      <c r="CQ783" s="9">
        <f t="shared" ref="CQ783:CQ822" si="318">ROUND(AL783,2)</f>
        <v>395.03</v>
      </c>
      <c r="CR783" s="9">
        <f t="shared" ref="CR783:CR822" si="319">ROUND(AM783,2)</f>
        <v>0</v>
      </c>
      <c r="CS783" s="9">
        <f t="shared" ref="CS783:CS824" si="320">ROUND(AN783*BS783,2)</f>
        <v>0</v>
      </c>
      <c r="CT783" s="9">
        <f t="shared" ref="CT783:CT824" si="321">ROUND(AO783*BA783,2)</f>
        <v>0</v>
      </c>
      <c r="CU783" s="9">
        <f t="shared" ref="CU783:CU824" si="322">AG783</f>
        <v>0</v>
      </c>
      <c r="CV783" s="9">
        <f t="shared" ref="CV783:CV824" si="323">AH783</f>
        <v>0</v>
      </c>
      <c r="CW783" s="9">
        <f t="shared" ref="CW783:CW824" si="324">AI783</f>
        <v>0</v>
      </c>
      <c r="CX783" s="9">
        <f t="shared" ref="CX783:CX824" si="325">AJ783</f>
        <v>0</v>
      </c>
      <c r="CY783" s="9">
        <f t="shared" ref="CY783:CY824" si="326">0</f>
        <v>0</v>
      </c>
      <c r="CZ783" s="9">
        <f t="shared" ref="CZ783:CZ824" si="327">0</f>
        <v>0</v>
      </c>
      <c r="DA783" s="9"/>
      <c r="DB783" s="9"/>
      <c r="DC783" s="9" t="s">
        <v>3</v>
      </c>
      <c r="DD783" s="9" t="s">
        <v>3</v>
      </c>
      <c r="DE783" s="9" t="s">
        <v>3</v>
      </c>
      <c r="DF783" s="9" t="s">
        <v>3</v>
      </c>
      <c r="DG783" s="9" t="s">
        <v>3</v>
      </c>
      <c r="DH783" s="9" t="s">
        <v>3</v>
      </c>
      <c r="DI783" s="9" t="s">
        <v>3</v>
      </c>
      <c r="DJ783" s="9" t="s">
        <v>3</v>
      </c>
      <c r="DK783" s="9" t="s">
        <v>3</v>
      </c>
      <c r="DL783" s="9" t="s">
        <v>3</v>
      </c>
      <c r="DM783" s="9" t="s">
        <v>3</v>
      </c>
      <c r="DN783" s="9">
        <v>0</v>
      </c>
      <c r="DO783" s="9">
        <v>0</v>
      </c>
      <c r="DP783" s="9">
        <v>1</v>
      </c>
      <c r="DQ783" s="9">
        <v>1</v>
      </c>
      <c r="DR783" s="9"/>
      <c r="DS783" s="9"/>
      <c r="DT783" s="9"/>
      <c r="DU783" s="9">
        <v>1003</v>
      </c>
      <c r="DV783" s="9" t="s">
        <v>263</v>
      </c>
      <c r="DW783" s="9" t="s">
        <v>263</v>
      </c>
      <c r="DX783" s="9">
        <v>1</v>
      </c>
      <c r="DY783" s="9"/>
      <c r="DZ783" s="9" t="s">
        <v>3</v>
      </c>
      <c r="EA783" s="9" t="s">
        <v>3</v>
      </c>
      <c r="EB783" s="9" t="s">
        <v>3</v>
      </c>
      <c r="EC783" s="9" t="s">
        <v>3</v>
      </c>
      <c r="ED783" s="9"/>
      <c r="EE783" s="9">
        <v>51814132</v>
      </c>
      <c r="EF783" s="9">
        <v>90</v>
      </c>
      <c r="EG783" s="9" t="s">
        <v>264</v>
      </c>
      <c r="EH783" s="9">
        <v>0</v>
      </c>
      <c r="EI783" s="9" t="s">
        <v>3</v>
      </c>
      <c r="EJ783" s="9">
        <v>1</v>
      </c>
      <c r="EK783" s="9">
        <v>900</v>
      </c>
      <c r="EL783" s="9" t="s">
        <v>264</v>
      </c>
      <c r="EM783" s="9" t="s">
        <v>265</v>
      </c>
      <c r="EN783" s="9"/>
      <c r="EO783" s="9" t="s">
        <v>3</v>
      </c>
      <c r="EP783" s="9"/>
      <c r="EQ783" s="9">
        <v>16</v>
      </c>
      <c r="ER783" s="9">
        <v>0</v>
      </c>
      <c r="ES783" s="9">
        <v>395.03</v>
      </c>
      <c r="ET783" s="9">
        <v>0</v>
      </c>
      <c r="EU783" s="9">
        <v>0</v>
      </c>
      <c r="EV783" s="9">
        <v>0</v>
      </c>
      <c r="EW783" s="9">
        <v>0</v>
      </c>
      <c r="EX783" s="9">
        <v>0</v>
      </c>
      <c r="EY783" s="9">
        <v>0</v>
      </c>
      <c r="EZ783" s="9">
        <v>5</v>
      </c>
      <c r="FA783" s="9"/>
      <c r="FB783" s="9"/>
      <c r="FC783" s="9">
        <v>0</v>
      </c>
      <c r="FD783" s="9">
        <v>18</v>
      </c>
      <c r="FE783" s="9"/>
      <c r="FF783" s="9">
        <v>395.03</v>
      </c>
      <c r="FG783" s="9"/>
      <c r="FH783" s="9"/>
      <c r="FI783" s="9"/>
      <c r="FJ783" s="9"/>
      <c r="FK783" s="9"/>
      <c r="FL783" s="9"/>
      <c r="FM783" s="9"/>
      <c r="FN783" s="9"/>
      <c r="FO783" s="9"/>
      <c r="FP783" s="9"/>
      <c r="FQ783" s="9">
        <v>0</v>
      </c>
      <c r="FR783" s="9">
        <v>0</v>
      </c>
      <c r="FS783" s="9">
        <v>0</v>
      </c>
      <c r="FT783" s="9"/>
      <c r="FU783" s="9"/>
      <c r="FV783" s="9"/>
      <c r="FW783" s="9"/>
      <c r="FX783" s="9">
        <v>0</v>
      </c>
      <c r="FY783" s="9">
        <v>0</v>
      </c>
      <c r="FZ783" s="9"/>
      <c r="GA783" s="9" t="s">
        <v>3</v>
      </c>
      <c r="GB783" s="9"/>
      <c r="GC783" s="9"/>
      <c r="GD783" s="9">
        <v>1</v>
      </c>
      <c r="GE783" s="9"/>
      <c r="GF783" s="9">
        <v>569536485</v>
      </c>
      <c r="GG783" s="9">
        <v>2</v>
      </c>
      <c r="GH783" s="9">
        <v>3</v>
      </c>
      <c r="GI783" s="9">
        <v>-2</v>
      </c>
      <c r="GJ783" s="9">
        <v>0</v>
      </c>
      <c r="GK783" s="9">
        <v>0</v>
      </c>
      <c r="GL783" s="9">
        <f t="shared" ref="GL783:GL824" si="328">ROUND(IF(AND(BH783=3,BI783=3,FS783&lt;&gt;0),P783,0),2)</f>
        <v>0</v>
      </c>
      <c r="GM783" s="9">
        <f t="shared" ref="GM783:GM824" si="329">ROUND(O783+X783+Y783,2)+GX783</f>
        <v>66760.070000000007</v>
      </c>
      <c r="GN783" s="9">
        <f t="shared" ref="GN783:GN824" si="330">IF(OR(BI783=0,BI783=1),GM783-GX783,0)</f>
        <v>66760.070000000007</v>
      </c>
      <c r="GO783" s="9">
        <f t="shared" ref="GO783:GO824" si="331">IF(BI783=2,GM783-GX783,0)</f>
        <v>0</v>
      </c>
      <c r="GP783" s="9">
        <f t="shared" ref="GP783:GP824" si="332">IF(BI783=4,GM783-GX783,0)</f>
        <v>0</v>
      </c>
      <c r="GQ783" s="9"/>
      <c r="GR783" s="9">
        <v>1</v>
      </c>
      <c r="GS783" s="9">
        <v>1</v>
      </c>
      <c r="GT783" s="9">
        <v>0</v>
      </c>
      <c r="GU783" s="9" t="s">
        <v>3</v>
      </c>
      <c r="GV783" s="9">
        <f t="shared" ref="GV783:GV824" si="333">ROUND((GT783),2)</f>
        <v>0</v>
      </c>
      <c r="GW783" s="9">
        <v>1</v>
      </c>
      <c r="GX783" s="9">
        <f t="shared" ref="GX783:GX824" si="334">ROUND(HC783*I783,2)</f>
        <v>0</v>
      </c>
      <c r="GY783" s="9"/>
      <c r="GZ783" s="9"/>
      <c r="HA783" s="9">
        <v>0</v>
      </c>
      <c r="HB783" s="9">
        <v>0</v>
      </c>
      <c r="HC783" s="9">
        <f t="shared" ref="HC783:HC824" si="335">GV783*GW783</f>
        <v>0</v>
      </c>
      <c r="HD783" s="9"/>
      <c r="HE783" s="9" t="s">
        <v>3</v>
      </c>
      <c r="HF783" s="9" t="s">
        <v>3</v>
      </c>
      <c r="HG783" s="9">
        <f t="shared" ref="HG783:HG822" si="336">ROUND(ROUND(AL783,2)*I783,2)</f>
        <v>66760.070000000007</v>
      </c>
      <c r="HH783" s="9"/>
      <c r="HI783" s="9"/>
      <c r="HJ783" s="9"/>
      <c r="HK783" s="9"/>
      <c r="HL783" s="9"/>
      <c r="HM783" s="9" t="s">
        <v>3</v>
      </c>
      <c r="HN783" s="9" t="s">
        <v>3</v>
      </c>
      <c r="HO783" s="9" t="s">
        <v>3</v>
      </c>
      <c r="HP783" s="9" t="s">
        <v>3</v>
      </c>
      <c r="HQ783" s="9" t="s">
        <v>3</v>
      </c>
      <c r="HR783" s="9"/>
      <c r="HS783" s="9">
        <v>0</v>
      </c>
      <c r="HT783" s="9"/>
      <c r="HU783" s="9"/>
      <c r="HV783" s="9"/>
      <c r="HW783" s="9"/>
      <c r="HX783" s="9"/>
      <c r="HY783" s="9"/>
      <c r="HZ783" s="9"/>
      <c r="IA783" s="9"/>
      <c r="IB783" s="9"/>
      <c r="IC783" s="9"/>
      <c r="ID783" s="9"/>
      <c r="IE783" s="9"/>
      <c r="IF783" s="9"/>
      <c r="IG783" s="9"/>
      <c r="IH783" s="9"/>
      <c r="II783" s="9"/>
      <c r="IJ783" s="9"/>
      <c r="IK783" s="9">
        <v>0</v>
      </c>
      <c r="IL783" s="9"/>
      <c r="IM783" s="9"/>
      <c r="IN783" s="9"/>
      <c r="IO783" s="9"/>
      <c r="IP783" s="9"/>
      <c r="IQ783" s="9"/>
      <c r="IR783" s="9"/>
      <c r="IS783" s="9"/>
      <c r="IT783" s="9"/>
      <c r="IU783" s="9"/>
    </row>
    <row r="784" spans="1:255" x14ac:dyDescent="0.2">
      <c r="A784">
        <v>17</v>
      </c>
      <c r="B784">
        <v>1</v>
      </c>
      <c r="E784" t="s">
        <v>260</v>
      </c>
      <c r="F784" t="s">
        <v>261</v>
      </c>
      <c r="G784" t="s">
        <v>262</v>
      </c>
      <c r="H784" t="s">
        <v>263</v>
      </c>
      <c r="I784">
        <v>169</v>
      </c>
      <c r="J784">
        <v>0</v>
      </c>
      <c r="K784">
        <v>169</v>
      </c>
      <c r="L784">
        <v>169</v>
      </c>
      <c r="M784">
        <v>0</v>
      </c>
      <c r="N784">
        <f t="shared" si="296"/>
        <v>169</v>
      </c>
      <c r="O784">
        <f t="shared" si="297"/>
        <v>66760.070000000007</v>
      </c>
      <c r="P784">
        <f t="shared" si="298"/>
        <v>66760.070000000007</v>
      </c>
      <c r="Q784">
        <f t="shared" si="299"/>
        <v>0</v>
      </c>
      <c r="R784">
        <f t="shared" si="300"/>
        <v>0</v>
      </c>
      <c r="S784">
        <f t="shared" si="301"/>
        <v>0</v>
      </c>
      <c r="T784">
        <f t="shared" si="302"/>
        <v>0</v>
      </c>
      <c r="U784">
        <f t="shared" si="303"/>
        <v>0</v>
      </c>
      <c r="V784">
        <f t="shared" si="304"/>
        <v>0</v>
      </c>
      <c r="W784">
        <f t="shared" si="305"/>
        <v>0</v>
      </c>
      <c r="X784">
        <f t="shared" si="306"/>
        <v>0</v>
      </c>
      <c r="Y784">
        <f t="shared" si="307"/>
        <v>0</v>
      </c>
      <c r="AA784">
        <v>53345613</v>
      </c>
      <c r="AB784">
        <f t="shared" si="308"/>
        <v>395.03</v>
      </c>
      <c r="AC784">
        <f t="shared" si="309"/>
        <v>395.03</v>
      </c>
      <c r="AD784">
        <f t="shared" si="310"/>
        <v>0</v>
      </c>
      <c r="AE784">
        <f t="shared" si="311"/>
        <v>0</v>
      </c>
      <c r="AF784">
        <f t="shared" si="312"/>
        <v>0</v>
      </c>
      <c r="AG784">
        <f t="shared" si="313"/>
        <v>0</v>
      </c>
      <c r="AH784">
        <f t="shared" si="314"/>
        <v>0</v>
      </c>
      <c r="AI784">
        <f t="shared" si="315"/>
        <v>0</v>
      </c>
      <c r="AJ784">
        <f t="shared" si="316"/>
        <v>0</v>
      </c>
      <c r="AK784">
        <v>395.03</v>
      </c>
      <c r="AL784">
        <v>395.03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  <c r="AS784">
        <v>0</v>
      </c>
      <c r="AT784">
        <v>0</v>
      </c>
      <c r="AU784">
        <v>0</v>
      </c>
      <c r="AV784">
        <v>1</v>
      </c>
      <c r="AW784">
        <v>1</v>
      </c>
      <c r="AZ784">
        <v>1</v>
      </c>
      <c r="BA784">
        <v>1</v>
      </c>
      <c r="BB784">
        <v>1</v>
      </c>
      <c r="BC784">
        <v>1</v>
      </c>
      <c r="BD784" t="s">
        <v>3</v>
      </c>
      <c r="BE784" t="s">
        <v>3</v>
      </c>
      <c r="BF784" t="s">
        <v>3</v>
      </c>
      <c r="BG784" t="s">
        <v>3</v>
      </c>
      <c r="BH784">
        <v>3</v>
      </c>
      <c r="BI784">
        <v>1</v>
      </c>
      <c r="BJ784" t="s">
        <v>261</v>
      </c>
      <c r="BM784">
        <v>900</v>
      </c>
      <c r="BN784">
        <v>0</v>
      </c>
      <c r="BO784" t="s">
        <v>3</v>
      </c>
      <c r="BP784">
        <v>0</v>
      </c>
      <c r="BQ784">
        <v>90</v>
      </c>
      <c r="BR784">
        <v>0</v>
      </c>
      <c r="BS784">
        <v>1</v>
      </c>
      <c r="BT784">
        <v>1</v>
      </c>
      <c r="BU784">
        <v>1</v>
      </c>
      <c r="BV784">
        <v>1</v>
      </c>
      <c r="BW784">
        <v>1</v>
      </c>
      <c r="BX784">
        <v>1</v>
      </c>
      <c r="BY784" t="s">
        <v>3</v>
      </c>
      <c r="BZ784">
        <v>0</v>
      </c>
      <c r="CA784">
        <v>0</v>
      </c>
      <c r="CB784" t="s">
        <v>3</v>
      </c>
      <c r="CE784">
        <v>0</v>
      </c>
      <c r="CF784">
        <v>0</v>
      </c>
      <c r="CG784">
        <v>0</v>
      </c>
      <c r="CH784">
        <v>18</v>
      </c>
      <c r="CI784">
        <v>0</v>
      </c>
      <c r="CJ784">
        <v>0</v>
      </c>
      <c r="CK784">
        <v>0</v>
      </c>
      <c r="CL784">
        <v>0</v>
      </c>
      <c r="CM784">
        <v>0</v>
      </c>
      <c r="CN784" t="s">
        <v>3</v>
      </c>
      <c r="CO784">
        <v>0</v>
      </c>
      <c r="CP784">
        <f t="shared" si="317"/>
        <v>66760.070000000007</v>
      </c>
      <c r="CQ784">
        <f t="shared" si="318"/>
        <v>395.03</v>
      </c>
      <c r="CR784">
        <f t="shared" si="319"/>
        <v>0</v>
      </c>
      <c r="CS784">
        <f t="shared" si="320"/>
        <v>0</v>
      </c>
      <c r="CT784">
        <f t="shared" si="321"/>
        <v>0</v>
      </c>
      <c r="CU784">
        <f t="shared" si="322"/>
        <v>0</v>
      </c>
      <c r="CV784">
        <f t="shared" si="323"/>
        <v>0</v>
      </c>
      <c r="CW784">
        <f t="shared" si="324"/>
        <v>0</v>
      </c>
      <c r="CX784">
        <f t="shared" si="325"/>
        <v>0</v>
      </c>
      <c r="CY784">
        <f t="shared" si="326"/>
        <v>0</v>
      </c>
      <c r="CZ784">
        <f t="shared" si="327"/>
        <v>0</v>
      </c>
      <c r="DC784" t="s">
        <v>3</v>
      </c>
      <c r="DD784" t="s">
        <v>3</v>
      </c>
      <c r="DE784" t="s">
        <v>3</v>
      </c>
      <c r="DF784" t="s">
        <v>3</v>
      </c>
      <c r="DG784" t="s">
        <v>3</v>
      </c>
      <c r="DH784" t="s">
        <v>3</v>
      </c>
      <c r="DI784" t="s">
        <v>3</v>
      </c>
      <c r="DJ784" t="s">
        <v>3</v>
      </c>
      <c r="DK784" t="s">
        <v>3</v>
      </c>
      <c r="DL784" t="s">
        <v>3</v>
      </c>
      <c r="DM784" t="s">
        <v>3</v>
      </c>
      <c r="DN784">
        <v>0</v>
      </c>
      <c r="DO784">
        <v>0</v>
      </c>
      <c r="DP784">
        <v>1</v>
      </c>
      <c r="DQ784">
        <v>1</v>
      </c>
      <c r="DU784">
        <v>1003</v>
      </c>
      <c r="DV784" t="s">
        <v>263</v>
      </c>
      <c r="DW784" t="s">
        <v>263</v>
      </c>
      <c r="DX784">
        <v>1</v>
      </c>
      <c r="DZ784" t="s">
        <v>3</v>
      </c>
      <c r="EA784" t="s">
        <v>3</v>
      </c>
      <c r="EB784" t="s">
        <v>3</v>
      </c>
      <c r="EC784" t="s">
        <v>3</v>
      </c>
      <c r="EE784">
        <v>51814132</v>
      </c>
      <c r="EF784">
        <v>90</v>
      </c>
      <c r="EG784" t="s">
        <v>264</v>
      </c>
      <c r="EH784">
        <v>0</v>
      </c>
      <c r="EI784" t="s">
        <v>3</v>
      </c>
      <c r="EJ784">
        <v>1</v>
      </c>
      <c r="EK784">
        <v>900</v>
      </c>
      <c r="EL784" t="s">
        <v>264</v>
      </c>
      <c r="EM784" t="s">
        <v>265</v>
      </c>
      <c r="EO784" t="s">
        <v>3</v>
      </c>
      <c r="EQ784">
        <v>16</v>
      </c>
      <c r="ER784">
        <v>0</v>
      </c>
      <c r="ES784">
        <v>395.03</v>
      </c>
      <c r="ET784">
        <v>0</v>
      </c>
      <c r="EU784">
        <v>0</v>
      </c>
      <c r="EV784">
        <v>0</v>
      </c>
      <c r="EW784">
        <v>0</v>
      </c>
      <c r="EX784">
        <v>0</v>
      </c>
      <c r="EY784">
        <v>0</v>
      </c>
      <c r="EZ784">
        <v>5</v>
      </c>
      <c r="FC784">
        <v>0</v>
      </c>
      <c r="FD784">
        <v>18</v>
      </c>
      <c r="FF784">
        <v>395.03</v>
      </c>
      <c r="FQ784">
        <v>0</v>
      </c>
      <c r="FR784">
        <v>0</v>
      </c>
      <c r="FS784">
        <v>0</v>
      </c>
      <c r="FX784">
        <v>0</v>
      </c>
      <c r="FY784">
        <v>0</v>
      </c>
      <c r="GA784" t="s">
        <v>3</v>
      </c>
      <c r="GD784">
        <v>1</v>
      </c>
      <c r="GF784">
        <v>569536485</v>
      </c>
      <c r="GG784">
        <v>2</v>
      </c>
      <c r="GH784">
        <v>3</v>
      </c>
      <c r="GI784">
        <v>-2</v>
      </c>
      <c r="GJ784">
        <v>0</v>
      </c>
      <c r="GK784">
        <v>0</v>
      </c>
      <c r="GL784">
        <f t="shared" si="328"/>
        <v>0</v>
      </c>
      <c r="GM784">
        <f t="shared" si="329"/>
        <v>66760.070000000007</v>
      </c>
      <c r="GN784">
        <f t="shared" si="330"/>
        <v>66760.070000000007</v>
      </c>
      <c r="GO784">
        <f t="shared" si="331"/>
        <v>0</v>
      </c>
      <c r="GP784">
        <f t="shared" si="332"/>
        <v>0</v>
      </c>
      <c r="GR784">
        <v>1</v>
      </c>
      <c r="GS784">
        <v>1</v>
      </c>
      <c r="GT784">
        <v>0</v>
      </c>
      <c r="GU784" t="s">
        <v>3</v>
      </c>
      <c r="GV784">
        <f t="shared" si="333"/>
        <v>0</v>
      </c>
      <c r="GW784">
        <v>1</v>
      </c>
      <c r="GX784">
        <f t="shared" si="334"/>
        <v>0</v>
      </c>
      <c r="HA784">
        <v>0</v>
      </c>
      <c r="HB784">
        <v>0</v>
      </c>
      <c r="HC784">
        <f t="shared" si="335"/>
        <v>0</v>
      </c>
      <c r="HE784" t="s">
        <v>3</v>
      </c>
      <c r="HF784" t="s">
        <v>3</v>
      </c>
      <c r="HG784">
        <f t="shared" si="336"/>
        <v>66760.070000000007</v>
      </c>
      <c r="HM784" t="s">
        <v>3</v>
      </c>
      <c r="HN784" t="s">
        <v>3</v>
      </c>
      <c r="HO784" t="s">
        <v>3</v>
      </c>
      <c r="HP784" t="s">
        <v>3</v>
      </c>
      <c r="HQ784" t="s">
        <v>3</v>
      </c>
      <c r="HS784">
        <v>0</v>
      </c>
      <c r="IK784">
        <v>0</v>
      </c>
    </row>
    <row r="785" spans="1:255" x14ac:dyDescent="0.2">
      <c r="A785" s="9">
        <v>17</v>
      </c>
      <c r="B785" s="9">
        <v>1</v>
      </c>
      <c r="C785" s="9"/>
      <c r="D785" s="9"/>
      <c r="E785" s="9" t="s">
        <v>266</v>
      </c>
      <c r="F785" s="9" t="s">
        <v>267</v>
      </c>
      <c r="G785" s="9" t="s">
        <v>268</v>
      </c>
      <c r="H785" s="9" t="s">
        <v>87</v>
      </c>
      <c r="I785" s="9">
        <v>3</v>
      </c>
      <c r="J785" s="9">
        <v>0</v>
      </c>
      <c r="K785" s="9">
        <v>3</v>
      </c>
      <c r="L785" s="9">
        <v>3</v>
      </c>
      <c r="M785" s="9">
        <v>0</v>
      </c>
      <c r="N785" s="9">
        <f t="shared" si="296"/>
        <v>3</v>
      </c>
      <c r="O785" s="9">
        <f t="shared" si="297"/>
        <v>2738.91</v>
      </c>
      <c r="P785" s="9">
        <f t="shared" si="298"/>
        <v>2738.91</v>
      </c>
      <c r="Q785" s="9">
        <f t="shared" si="299"/>
        <v>0</v>
      </c>
      <c r="R785" s="9">
        <f t="shared" si="300"/>
        <v>0</v>
      </c>
      <c r="S785" s="9">
        <f t="shared" si="301"/>
        <v>0</v>
      </c>
      <c r="T785" s="9">
        <f t="shared" si="302"/>
        <v>0</v>
      </c>
      <c r="U785" s="9">
        <f t="shared" si="303"/>
        <v>0</v>
      </c>
      <c r="V785" s="9">
        <f t="shared" si="304"/>
        <v>0</v>
      </c>
      <c r="W785" s="9">
        <f t="shared" si="305"/>
        <v>0</v>
      </c>
      <c r="X785" s="9">
        <f t="shared" si="306"/>
        <v>0</v>
      </c>
      <c r="Y785" s="9">
        <f t="shared" si="307"/>
        <v>0</v>
      </c>
      <c r="Z785" s="9"/>
      <c r="AA785" s="9">
        <v>53345678</v>
      </c>
      <c r="AB785" s="9">
        <f t="shared" si="308"/>
        <v>912.97</v>
      </c>
      <c r="AC785" s="9">
        <f t="shared" si="309"/>
        <v>912.97</v>
      </c>
      <c r="AD785" s="9">
        <f t="shared" si="310"/>
        <v>0</v>
      </c>
      <c r="AE785" s="9">
        <f t="shared" si="311"/>
        <v>0</v>
      </c>
      <c r="AF785" s="9">
        <f t="shared" si="312"/>
        <v>0</v>
      </c>
      <c r="AG785" s="9">
        <f t="shared" si="313"/>
        <v>0</v>
      </c>
      <c r="AH785" s="9">
        <f t="shared" si="314"/>
        <v>0</v>
      </c>
      <c r="AI785" s="9">
        <f t="shared" si="315"/>
        <v>0</v>
      </c>
      <c r="AJ785" s="9">
        <f t="shared" si="316"/>
        <v>0</v>
      </c>
      <c r="AK785" s="9">
        <v>912.97</v>
      </c>
      <c r="AL785" s="9">
        <v>912.97</v>
      </c>
      <c r="AM785" s="9">
        <v>0</v>
      </c>
      <c r="AN785" s="9">
        <v>0</v>
      </c>
      <c r="AO785" s="9">
        <v>0</v>
      </c>
      <c r="AP785" s="9">
        <v>0</v>
      </c>
      <c r="AQ785" s="9">
        <v>0</v>
      </c>
      <c r="AR785" s="9">
        <v>0</v>
      </c>
      <c r="AS785" s="9">
        <v>0</v>
      </c>
      <c r="AT785" s="9">
        <v>0</v>
      </c>
      <c r="AU785" s="9">
        <v>0</v>
      </c>
      <c r="AV785" s="9">
        <v>1</v>
      </c>
      <c r="AW785" s="9">
        <v>1</v>
      </c>
      <c r="AX785" s="9"/>
      <c r="AY785" s="9"/>
      <c r="AZ785" s="9">
        <v>1</v>
      </c>
      <c r="BA785" s="9">
        <v>1</v>
      </c>
      <c r="BB785" s="9">
        <v>1</v>
      </c>
      <c r="BC785" s="9">
        <v>1</v>
      </c>
      <c r="BD785" s="9" t="s">
        <v>3</v>
      </c>
      <c r="BE785" s="9" t="s">
        <v>3</v>
      </c>
      <c r="BF785" s="9" t="s">
        <v>3</v>
      </c>
      <c r="BG785" s="9" t="s">
        <v>3</v>
      </c>
      <c r="BH785" s="9">
        <v>3</v>
      </c>
      <c r="BI785" s="9">
        <v>1</v>
      </c>
      <c r="BJ785" s="9" t="s">
        <v>267</v>
      </c>
      <c r="BK785" s="9"/>
      <c r="BL785" s="9"/>
      <c r="BM785" s="9">
        <v>900</v>
      </c>
      <c r="BN785" s="9">
        <v>0</v>
      </c>
      <c r="BO785" s="9" t="s">
        <v>3</v>
      </c>
      <c r="BP785" s="9">
        <v>0</v>
      </c>
      <c r="BQ785" s="9">
        <v>90</v>
      </c>
      <c r="BR785" s="9">
        <v>0</v>
      </c>
      <c r="BS785" s="9">
        <v>1</v>
      </c>
      <c r="BT785" s="9">
        <v>1</v>
      </c>
      <c r="BU785" s="9">
        <v>1</v>
      </c>
      <c r="BV785" s="9">
        <v>1</v>
      </c>
      <c r="BW785" s="9">
        <v>1</v>
      </c>
      <c r="BX785" s="9">
        <v>1</v>
      </c>
      <c r="BY785" s="9" t="s">
        <v>3</v>
      </c>
      <c r="BZ785" s="9">
        <v>0</v>
      </c>
      <c r="CA785" s="9">
        <v>0</v>
      </c>
      <c r="CB785" s="9" t="s">
        <v>3</v>
      </c>
      <c r="CC785" s="9"/>
      <c r="CD785" s="9"/>
      <c r="CE785" s="9">
        <v>0</v>
      </c>
      <c r="CF785" s="9">
        <v>0</v>
      </c>
      <c r="CG785" s="9">
        <v>0</v>
      </c>
      <c r="CH785" s="9">
        <v>19</v>
      </c>
      <c r="CI785" s="9">
        <v>0</v>
      </c>
      <c r="CJ785" s="9">
        <v>0</v>
      </c>
      <c r="CK785" s="9">
        <v>0</v>
      </c>
      <c r="CL785" s="9">
        <v>0</v>
      </c>
      <c r="CM785" s="9">
        <v>0</v>
      </c>
      <c r="CN785" s="9" t="s">
        <v>3</v>
      </c>
      <c r="CO785" s="9">
        <v>0</v>
      </c>
      <c r="CP785" s="9">
        <f t="shared" si="317"/>
        <v>2738.91</v>
      </c>
      <c r="CQ785" s="9">
        <f t="shared" si="318"/>
        <v>912.97</v>
      </c>
      <c r="CR785" s="9">
        <f t="shared" si="319"/>
        <v>0</v>
      </c>
      <c r="CS785" s="9">
        <f t="shared" si="320"/>
        <v>0</v>
      </c>
      <c r="CT785" s="9">
        <f t="shared" si="321"/>
        <v>0</v>
      </c>
      <c r="CU785" s="9">
        <f t="shared" si="322"/>
        <v>0</v>
      </c>
      <c r="CV785" s="9">
        <f t="shared" si="323"/>
        <v>0</v>
      </c>
      <c r="CW785" s="9">
        <f t="shared" si="324"/>
        <v>0</v>
      </c>
      <c r="CX785" s="9">
        <f t="shared" si="325"/>
        <v>0</v>
      </c>
      <c r="CY785" s="9">
        <f t="shared" si="326"/>
        <v>0</v>
      </c>
      <c r="CZ785" s="9">
        <f t="shared" si="327"/>
        <v>0</v>
      </c>
      <c r="DA785" s="9"/>
      <c r="DB785" s="9"/>
      <c r="DC785" s="9" t="s">
        <v>3</v>
      </c>
      <c r="DD785" s="9" t="s">
        <v>3</v>
      </c>
      <c r="DE785" s="9" t="s">
        <v>3</v>
      </c>
      <c r="DF785" s="9" t="s">
        <v>3</v>
      </c>
      <c r="DG785" s="9" t="s">
        <v>3</v>
      </c>
      <c r="DH785" s="9" t="s">
        <v>3</v>
      </c>
      <c r="DI785" s="9" t="s">
        <v>3</v>
      </c>
      <c r="DJ785" s="9" t="s">
        <v>3</v>
      </c>
      <c r="DK785" s="9" t="s">
        <v>3</v>
      </c>
      <c r="DL785" s="9" t="s">
        <v>3</v>
      </c>
      <c r="DM785" s="9" t="s">
        <v>3</v>
      </c>
      <c r="DN785" s="9">
        <v>0</v>
      </c>
      <c r="DO785" s="9">
        <v>0</v>
      </c>
      <c r="DP785" s="9">
        <v>1</v>
      </c>
      <c r="DQ785" s="9">
        <v>1</v>
      </c>
      <c r="DR785" s="9"/>
      <c r="DS785" s="9"/>
      <c r="DT785" s="9"/>
      <c r="DU785" s="9">
        <v>1013</v>
      </c>
      <c r="DV785" s="9" t="s">
        <v>87</v>
      </c>
      <c r="DW785" s="9" t="s">
        <v>87</v>
      </c>
      <c r="DX785" s="9">
        <v>1</v>
      </c>
      <c r="DY785" s="9"/>
      <c r="DZ785" s="9" t="s">
        <v>3</v>
      </c>
      <c r="EA785" s="9" t="s">
        <v>3</v>
      </c>
      <c r="EB785" s="9" t="s">
        <v>3</v>
      </c>
      <c r="EC785" s="9" t="s">
        <v>3</v>
      </c>
      <c r="ED785" s="9"/>
      <c r="EE785" s="9">
        <v>51814132</v>
      </c>
      <c r="EF785" s="9">
        <v>90</v>
      </c>
      <c r="EG785" s="9" t="s">
        <v>264</v>
      </c>
      <c r="EH785" s="9">
        <v>0</v>
      </c>
      <c r="EI785" s="9" t="s">
        <v>3</v>
      </c>
      <c r="EJ785" s="9">
        <v>1</v>
      </c>
      <c r="EK785" s="9">
        <v>900</v>
      </c>
      <c r="EL785" s="9" t="s">
        <v>264</v>
      </c>
      <c r="EM785" s="9" t="s">
        <v>265</v>
      </c>
      <c r="EN785" s="9"/>
      <c r="EO785" s="9" t="s">
        <v>3</v>
      </c>
      <c r="EP785" s="9"/>
      <c r="EQ785" s="9">
        <v>16</v>
      </c>
      <c r="ER785" s="9">
        <v>0</v>
      </c>
      <c r="ES785" s="9">
        <v>912.97</v>
      </c>
      <c r="ET785" s="9">
        <v>0</v>
      </c>
      <c r="EU785" s="9">
        <v>0</v>
      </c>
      <c r="EV785" s="9">
        <v>0</v>
      </c>
      <c r="EW785" s="9">
        <v>0</v>
      </c>
      <c r="EX785" s="9">
        <v>0</v>
      </c>
      <c r="EY785" s="9">
        <v>0</v>
      </c>
      <c r="EZ785" s="9">
        <v>5</v>
      </c>
      <c r="FA785" s="9"/>
      <c r="FB785" s="9"/>
      <c r="FC785" s="9">
        <v>0</v>
      </c>
      <c r="FD785" s="9">
        <v>18</v>
      </c>
      <c r="FE785" s="9"/>
      <c r="FF785" s="9">
        <v>912.97</v>
      </c>
      <c r="FG785" s="9"/>
      <c r="FH785" s="9"/>
      <c r="FI785" s="9"/>
      <c r="FJ785" s="9"/>
      <c r="FK785" s="9"/>
      <c r="FL785" s="9"/>
      <c r="FM785" s="9"/>
      <c r="FN785" s="9"/>
      <c r="FO785" s="9"/>
      <c r="FP785" s="9"/>
      <c r="FQ785" s="9">
        <v>0</v>
      </c>
      <c r="FR785" s="9">
        <v>0</v>
      </c>
      <c r="FS785" s="9">
        <v>0</v>
      </c>
      <c r="FT785" s="9"/>
      <c r="FU785" s="9"/>
      <c r="FV785" s="9"/>
      <c r="FW785" s="9"/>
      <c r="FX785" s="9">
        <v>0</v>
      </c>
      <c r="FY785" s="9">
        <v>0</v>
      </c>
      <c r="FZ785" s="9"/>
      <c r="GA785" s="9" t="s">
        <v>3</v>
      </c>
      <c r="GB785" s="9"/>
      <c r="GC785" s="9"/>
      <c r="GD785" s="9">
        <v>1</v>
      </c>
      <c r="GE785" s="9"/>
      <c r="GF785" s="9">
        <v>-598287922</v>
      </c>
      <c r="GG785" s="9">
        <v>2</v>
      </c>
      <c r="GH785" s="9">
        <v>3</v>
      </c>
      <c r="GI785" s="9">
        <v>-2</v>
      </c>
      <c r="GJ785" s="9">
        <v>0</v>
      </c>
      <c r="GK785" s="9">
        <v>0</v>
      </c>
      <c r="GL785" s="9">
        <f t="shared" si="328"/>
        <v>0</v>
      </c>
      <c r="GM785" s="9">
        <f t="shared" si="329"/>
        <v>2738.91</v>
      </c>
      <c r="GN785" s="9">
        <f t="shared" si="330"/>
        <v>2738.91</v>
      </c>
      <c r="GO785" s="9">
        <f t="shared" si="331"/>
        <v>0</v>
      </c>
      <c r="GP785" s="9">
        <f t="shared" si="332"/>
        <v>0</v>
      </c>
      <c r="GQ785" s="9"/>
      <c r="GR785" s="9">
        <v>1</v>
      </c>
      <c r="GS785" s="9">
        <v>1</v>
      </c>
      <c r="GT785" s="9">
        <v>0</v>
      </c>
      <c r="GU785" s="9" t="s">
        <v>3</v>
      </c>
      <c r="GV785" s="9">
        <f t="shared" si="333"/>
        <v>0</v>
      </c>
      <c r="GW785" s="9">
        <v>1</v>
      </c>
      <c r="GX785" s="9">
        <f t="shared" si="334"/>
        <v>0</v>
      </c>
      <c r="GY785" s="9"/>
      <c r="GZ785" s="9"/>
      <c r="HA785" s="9">
        <v>0</v>
      </c>
      <c r="HB785" s="9">
        <v>0</v>
      </c>
      <c r="HC785" s="9">
        <f t="shared" si="335"/>
        <v>0</v>
      </c>
      <c r="HD785" s="9"/>
      <c r="HE785" s="9" t="s">
        <v>3</v>
      </c>
      <c r="HF785" s="9" t="s">
        <v>3</v>
      </c>
      <c r="HG785" s="9">
        <f t="shared" si="336"/>
        <v>2738.91</v>
      </c>
      <c r="HH785" s="9"/>
      <c r="HI785" s="9"/>
      <c r="HJ785" s="9"/>
      <c r="HK785" s="9"/>
      <c r="HL785" s="9"/>
      <c r="HM785" s="9" t="s">
        <v>3</v>
      </c>
      <c r="HN785" s="9" t="s">
        <v>3</v>
      </c>
      <c r="HO785" s="9" t="s">
        <v>3</v>
      </c>
      <c r="HP785" s="9" t="s">
        <v>3</v>
      </c>
      <c r="HQ785" s="9" t="s">
        <v>3</v>
      </c>
      <c r="HR785" s="9"/>
      <c r="HS785" s="9">
        <v>0</v>
      </c>
      <c r="HT785" s="9"/>
      <c r="HU785" s="9"/>
      <c r="HV785" s="9"/>
      <c r="HW785" s="9"/>
      <c r="HX785" s="9"/>
      <c r="HY785" s="9"/>
      <c r="HZ785" s="9"/>
      <c r="IA785" s="9"/>
      <c r="IB785" s="9"/>
      <c r="IC785" s="9"/>
      <c r="ID785" s="9"/>
      <c r="IE785" s="9"/>
      <c r="IF785" s="9"/>
      <c r="IG785" s="9"/>
      <c r="IH785" s="9"/>
      <c r="II785" s="9"/>
      <c r="IJ785" s="9"/>
      <c r="IK785" s="9">
        <v>0</v>
      </c>
      <c r="IL785" s="9"/>
      <c r="IM785" s="9"/>
      <c r="IN785" s="9"/>
      <c r="IO785" s="9"/>
      <c r="IP785" s="9"/>
      <c r="IQ785" s="9"/>
      <c r="IR785" s="9"/>
      <c r="IS785" s="9"/>
      <c r="IT785" s="9"/>
      <c r="IU785" s="9"/>
    </row>
    <row r="786" spans="1:255" x14ac:dyDescent="0.2">
      <c r="A786">
        <v>17</v>
      </c>
      <c r="B786">
        <v>1</v>
      </c>
      <c r="E786" t="s">
        <v>266</v>
      </c>
      <c r="F786" t="s">
        <v>267</v>
      </c>
      <c r="G786" t="s">
        <v>268</v>
      </c>
      <c r="H786" t="s">
        <v>87</v>
      </c>
      <c r="I786">
        <v>3</v>
      </c>
      <c r="J786">
        <v>0</v>
      </c>
      <c r="K786">
        <v>3</v>
      </c>
      <c r="L786">
        <v>3</v>
      </c>
      <c r="M786">
        <v>0</v>
      </c>
      <c r="N786">
        <f t="shared" si="296"/>
        <v>3</v>
      </c>
      <c r="O786">
        <f t="shared" si="297"/>
        <v>2738.91</v>
      </c>
      <c r="P786">
        <f t="shared" si="298"/>
        <v>2738.91</v>
      </c>
      <c r="Q786">
        <f t="shared" si="299"/>
        <v>0</v>
      </c>
      <c r="R786">
        <f t="shared" si="300"/>
        <v>0</v>
      </c>
      <c r="S786">
        <f t="shared" si="301"/>
        <v>0</v>
      </c>
      <c r="T786">
        <f t="shared" si="302"/>
        <v>0</v>
      </c>
      <c r="U786">
        <f t="shared" si="303"/>
        <v>0</v>
      </c>
      <c r="V786">
        <f t="shared" si="304"/>
        <v>0</v>
      </c>
      <c r="W786">
        <f t="shared" si="305"/>
        <v>0</v>
      </c>
      <c r="X786">
        <f t="shared" si="306"/>
        <v>0</v>
      </c>
      <c r="Y786">
        <f t="shared" si="307"/>
        <v>0</v>
      </c>
      <c r="AA786">
        <v>53345613</v>
      </c>
      <c r="AB786">
        <f t="shared" si="308"/>
        <v>912.97</v>
      </c>
      <c r="AC786">
        <f t="shared" si="309"/>
        <v>912.97</v>
      </c>
      <c r="AD786">
        <f t="shared" si="310"/>
        <v>0</v>
      </c>
      <c r="AE786">
        <f t="shared" si="311"/>
        <v>0</v>
      </c>
      <c r="AF786">
        <f t="shared" si="312"/>
        <v>0</v>
      </c>
      <c r="AG786">
        <f t="shared" si="313"/>
        <v>0</v>
      </c>
      <c r="AH786">
        <f t="shared" si="314"/>
        <v>0</v>
      </c>
      <c r="AI786">
        <f t="shared" si="315"/>
        <v>0</v>
      </c>
      <c r="AJ786">
        <f t="shared" si="316"/>
        <v>0</v>
      </c>
      <c r="AK786">
        <v>912.97</v>
      </c>
      <c r="AL786">
        <v>912.97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  <c r="AS786">
        <v>0</v>
      </c>
      <c r="AT786">
        <v>0</v>
      </c>
      <c r="AU786">
        <v>0</v>
      </c>
      <c r="AV786">
        <v>1</v>
      </c>
      <c r="AW786">
        <v>1</v>
      </c>
      <c r="AZ786">
        <v>1</v>
      </c>
      <c r="BA786">
        <v>1</v>
      </c>
      <c r="BB786">
        <v>1</v>
      </c>
      <c r="BC786">
        <v>1</v>
      </c>
      <c r="BD786" t="s">
        <v>3</v>
      </c>
      <c r="BE786" t="s">
        <v>3</v>
      </c>
      <c r="BF786" t="s">
        <v>3</v>
      </c>
      <c r="BG786" t="s">
        <v>3</v>
      </c>
      <c r="BH786">
        <v>3</v>
      </c>
      <c r="BI786">
        <v>1</v>
      </c>
      <c r="BJ786" t="s">
        <v>267</v>
      </c>
      <c r="BM786">
        <v>900</v>
      </c>
      <c r="BN786">
        <v>0</v>
      </c>
      <c r="BO786" t="s">
        <v>3</v>
      </c>
      <c r="BP786">
        <v>0</v>
      </c>
      <c r="BQ786">
        <v>90</v>
      </c>
      <c r="BR786">
        <v>0</v>
      </c>
      <c r="BS786">
        <v>1</v>
      </c>
      <c r="BT786">
        <v>1</v>
      </c>
      <c r="BU786">
        <v>1</v>
      </c>
      <c r="BV786">
        <v>1</v>
      </c>
      <c r="BW786">
        <v>1</v>
      </c>
      <c r="BX786">
        <v>1</v>
      </c>
      <c r="BY786" t="s">
        <v>3</v>
      </c>
      <c r="BZ786">
        <v>0</v>
      </c>
      <c r="CA786">
        <v>0</v>
      </c>
      <c r="CB786" t="s">
        <v>3</v>
      </c>
      <c r="CE786">
        <v>0</v>
      </c>
      <c r="CF786">
        <v>0</v>
      </c>
      <c r="CG786">
        <v>0</v>
      </c>
      <c r="CH786">
        <v>19</v>
      </c>
      <c r="CI786">
        <v>0</v>
      </c>
      <c r="CJ786">
        <v>0</v>
      </c>
      <c r="CK786">
        <v>0</v>
      </c>
      <c r="CL786">
        <v>0</v>
      </c>
      <c r="CM786">
        <v>0</v>
      </c>
      <c r="CN786" t="s">
        <v>3</v>
      </c>
      <c r="CO786">
        <v>0</v>
      </c>
      <c r="CP786">
        <f t="shared" si="317"/>
        <v>2738.91</v>
      </c>
      <c r="CQ786">
        <f t="shared" si="318"/>
        <v>912.97</v>
      </c>
      <c r="CR786">
        <f t="shared" si="319"/>
        <v>0</v>
      </c>
      <c r="CS786">
        <f t="shared" si="320"/>
        <v>0</v>
      </c>
      <c r="CT786">
        <f t="shared" si="321"/>
        <v>0</v>
      </c>
      <c r="CU786">
        <f t="shared" si="322"/>
        <v>0</v>
      </c>
      <c r="CV786">
        <f t="shared" si="323"/>
        <v>0</v>
      </c>
      <c r="CW786">
        <f t="shared" si="324"/>
        <v>0</v>
      </c>
      <c r="CX786">
        <f t="shared" si="325"/>
        <v>0</v>
      </c>
      <c r="CY786">
        <f t="shared" si="326"/>
        <v>0</v>
      </c>
      <c r="CZ786">
        <f t="shared" si="327"/>
        <v>0</v>
      </c>
      <c r="DC786" t="s">
        <v>3</v>
      </c>
      <c r="DD786" t="s">
        <v>3</v>
      </c>
      <c r="DE786" t="s">
        <v>3</v>
      </c>
      <c r="DF786" t="s">
        <v>3</v>
      </c>
      <c r="DG786" t="s">
        <v>3</v>
      </c>
      <c r="DH786" t="s">
        <v>3</v>
      </c>
      <c r="DI786" t="s">
        <v>3</v>
      </c>
      <c r="DJ786" t="s">
        <v>3</v>
      </c>
      <c r="DK786" t="s">
        <v>3</v>
      </c>
      <c r="DL786" t="s">
        <v>3</v>
      </c>
      <c r="DM786" t="s">
        <v>3</v>
      </c>
      <c r="DN786">
        <v>0</v>
      </c>
      <c r="DO786">
        <v>0</v>
      </c>
      <c r="DP786">
        <v>1</v>
      </c>
      <c r="DQ786">
        <v>1</v>
      </c>
      <c r="DU786">
        <v>1013</v>
      </c>
      <c r="DV786" t="s">
        <v>87</v>
      </c>
      <c r="DW786" t="s">
        <v>87</v>
      </c>
      <c r="DX786">
        <v>1</v>
      </c>
      <c r="DZ786" t="s">
        <v>3</v>
      </c>
      <c r="EA786" t="s">
        <v>3</v>
      </c>
      <c r="EB786" t="s">
        <v>3</v>
      </c>
      <c r="EC786" t="s">
        <v>3</v>
      </c>
      <c r="EE786">
        <v>51814132</v>
      </c>
      <c r="EF786">
        <v>90</v>
      </c>
      <c r="EG786" t="s">
        <v>264</v>
      </c>
      <c r="EH786">
        <v>0</v>
      </c>
      <c r="EI786" t="s">
        <v>3</v>
      </c>
      <c r="EJ786">
        <v>1</v>
      </c>
      <c r="EK786">
        <v>900</v>
      </c>
      <c r="EL786" t="s">
        <v>264</v>
      </c>
      <c r="EM786" t="s">
        <v>265</v>
      </c>
      <c r="EO786" t="s">
        <v>3</v>
      </c>
      <c r="EQ786">
        <v>16</v>
      </c>
      <c r="ER786">
        <v>0</v>
      </c>
      <c r="ES786">
        <v>912.97</v>
      </c>
      <c r="ET786">
        <v>0</v>
      </c>
      <c r="EU786">
        <v>0</v>
      </c>
      <c r="EV786">
        <v>0</v>
      </c>
      <c r="EW786">
        <v>0</v>
      </c>
      <c r="EX786">
        <v>0</v>
      </c>
      <c r="EY786">
        <v>0</v>
      </c>
      <c r="EZ786">
        <v>5</v>
      </c>
      <c r="FC786">
        <v>0</v>
      </c>
      <c r="FD786">
        <v>18</v>
      </c>
      <c r="FF786">
        <v>912.97</v>
      </c>
      <c r="FQ786">
        <v>0</v>
      </c>
      <c r="FR786">
        <v>0</v>
      </c>
      <c r="FS786">
        <v>0</v>
      </c>
      <c r="FX786">
        <v>0</v>
      </c>
      <c r="FY786">
        <v>0</v>
      </c>
      <c r="GA786" t="s">
        <v>3</v>
      </c>
      <c r="GD786">
        <v>1</v>
      </c>
      <c r="GF786">
        <v>-598287922</v>
      </c>
      <c r="GG786">
        <v>2</v>
      </c>
      <c r="GH786">
        <v>3</v>
      </c>
      <c r="GI786">
        <v>-2</v>
      </c>
      <c r="GJ786">
        <v>0</v>
      </c>
      <c r="GK786">
        <v>0</v>
      </c>
      <c r="GL786">
        <f t="shared" si="328"/>
        <v>0</v>
      </c>
      <c r="GM786">
        <f t="shared" si="329"/>
        <v>2738.91</v>
      </c>
      <c r="GN786">
        <f t="shared" si="330"/>
        <v>2738.91</v>
      </c>
      <c r="GO786">
        <f t="shared" si="331"/>
        <v>0</v>
      </c>
      <c r="GP786">
        <f t="shared" si="332"/>
        <v>0</v>
      </c>
      <c r="GR786">
        <v>1</v>
      </c>
      <c r="GS786">
        <v>1</v>
      </c>
      <c r="GT786">
        <v>0</v>
      </c>
      <c r="GU786" t="s">
        <v>3</v>
      </c>
      <c r="GV786">
        <f t="shared" si="333"/>
        <v>0</v>
      </c>
      <c r="GW786">
        <v>1</v>
      </c>
      <c r="GX786">
        <f t="shared" si="334"/>
        <v>0</v>
      </c>
      <c r="HA786">
        <v>0</v>
      </c>
      <c r="HB786">
        <v>0</v>
      </c>
      <c r="HC786">
        <f t="shared" si="335"/>
        <v>0</v>
      </c>
      <c r="HE786" t="s">
        <v>3</v>
      </c>
      <c r="HF786" t="s">
        <v>3</v>
      </c>
      <c r="HG786">
        <f t="shared" si="336"/>
        <v>2738.91</v>
      </c>
      <c r="HM786" t="s">
        <v>3</v>
      </c>
      <c r="HN786" t="s">
        <v>3</v>
      </c>
      <c r="HO786" t="s">
        <v>3</v>
      </c>
      <c r="HP786" t="s">
        <v>3</v>
      </c>
      <c r="HQ786" t="s">
        <v>3</v>
      </c>
      <c r="HS786">
        <v>0</v>
      </c>
      <c r="IK786">
        <v>0</v>
      </c>
    </row>
    <row r="787" spans="1:255" x14ac:dyDescent="0.2">
      <c r="A787" s="9">
        <v>17</v>
      </c>
      <c r="B787" s="9">
        <v>1</v>
      </c>
      <c r="C787" s="9"/>
      <c r="D787" s="9"/>
      <c r="E787" s="9" t="s">
        <v>269</v>
      </c>
      <c r="F787" s="9" t="s">
        <v>270</v>
      </c>
      <c r="G787" s="9" t="s">
        <v>271</v>
      </c>
      <c r="H787" s="9" t="s">
        <v>87</v>
      </c>
      <c r="I787" s="9">
        <v>10</v>
      </c>
      <c r="J787" s="9">
        <v>0</v>
      </c>
      <c r="K787" s="9">
        <v>10</v>
      </c>
      <c r="L787" s="9">
        <v>10</v>
      </c>
      <c r="M787" s="9">
        <v>0</v>
      </c>
      <c r="N787" s="9">
        <f t="shared" si="296"/>
        <v>10</v>
      </c>
      <c r="O787" s="9">
        <f t="shared" si="297"/>
        <v>10370</v>
      </c>
      <c r="P787" s="9">
        <f t="shared" si="298"/>
        <v>10370</v>
      </c>
      <c r="Q787" s="9">
        <f t="shared" si="299"/>
        <v>0</v>
      </c>
      <c r="R787" s="9">
        <f t="shared" si="300"/>
        <v>0</v>
      </c>
      <c r="S787" s="9">
        <f t="shared" si="301"/>
        <v>0</v>
      </c>
      <c r="T787" s="9">
        <f t="shared" si="302"/>
        <v>0</v>
      </c>
      <c r="U787" s="9">
        <f t="shared" si="303"/>
        <v>0</v>
      </c>
      <c r="V787" s="9">
        <f t="shared" si="304"/>
        <v>0</v>
      </c>
      <c r="W787" s="9">
        <f t="shared" si="305"/>
        <v>0</v>
      </c>
      <c r="X787" s="9">
        <f t="shared" si="306"/>
        <v>0</v>
      </c>
      <c r="Y787" s="9">
        <f t="shared" si="307"/>
        <v>0</v>
      </c>
      <c r="Z787" s="9"/>
      <c r="AA787" s="9">
        <v>53345678</v>
      </c>
      <c r="AB787" s="9">
        <f t="shared" si="308"/>
        <v>1037</v>
      </c>
      <c r="AC787" s="9">
        <f t="shared" si="309"/>
        <v>1037</v>
      </c>
      <c r="AD787" s="9">
        <f t="shared" si="310"/>
        <v>0</v>
      </c>
      <c r="AE787" s="9">
        <f t="shared" si="311"/>
        <v>0</v>
      </c>
      <c r="AF787" s="9">
        <f t="shared" si="312"/>
        <v>0</v>
      </c>
      <c r="AG787" s="9">
        <f t="shared" si="313"/>
        <v>0</v>
      </c>
      <c r="AH787" s="9">
        <f t="shared" si="314"/>
        <v>0</v>
      </c>
      <c r="AI787" s="9">
        <f t="shared" si="315"/>
        <v>0</v>
      </c>
      <c r="AJ787" s="9">
        <f t="shared" si="316"/>
        <v>0</v>
      </c>
      <c r="AK787" s="9">
        <v>1037</v>
      </c>
      <c r="AL787" s="9">
        <v>1037</v>
      </c>
      <c r="AM787" s="9">
        <v>0</v>
      </c>
      <c r="AN787" s="9">
        <v>0</v>
      </c>
      <c r="AO787" s="9">
        <v>0</v>
      </c>
      <c r="AP787" s="9">
        <v>0</v>
      </c>
      <c r="AQ787" s="9">
        <v>0</v>
      </c>
      <c r="AR787" s="9">
        <v>0</v>
      </c>
      <c r="AS787" s="9">
        <v>0</v>
      </c>
      <c r="AT787" s="9">
        <v>0</v>
      </c>
      <c r="AU787" s="9">
        <v>0</v>
      </c>
      <c r="AV787" s="9">
        <v>1</v>
      </c>
      <c r="AW787" s="9">
        <v>1</v>
      </c>
      <c r="AX787" s="9"/>
      <c r="AY787" s="9"/>
      <c r="AZ787" s="9">
        <v>1</v>
      </c>
      <c r="BA787" s="9">
        <v>1</v>
      </c>
      <c r="BB787" s="9">
        <v>1</v>
      </c>
      <c r="BC787" s="9">
        <v>1</v>
      </c>
      <c r="BD787" s="9" t="s">
        <v>3</v>
      </c>
      <c r="BE787" s="9" t="s">
        <v>3</v>
      </c>
      <c r="BF787" s="9" t="s">
        <v>3</v>
      </c>
      <c r="BG787" s="9" t="s">
        <v>3</v>
      </c>
      <c r="BH787" s="9">
        <v>3</v>
      </c>
      <c r="BI787" s="9">
        <v>1</v>
      </c>
      <c r="BJ787" s="9" t="s">
        <v>270</v>
      </c>
      <c r="BK787" s="9"/>
      <c r="BL787" s="9"/>
      <c r="BM787" s="9">
        <v>900</v>
      </c>
      <c r="BN787" s="9">
        <v>0</v>
      </c>
      <c r="BO787" s="9" t="s">
        <v>3</v>
      </c>
      <c r="BP787" s="9">
        <v>0</v>
      </c>
      <c r="BQ787" s="9">
        <v>90</v>
      </c>
      <c r="BR787" s="9">
        <v>0</v>
      </c>
      <c r="BS787" s="9">
        <v>1</v>
      </c>
      <c r="BT787" s="9">
        <v>1</v>
      </c>
      <c r="BU787" s="9">
        <v>1</v>
      </c>
      <c r="BV787" s="9">
        <v>1</v>
      </c>
      <c r="BW787" s="9">
        <v>1</v>
      </c>
      <c r="BX787" s="9">
        <v>1</v>
      </c>
      <c r="BY787" s="9" t="s">
        <v>3</v>
      </c>
      <c r="BZ787" s="9">
        <v>0</v>
      </c>
      <c r="CA787" s="9">
        <v>0</v>
      </c>
      <c r="CB787" s="9" t="s">
        <v>3</v>
      </c>
      <c r="CC787" s="9"/>
      <c r="CD787" s="9"/>
      <c r="CE787" s="9">
        <v>0</v>
      </c>
      <c r="CF787" s="9">
        <v>0</v>
      </c>
      <c r="CG787" s="9">
        <v>0</v>
      </c>
      <c r="CH787" s="9">
        <v>20</v>
      </c>
      <c r="CI787" s="9">
        <v>0</v>
      </c>
      <c r="CJ787" s="9">
        <v>0</v>
      </c>
      <c r="CK787" s="9">
        <v>0</v>
      </c>
      <c r="CL787" s="9">
        <v>0</v>
      </c>
      <c r="CM787" s="9">
        <v>0</v>
      </c>
      <c r="CN787" s="9" t="s">
        <v>3</v>
      </c>
      <c r="CO787" s="9">
        <v>0</v>
      </c>
      <c r="CP787" s="9">
        <f t="shared" si="317"/>
        <v>10370</v>
      </c>
      <c r="CQ787" s="9">
        <f t="shared" si="318"/>
        <v>1037</v>
      </c>
      <c r="CR787" s="9">
        <f t="shared" si="319"/>
        <v>0</v>
      </c>
      <c r="CS787" s="9">
        <f t="shared" si="320"/>
        <v>0</v>
      </c>
      <c r="CT787" s="9">
        <f t="shared" si="321"/>
        <v>0</v>
      </c>
      <c r="CU787" s="9">
        <f t="shared" si="322"/>
        <v>0</v>
      </c>
      <c r="CV787" s="9">
        <f t="shared" si="323"/>
        <v>0</v>
      </c>
      <c r="CW787" s="9">
        <f t="shared" si="324"/>
        <v>0</v>
      </c>
      <c r="CX787" s="9">
        <f t="shared" si="325"/>
        <v>0</v>
      </c>
      <c r="CY787" s="9">
        <f t="shared" si="326"/>
        <v>0</v>
      </c>
      <c r="CZ787" s="9">
        <f t="shared" si="327"/>
        <v>0</v>
      </c>
      <c r="DA787" s="9"/>
      <c r="DB787" s="9"/>
      <c r="DC787" s="9" t="s">
        <v>3</v>
      </c>
      <c r="DD787" s="9" t="s">
        <v>3</v>
      </c>
      <c r="DE787" s="9" t="s">
        <v>3</v>
      </c>
      <c r="DF787" s="9" t="s">
        <v>3</v>
      </c>
      <c r="DG787" s="9" t="s">
        <v>3</v>
      </c>
      <c r="DH787" s="9" t="s">
        <v>3</v>
      </c>
      <c r="DI787" s="9" t="s">
        <v>3</v>
      </c>
      <c r="DJ787" s="9" t="s">
        <v>3</v>
      </c>
      <c r="DK787" s="9" t="s">
        <v>3</v>
      </c>
      <c r="DL787" s="9" t="s">
        <v>3</v>
      </c>
      <c r="DM787" s="9" t="s">
        <v>3</v>
      </c>
      <c r="DN787" s="9">
        <v>0</v>
      </c>
      <c r="DO787" s="9">
        <v>0</v>
      </c>
      <c r="DP787" s="9">
        <v>1</v>
      </c>
      <c r="DQ787" s="9">
        <v>1</v>
      </c>
      <c r="DR787" s="9"/>
      <c r="DS787" s="9"/>
      <c r="DT787" s="9"/>
      <c r="DU787" s="9">
        <v>1013</v>
      </c>
      <c r="DV787" s="9" t="s">
        <v>87</v>
      </c>
      <c r="DW787" s="9" t="s">
        <v>87</v>
      </c>
      <c r="DX787" s="9">
        <v>1</v>
      </c>
      <c r="DY787" s="9"/>
      <c r="DZ787" s="9" t="s">
        <v>3</v>
      </c>
      <c r="EA787" s="9" t="s">
        <v>3</v>
      </c>
      <c r="EB787" s="9" t="s">
        <v>3</v>
      </c>
      <c r="EC787" s="9" t="s">
        <v>3</v>
      </c>
      <c r="ED787" s="9"/>
      <c r="EE787" s="9">
        <v>51814132</v>
      </c>
      <c r="EF787" s="9">
        <v>90</v>
      </c>
      <c r="EG787" s="9" t="s">
        <v>264</v>
      </c>
      <c r="EH787" s="9">
        <v>0</v>
      </c>
      <c r="EI787" s="9" t="s">
        <v>3</v>
      </c>
      <c r="EJ787" s="9">
        <v>1</v>
      </c>
      <c r="EK787" s="9">
        <v>900</v>
      </c>
      <c r="EL787" s="9" t="s">
        <v>264</v>
      </c>
      <c r="EM787" s="9" t="s">
        <v>265</v>
      </c>
      <c r="EN787" s="9"/>
      <c r="EO787" s="9" t="s">
        <v>3</v>
      </c>
      <c r="EP787" s="9"/>
      <c r="EQ787" s="9">
        <v>16</v>
      </c>
      <c r="ER787" s="9">
        <v>0</v>
      </c>
      <c r="ES787" s="9">
        <v>1037</v>
      </c>
      <c r="ET787" s="9">
        <v>0</v>
      </c>
      <c r="EU787" s="9">
        <v>0</v>
      </c>
      <c r="EV787" s="9">
        <v>0</v>
      </c>
      <c r="EW787" s="9">
        <v>0</v>
      </c>
      <c r="EX787" s="9">
        <v>0</v>
      </c>
      <c r="EY787" s="9">
        <v>0</v>
      </c>
      <c r="EZ787" s="9">
        <v>5</v>
      </c>
      <c r="FA787" s="9"/>
      <c r="FB787" s="9"/>
      <c r="FC787" s="9">
        <v>0</v>
      </c>
      <c r="FD787" s="9">
        <v>18</v>
      </c>
      <c r="FE787" s="9"/>
      <c r="FF787" s="9">
        <v>1037</v>
      </c>
      <c r="FG787" s="9"/>
      <c r="FH787" s="9"/>
      <c r="FI787" s="9"/>
      <c r="FJ787" s="9"/>
      <c r="FK787" s="9"/>
      <c r="FL787" s="9"/>
      <c r="FM787" s="9"/>
      <c r="FN787" s="9"/>
      <c r="FO787" s="9"/>
      <c r="FP787" s="9"/>
      <c r="FQ787" s="9">
        <v>0</v>
      </c>
      <c r="FR787" s="9">
        <v>0</v>
      </c>
      <c r="FS787" s="9">
        <v>0</v>
      </c>
      <c r="FT787" s="9"/>
      <c r="FU787" s="9"/>
      <c r="FV787" s="9"/>
      <c r="FW787" s="9"/>
      <c r="FX787" s="9">
        <v>0</v>
      </c>
      <c r="FY787" s="9">
        <v>0</v>
      </c>
      <c r="FZ787" s="9"/>
      <c r="GA787" s="9" t="s">
        <v>3</v>
      </c>
      <c r="GB787" s="9"/>
      <c r="GC787" s="9"/>
      <c r="GD787" s="9">
        <v>1</v>
      </c>
      <c r="GE787" s="9"/>
      <c r="GF787" s="9">
        <v>-1986000305</v>
      </c>
      <c r="GG787" s="9">
        <v>2</v>
      </c>
      <c r="GH787" s="9">
        <v>3</v>
      </c>
      <c r="GI787" s="9">
        <v>-2</v>
      </c>
      <c r="GJ787" s="9">
        <v>0</v>
      </c>
      <c r="GK787" s="9">
        <v>0</v>
      </c>
      <c r="GL787" s="9">
        <f t="shared" si="328"/>
        <v>0</v>
      </c>
      <c r="GM787" s="9">
        <f t="shared" si="329"/>
        <v>10370</v>
      </c>
      <c r="GN787" s="9">
        <f t="shared" si="330"/>
        <v>10370</v>
      </c>
      <c r="GO787" s="9">
        <f t="shared" si="331"/>
        <v>0</v>
      </c>
      <c r="GP787" s="9">
        <f t="shared" si="332"/>
        <v>0</v>
      </c>
      <c r="GQ787" s="9"/>
      <c r="GR787" s="9">
        <v>1</v>
      </c>
      <c r="GS787" s="9">
        <v>1</v>
      </c>
      <c r="GT787" s="9">
        <v>0</v>
      </c>
      <c r="GU787" s="9" t="s">
        <v>3</v>
      </c>
      <c r="GV787" s="9">
        <f t="shared" si="333"/>
        <v>0</v>
      </c>
      <c r="GW787" s="9">
        <v>1</v>
      </c>
      <c r="GX787" s="9">
        <f t="shared" si="334"/>
        <v>0</v>
      </c>
      <c r="GY787" s="9"/>
      <c r="GZ787" s="9"/>
      <c r="HA787" s="9">
        <v>0</v>
      </c>
      <c r="HB787" s="9">
        <v>0</v>
      </c>
      <c r="HC787" s="9">
        <f t="shared" si="335"/>
        <v>0</v>
      </c>
      <c r="HD787" s="9"/>
      <c r="HE787" s="9" t="s">
        <v>3</v>
      </c>
      <c r="HF787" s="9" t="s">
        <v>3</v>
      </c>
      <c r="HG787" s="9">
        <f t="shared" si="336"/>
        <v>10370</v>
      </c>
      <c r="HH787" s="9"/>
      <c r="HI787" s="9"/>
      <c r="HJ787" s="9"/>
      <c r="HK787" s="9"/>
      <c r="HL787" s="9"/>
      <c r="HM787" s="9" t="s">
        <v>3</v>
      </c>
      <c r="HN787" s="9" t="s">
        <v>3</v>
      </c>
      <c r="HO787" s="9" t="s">
        <v>3</v>
      </c>
      <c r="HP787" s="9" t="s">
        <v>3</v>
      </c>
      <c r="HQ787" s="9" t="s">
        <v>3</v>
      </c>
      <c r="HR787" s="9"/>
      <c r="HS787" s="9">
        <v>0</v>
      </c>
      <c r="HT787" s="9"/>
      <c r="HU787" s="9"/>
      <c r="HV787" s="9"/>
      <c r="HW787" s="9"/>
      <c r="HX787" s="9"/>
      <c r="HY787" s="9"/>
      <c r="HZ787" s="9"/>
      <c r="IA787" s="9"/>
      <c r="IB787" s="9"/>
      <c r="IC787" s="9"/>
      <c r="ID787" s="9"/>
      <c r="IE787" s="9"/>
      <c r="IF787" s="9"/>
      <c r="IG787" s="9"/>
      <c r="IH787" s="9"/>
      <c r="II787" s="9"/>
      <c r="IJ787" s="9"/>
      <c r="IK787" s="9">
        <v>0</v>
      </c>
      <c r="IL787" s="9"/>
      <c r="IM787" s="9"/>
      <c r="IN787" s="9"/>
      <c r="IO787" s="9"/>
      <c r="IP787" s="9"/>
      <c r="IQ787" s="9"/>
      <c r="IR787" s="9"/>
      <c r="IS787" s="9"/>
      <c r="IT787" s="9"/>
      <c r="IU787" s="9"/>
    </row>
    <row r="788" spans="1:255" x14ac:dyDescent="0.2">
      <c r="A788">
        <v>17</v>
      </c>
      <c r="B788">
        <v>1</v>
      </c>
      <c r="E788" t="s">
        <v>269</v>
      </c>
      <c r="F788" t="s">
        <v>270</v>
      </c>
      <c r="G788" t="s">
        <v>271</v>
      </c>
      <c r="H788" t="s">
        <v>87</v>
      </c>
      <c r="I788">
        <v>10</v>
      </c>
      <c r="J788">
        <v>0</v>
      </c>
      <c r="K788">
        <v>10</v>
      </c>
      <c r="L788">
        <v>10</v>
      </c>
      <c r="M788">
        <v>0</v>
      </c>
      <c r="N788">
        <f t="shared" si="296"/>
        <v>10</v>
      </c>
      <c r="O788">
        <f t="shared" si="297"/>
        <v>10370</v>
      </c>
      <c r="P788">
        <f t="shared" si="298"/>
        <v>10370</v>
      </c>
      <c r="Q788">
        <f t="shared" si="299"/>
        <v>0</v>
      </c>
      <c r="R788">
        <f t="shared" si="300"/>
        <v>0</v>
      </c>
      <c r="S788">
        <f t="shared" si="301"/>
        <v>0</v>
      </c>
      <c r="T788">
        <f t="shared" si="302"/>
        <v>0</v>
      </c>
      <c r="U788">
        <f t="shared" si="303"/>
        <v>0</v>
      </c>
      <c r="V788">
        <f t="shared" si="304"/>
        <v>0</v>
      </c>
      <c r="W788">
        <f t="shared" si="305"/>
        <v>0</v>
      </c>
      <c r="X788">
        <f t="shared" si="306"/>
        <v>0</v>
      </c>
      <c r="Y788">
        <f t="shared" si="307"/>
        <v>0</v>
      </c>
      <c r="AA788">
        <v>53345613</v>
      </c>
      <c r="AB788">
        <f t="shared" si="308"/>
        <v>1037</v>
      </c>
      <c r="AC788">
        <f t="shared" si="309"/>
        <v>1037</v>
      </c>
      <c r="AD788">
        <f t="shared" si="310"/>
        <v>0</v>
      </c>
      <c r="AE788">
        <f t="shared" si="311"/>
        <v>0</v>
      </c>
      <c r="AF788">
        <f t="shared" si="312"/>
        <v>0</v>
      </c>
      <c r="AG788">
        <f t="shared" si="313"/>
        <v>0</v>
      </c>
      <c r="AH788">
        <f t="shared" si="314"/>
        <v>0</v>
      </c>
      <c r="AI788">
        <f t="shared" si="315"/>
        <v>0</v>
      </c>
      <c r="AJ788">
        <f t="shared" si="316"/>
        <v>0</v>
      </c>
      <c r="AK788">
        <v>1037</v>
      </c>
      <c r="AL788">
        <v>1037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  <c r="AS788">
        <v>0</v>
      </c>
      <c r="AT788">
        <v>0</v>
      </c>
      <c r="AU788">
        <v>0</v>
      </c>
      <c r="AV788">
        <v>1</v>
      </c>
      <c r="AW788">
        <v>1</v>
      </c>
      <c r="AZ788">
        <v>1</v>
      </c>
      <c r="BA788">
        <v>1</v>
      </c>
      <c r="BB788">
        <v>1</v>
      </c>
      <c r="BC788">
        <v>1</v>
      </c>
      <c r="BD788" t="s">
        <v>3</v>
      </c>
      <c r="BE788" t="s">
        <v>3</v>
      </c>
      <c r="BF788" t="s">
        <v>3</v>
      </c>
      <c r="BG788" t="s">
        <v>3</v>
      </c>
      <c r="BH788">
        <v>3</v>
      </c>
      <c r="BI788">
        <v>1</v>
      </c>
      <c r="BJ788" t="s">
        <v>270</v>
      </c>
      <c r="BM788">
        <v>900</v>
      </c>
      <c r="BN788">
        <v>0</v>
      </c>
      <c r="BO788" t="s">
        <v>3</v>
      </c>
      <c r="BP788">
        <v>0</v>
      </c>
      <c r="BQ788">
        <v>90</v>
      </c>
      <c r="BR788">
        <v>0</v>
      </c>
      <c r="BS788">
        <v>1</v>
      </c>
      <c r="BT788">
        <v>1</v>
      </c>
      <c r="BU788">
        <v>1</v>
      </c>
      <c r="BV788">
        <v>1</v>
      </c>
      <c r="BW788">
        <v>1</v>
      </c>
      <c r="BX788">
        <v>1</v>
      </c>
      <c r="BY788" t="s">
        <v>3</v>
      </c>
      <c r="BZ788">
        <v>0</v>
      </c>
      <c r="CA788">
        <v>0</v>
      </c>
      <c r="CB788" t="s">
        <v>3</v>
      </c>
      <c r="CE788">
        <v>0</v>
      </c>
      <c r="CF788">
        <v>0</v>
      </c>
      <c r="CG788">
        <v>0</v>
      </c>
      <c r="CH788">
        <v>20</v>
      </c>
      <c r="CI788">
        <v>0</v>
      </c>
      <c r="CJ788">
        <v>0</v>
      </c>
      <c r="CK788">
        <v>0</v>
      </c>
      <c r="CL788">
        <v>0</v>
      </c>
      <c r="CM788">
        <v>0</v>
      </c>
      <c r="CN788" t="s">
        <v>3</v>
      </c>
      <c r="CO788">
        <v>0</v>
      </c>
      <c r="CP788">
        <f t="shared" si="317"/>
        <v>10370</v>
      </c>
      <c r="CQ788">
        <f t="shared" si="318"/>
        <v>1037</v>
      </c>
      <c r="CR788">
        <f t="shared" si="319"/>
        <v>0</v>
      </c>
      <c r="CS788">
        <f t="shared" si="320"/>
        <v>0</v>
      </c>
      <c r="CT788">
        <f t="shared" si="321"/>
        <v>0</v>
      </c>
      <c r="CU788">
        <f t="shared" si="322"/>
        <v>0</v>
      </c>
      <c r="CV788">
        <f t="shared" si="323"/>
        <v>0</v>
      </c>
      <c r="CW788">
        <f t="shared" si="324"/>
        <v>0</v>
      </c>
      <c r="CX788">
        <f t="shared" si="325"/>
        <v>0</v>
      </c>
      <c r="CY788">
        <f t="shared" si="326"/>
        <v>0</v>
      </c>
      <c r="CZ788">
        <f t="shared" si="327"/>
        <v>0</v>
      </c>
      <c r="DC788" t="s">
        <v>3</v>
      </c>
      <c r="DD788" t="s">
        <v>3</v>
      </c>
      <c r="DE788" t="s">
        <v>3</v>
      </c>
      <c r="DF788" t="s">
        <v>3</v>
      </c>
      <c r="DG788" t="s">
        <v>3</v>
      </c>
      <c r="DH788" t="s">
        <v>3</v>
      </c>
      <c r="DI788" t="s">
        <v>3</v>
      </c>
      <c r="DJ788" t="s">
        <v>3</v>
      </c>
      <c r="DK788" t="s">
        <v>3</v>
      </c>
      <c r="DL788" t="s">
        <v>3</v>
      </c>
      <c r="DM788" t="s">
        <v>3</v>
      </c>
      <c r="DN788">
        <v>0</v>
      </c>
      <c r="DO788">
        <v>0</v>
      </c>
      <c r="DP788">
        <v>1</v>
      </c>
      <c r="DQ788">
        <v>1</v>
      </c>
      <c r="DU788">
        <v>1013</v>
      </c>
      <c r="DV788" t="s">
        <v>87</v>
      </c>
      <c r="DW788" t="s">
        <v>87</v>
      </c>
      <c r="DX788">
        <v>1</v>
      </c>
      <c r="DZ788" t="s">
        <v>3</v>
      </c>
      <c r="EA788" t="s">
        <v>3</v>
      </c>
      <c r="EB788" t="s">
        <v>3</v>
      </c>
      <c r="EC788" t="s">
        <v>3</v>
      </c>
      <c r="EE788">
        <v>51814132</v>
      </c>
      <c r="EF788">
        <v>90</v>
      </c>
      <c r="EG788" t="s">
        <v>264</v>
      </c>
      <c r="EH788">
        <v>0</v>
      </c>
      <c r="EI788" t="s">
        <v>3</v>
      </c>
      <c r="EJ788">
        <v>1</v>
      </c>
      <c r="EK788">
        <v>900</v>
      </c>
      <c r="EL788" t="s">
        <v>264</v>
      </c>
      <c r="EM788" t="s">
        <v>265</v>
      </c>
      <c r="EO788" t="s">
        <v>3</v>
      </c>
      <c r="EQ788">
        <v>16</v>
      </c>
      <c r="ER788">
        <v>0</v>
      </c>
      <c r="ES788">
        <v>1037</v>
      </c>
      <c r="ET788">
        <v>0</v>
      </c>
      <c r="EU788">
        <v>0</v>
      </c>
      <c r="EV788">
        <v>0</v>
      </c>
      <c r="EW788">
        <v>0</v>
      </c>
      <c r="EX788">
        <v>0</v>
      </c>
      <c r="EY788">
        <v>0</v>
      </c>
      <c r="EZ788">
        <v>5</v>
      </c>
      <c r="FC788">
        <v>0</v>
      </c>
      <c r="FD788">
        <v>18</v>
      </c>
      <c r="FF788">
        <v>1037</v>
      </c>
      <c r="FQ788">
        <v>0</v>
      </c>
      <c r="FR788">
        <v>0</v>
      </c>
      <c r="FS788">
        <v>0</v>
      </c>
      <c r="FX788">
        <v>0</v>
      </c>
      <c r="FY788">
        <v>0</v>
      </c>
      <c r="GA788" t="s">
        <v>3</v>
      </c>
      <c r="GD788">
        <v>1</v>
      </c>
      <c r="GF788">
        <v>-1986000305</v>
      </c>
      <c r="GG788">
        <v>2</v>
      </c>
      <c r="GH788">
        <v>3</v>
      </c>
      <c r="GI788">
        <v>-2</v>
      </c>
      <c r="GJ788">
        <v>0</v>
      </c>
      <c r="GK788">
        <v>0</v>
      </c>
      <c r="GL788">
        <f t="shared" si="328"/>
        <v>0</v>
      </c>
      <c r="GM788">
        <f t="shared" si="329"/>
        <v>10370</v>
      </c>
      <c r="GN788">
        <f t="shared" si="330"/>
        <v>10370</v>
      </c>
      <c r="GO788">
        <f t="shared" si="331"/>
        <v>0</v>
      </c>
      <c r="GP788">
        <f t="shared" si="332"/>
        <v>0</v>
      </c>
      <c r="GR788">
        <v>1</v>
      </c>
      <c r="GS788">
        <v>1</v>
      </c>
      <c r="GT788">
        <v>0</v>
      </c>
      <c r="GU788" t="s">
        <v>3</v>
      </c>
      <c r="GV788">
        <f t="shared" si="333"/>
        <v>0</v>
      </c>
      <c r="GW788">
        <v>1</v>
      </c>
      <c r="GX788">
        <f t="shared" si="334"/>
        <v>0</v>
      </c>
      <c r="HA788">
        <v>0</v>
      </c>
      <c r="HB788">
        <v>0</v>
      </c>
      <c r="HC788">
        <f t="shared" si="335"/>
        <v>0</v>
      </c>
      <c r="HE788" t="s">
        <v>3</v>
      </c>
      <c r="HF788" t="s">
        <v>3</v>
      </c>
      <c r="HG788">
        <f t="shared" si="336"/>
        <v>10370</v>
      </c>
      <c r="HM788" t="s">
        <v>3</v>
      </c>
      <c r="HN788" t="s">
        <v>3</v>
      </c>
      <c r="HO788" t="s">
        <v>3</v>
      </c>
      <c r="HP788" t="s">
        <v>3</v>
      </c>
      <c r="HQ788" t="s">
        <v>3</v>
      </c>
      <c r="HS788">
        <v>0</v>
      </c>
      <c r="IK788">
        <v>0</v>
      </c>
    </row>
    <row r="789" spans="1:255" x14ac:dyDescent="0.2">
      <c r="A789" s="9">
        <v>17</v>
      </c>
      <c r="B789" s="9">
        <v>1</v>
      </c>
      <c r="C789" s="9"/>
      <c r="D789" s="9"/>
      <c r="E789" s="9" t="s">
        <v>272</v>
      </c>
      <c r="F789" s="9" t="s">
        <v>273</v>
      </c>
      <c r="G789" s="9" t="s">
        <v>274</v>
      </c>
      <c r="H789" s="9" t="s">
        <v>87</v>
      </c>
      <c r="I789" s="9">
        <v>10</v>
      </c>
      <c r="J789" s="9">
        <v>0</v>
      </c>
      <c r="K789" s="9">
        <v>10</v>
      </c>
      <c r="L789" s="9">
        <v>10</v>
      </c>
      <c r="M789" s="9">
        <v>0</v>
      </c>
      <c r="N789" s="9">
        <f t="shared" si="296"/>
        <v>10</v>
      </c>
      <c r="O789" s="9">
        <f t="shared" si="297"/>
        <v>5883.4</v>
      </c>
      <c r="P789" s="9">
        <f t="shared" si="298"/>
        <v>5883.4</v>
      </c>
      <c r="Q789" s="9">
        <f t="shared" si="299"/>
        <v>0</v>
      </c>
      <c r="R789" s="9">
        <f t="shared" si="300"/>
        <v>0</v>
      </c>
      <c r="S789" s="9">
        <f t="shared" si="301"/>
        <v>0</v>
      </c>
      <c r="T789" s="9">
        <f t="shared" si="302"/>
        <v>0</v>
      </c>
      <c r="U789" s="9">
        <f t="shared" si="303"/>
        <v>0</v>
      </c>
      <c r="V789" s="9">
        <f t="shared" si="304"/>
        <v>0</v>
      </c>
      <c r="W789" s="9">
        <f t="shared" si="305"/>
        <v>0</v>
      </c>
      <c r="X789" s="9">
        <f t="shared" si="306"/>
        <v>0</v>
      </c>
      <c r="Y789" s="9">
        <f t="shared" si="307"/>
        <v>0</v>
      </c>
      <c r="Z789" s="9"/>
      <c r="AA789" s="9">
        <v>53345678</v>
      </c>
      <c r="AB789" s="9">
        <f t="shared" si="308"/>
        <v>588.34</v>
      </c>
      <c r="AC789" s="9">
        <f t="shared" si="309"/>
        <v>588.34</v>
      </c>
      <c r="AD789" s="9">
        <f t="shared" si="310"/>
        <v>0</v>
      </c>
      <c r="AE789" s="9">
        <f t="shared" si="311"/>
        <v>0</v>
      </c>
      <c r="AF789" s="9">
        <f t="shared" si="312"/>
        <v>0</v>
      </c>
      <c r="AG789" s="9">
        <f t="shared" si="313"/>
        <v>0</v>
      </c>
      <c r="AH789" s="9">
        <f t="shared" si="314"/>
        <v>0</v>
      </c>
      <c r="AI789" s="9">
        <f t="shared" si="315"/>
        <v>0</v>
      </c>
      <c r="AJ789" s="9">
        <f t="shared" si="316"/>
        <v>0</v>
      </c>
      <c r="AK789" s="9">
        <v>588.34</v>
      </c>
      <c r="AL789" s="9">
        <v>588.34</v>
      </c>
      <c r="AM789" s="9">
        <v>0</v>
      </c>
      <c r="AN789" s="9">
        <v>0</v>
      </c>
      <c r="AO789" s="9">
        <v>0</v>
      </c>
      <c r="AP789" s="9">
        <v>0</v>
      </c>
      <c r="AQ789" s="9">
        <v>0</v>
      </c>
      <c r="AR789" s="9">
        <v>0</v>
      </c>
      <c r="AS789" s="9">
        <v>0</v>
      </c>
      <c r="AT789" s="9">
        <v>0</v>
      </c>
      <c r="AU789" s="9">
        <v>0</v>
      </c>
      <c r="AV789" s="9">
        <v>1</v>
      </c>
      <c r="AW789" s="9">
        <v>1</v>
      </c>
      <c r="AX789" s="9"/>
      <c r="AY789" s="9"/>
      <c r="AZ789" s="9">
        <v>1</v>
      </c>
      <c r="BA789" s="9">
        <v>1</v>
      </c>
      <c r="BB789" s="9">
        <v>1</v>
      </c>
      <c r="BC789" s="9">
        <v>1</v>
      </c>
      <c r="BD789" s="9" t="s">
        <v>3</v>
      </c>
      <c r="BE789" s="9" t="s">
        <v>3</v>
      </c>
      <c r="BF789" s="9" t="s">
        <v>3</v>
      </c>
      <c r="BG789" s="9" t="s">
        <v>3</v>
      </c>
      <c r="BH789" s="9">
        <v>3</v>
      </c>
      <c r="BI789" s="9">
        <v>1</v>
      </c>
      <c r="BJ789" s="9" t="s">
        <v>273</v>
      </c>
      <c r="BK789" s="9"/>
      <c r="BL789" s="9"/>
      <c r="BM789" s="9">
        <v>900</v>
      </c>
      <c r="BN789" s="9">
        <v>0</v>
      </c>
      <c r="BO789" s="9" t="s">
        <v>3</v>
      </c>
      <c r="BP789" s="9">
        <v>0</v>
      </c>
      <c r="BQ789" s="9">
        <v>90</v>
      </c>
      <c r="BR789" s="9">
        <v>0</v>
      </c>
      <c r="BS789" s="9">
        <v>1</v>
      </c>
      <c r="BT789" s="9">
        <v>1</v>
      </c>
      <c r="BU789" s="9">
        <v>1</v>
      </c>
      <c r="BV789" s="9">
        <v>1</v>
      </c>
      <c r="BW789" s="9">
        <v>1</v>
      </c>
      <c r="BX789" s="9">
        <v>1</v>
      </c>
      <c r="BY789" s="9" t="s">
        <v>3</v>
      </c>
      <c r="BZ789" s="9">
        <v>0</v>
      </c>
      <c r="CA789" s="9">
        <v>0</v>
      </c>
      <c r="CB789" s="9" t="s">
        <v>3</v>
      </c>
      <c r="CC789" s="9"/>
      <c r="CD789" s="9"/>
      <c r="CE789" s="9">
        <v>0</v>
      </c>
      <c r="CF789" s="9">
        <v>0</v>
      </c>
      <c r="CG789" s="9">
        <v>0</v>
      </c>
      <c r="CH789" s="9">
        <v>21</v>
      </c>
      <c r="CI789" s="9">
        <v>0</v>
      </c>
      <c r="CJ789" s="9">
        <v>0</v>
      </c>
      <c r="CK789" s="9">
        <v>0</v>
      </c>
      <c r="CL789" s="9">
        <v>0</v>
      </c>
      <c r="CM789" s="9">
        <v>0</v>
      </c>
      <c r="CN789" s="9" t="s">
        <v>3</v>
      </c>
      <c r="CO789" s="9">
        <v>0</v>
      </c>
      <c r="CP789" s="9">
        <f t="shared" si="317"/>
        <v>5883.4</v>
      </c>
      <c r="CQ789" s="9">
        <f t="shared" si="318"/>
        <v>588.34</v>
      </c>
      <c r="CR789" s="9">
        <f t="shared" si="319"/>
        <v>0</v>
      </c>
      <c r="CS789" s="9">
        <f t="shared" si="320"/>
        <v>0</v>
      </c>
      <c r="CT789" s="9">
        <f t="shared" si="321"/>
        <v>0</v>
      </c>
      <c r="CU789" s="9">
        <f t="shared" si="322"/>
        <v>0</v>
      </c>
      <c r="CV789" s="9">
        <f t="shared" si="323"/>
        <v>0</v>
      </c>
      <c r="CW789" s="9">
        <f t="shared" si="324"/>
        <v>0</v>
      </c>
      <c r="CX789" s="9">
        <f t="shared" si="325"/>
        <v>0</v>
      </c>
      <c r="CY789" s="9">
        <f t="shared" si="326"/>
        <v>0</v>
      </c>
      <c r="CZ789" s="9">
        <f t="shared" si="327"/>
        <v>0</v>
      </c>
      <c r="DA789" s="9"/>
      <c r="DB789" s="9"/>
      <c r="DC789" s="9" t="s">
        <v>3</v>
      </c>
      <c r="DD789" s="9" t="s">
        <v>3</v>
      </c>
      <c r="DE789" s="9" t="s">
        <v>3</v>
      </c>
      <c r="DF789" s="9" t="s">
        <v>3</v>
      </c>
      <c r="DG789" s="9" t="s">
        <v>3</v>
      </c>
      <c r="DH789" s="9" t="s">
        <v>3</v>
      </c>
      <c r="DI789" s="9" t="s">
        <v>3</v>
      </c>
      <c r="DJ789" s="9" t="s">
        <v>3</v>
      </c>
      <c r="DK789" s="9" t="s">
        <v>3</v>
      </c>
      <c r="DL789" s="9" t="s">
        <v>3</v>
      </c>
      <c r="DM789" s="9" t="s">
        <v>3</v>
      </c>
      <c r="DN789" s="9">
        <v>0</v>
      </c>
      <c r="DO789" s="9">
        <v>0</v>
      </c>
      <c r="DP789" s="9">
        <v>1</v>
      </c>
      <c r="DQ789" s="9">
        <v>1</v>
      </c>
      <c r="DR789" s="9"/>
      <c r="DS789" s="9"/>
      <c r="DT789" s="9"/>
      <c r="DU789" s="9">
        <v>1013</v>
      </c>
      <c r="DV789" s="9" t="s">
        <v>87</v>
      </c>
      <c r="DW789" s="9" t="s">
        <v>87</v>
      </c>
      <c r="DX789" s="9">
        <v>1</v>
      </c>
      <c r="DY789" s="9"/>
      <c r="DZ789" s="9" t="s">
        <v>3</v>
      </c>
      <c r="EA789" s="9" t="s">
        <v>3</v>
      </c>
      <c r="EB789" s="9" t="s">
        <v>3</v>
      </c>
      <c r="EC789" s="9" t="s">
        <v>3</v>
      </c>
      <c r="ED789" s="9"/>
      <c r="EE789" s="9">
        <v>51814132</v>
      </c>
      <c r="EF789" s="9">
        <v>90</v>
      </c>
      <c r="EG789" s="9" t="s">
        <v>264</v>
      </c>
      <c r="EH789" s="9">
        <v>0</v>
      </c>
      <c r="EI789" s="9" t="s">
        <v>3</v>
      </c>
      <c r="EJ789" s="9">
        <v>1</v>
      </c>
      <c r="EK789" s="9">
        <v>900</v>
      </c>
      <c r="EL789" s="9" t="s">
        <v>264</v>
      </c>
      <c r="EM789" s="9" t="s">
        <v>265</v>
      </c>
      <c r="EN789" s="9"/>
      <c r="EO789" s="9" t="s">
        <v>3</v>
      </c>
      <c r="EP789" s="9"/>
      <c r="EQ789" s="9">
        <v>16</v>
      </c>
      <c r="ER789" s="9">
        <v>0</v>
      </c>
      <c r="ES789" s="9">
        <v>588.34</v>
      </c>
      <c r="ET789" s="9">
        <v>0</v>
      </c>
      <c r="EU789" s="9">
        <v>0</v>
      </c>
      <c r="EV789" s="9">
        <v>0</v>
      </c>
      <c r="EW789" s="9">
        <v>0</v>
      </c>
      <c r="EX789" s="9">
        <v>0</v>
      </c>
      <c r="EY789" s="9">
        <v>0</v>
      </c>
      <c r="EZ789" s="9">
        <v>5</v>
      </c>
      <c r="FA789" s="9"/>
      <c r="FB789" s="9"/>
      <c r="FC789" s="9">
        <v>0</v>
      </c>
      <c r="FD789" s="9">
        <v>18</v>
      </c>
      <c r="FE789" s="9"/>
      <c r="FF789" s="9">
        <v>588.34</v>
      </c>
      <c r="FG789" s="9"/>
      <c r="FH789" s="9"/>
      <c r="FI789" s="9"/>
      <c r="FJ789" s="9"/>
      <c r="FK789" s="9"/>
      <c r="FL789" s="9"/>
      <c r="FM789" s="9"/>
      <c r="FN789" s="9"/>
      <c r="FO789" s="9"/>
      <c r="FP789" s="9"/>
      <c r="FQ789" s="9">
        <v>0</v>
      </c>
      <c r="FR789" s="9">
        <v>0</v>
      </c>
      <c r="FS789" s="9">
        <v>0</v>
      </c>
      <c r="FT789" s="9"/>
      <c r="FU789" s="9"/>
      <c r="FV789" s="9"/>
      <c r="FW789" s="9"/>
      <c r="FX789" s="9">
        <v>0</v>
      </c>
      <c r="FY789" s="9">
        <v>0</v>
      </c>
      <c r="FZ789" s="9"/>
      <c r="GA789" s="9" t="s">
        <v>3</v>
      </c>
      <c r="GB789" s="9"/>
      <c r="GC789" s="9"/>
      <c r="GD789" s="9">
        <v>1</v>
      </c>
      <c r="GE789" s="9"/>
      <c r="GF789" s="9">
        <v>-1780370332</v>
      </c>
      <c r="GG789" s="9">
        <v>2</v>
      </c>
      <c r="GH789" s="9">
        <v>3</v>
      </c>
      <c r="GI789" s="9">
        <v>-2</v>
      </c>
      <c r="GJ789" s="9">
        <v>0</v>
      </c>
      <c r="GK789" s="9">
        <v>0</v>
      </c>
      <c r="GL789" s="9">
        <f t="shared" si="328"/>
        <v>0</v>
      </c>
      <c r="GM789" s="9">
        <f t="shared" si="329"/>
        <v>5883.4</v>
      </c>
      <c r="GN789" s="9">
        <f t="shared" si="330"/>
        <v>5883.4</v>
      </c>
      <c r="GO789" s="9">
        <f t="shared" si="331"/>
        <v>0</v>
      </c>
      <c r="GP789" s="9">
        <f t="shared" si="332"/>
        <v>0</v>
      </c>
      <c r="GQ789" s="9"/>
      <c r="GR789" s="9">
        <v>1</v>
      </c>
      <c r="GS789" s="9">
        <v>1</v>
      </c>
      <c r="GT789" s="9">
        <v>0</v>
      </c>
      <c r="GU789" s="9" t="s">
        <v>3</v>
      </c>
      <c r="GV789" s="9">
        <f t="shared" si="333"/>
        <v>0</v>
      </c>
      <c r="GW789" s="9">
        <v>1</v>
      </c>
      <c r="GX789" s="9">
        <f t="shared" si="334"/>
        <v>0</v>
      </c>
      <c r="GY789" s="9"/>
      <c r="GZ789" s="9"/>
      <c r="HA789" s="9">
        <v>0</v>
      </c>
      <c r="HB789" s="9">
        <v>0</v>
      </c>
      <c r="HC789" s="9">
        <f t="shared" si="335"/>
        <v>0</v>
      </c>
      <c r="HD789" s="9"/>
      <c r="HE789" s="9" t="s">
        <v>3</v>
      </c>
      <c r="HF789" s="9" t="s">
        <v>3</v>
      </c>
      <c r="HG789" s="9">
        <f t="shared" si="336"/>
        <v>5883.4</v>
      </c>
      <c r="HH789" s="9"/>
      <c r="HI789" s="9"/>
      <c r="HJ789" s="9"/>
      <c r="HK789" s="9"/>
      <c r="HL789" s="9"/>
      <c r="HM789" s="9" t="s">
        <v>3</v>
      </c>
      <c r="HN789" s="9" t="s">
        <v>3</v>
      </c>
      <c r="HO789" s="9" t="s">
        <v>3</v>
      </c>
      <c r="HP789" s="9" t="s">
        <v>3</v>
      </c>
      <c r="HQ789" s="9" t="s">
        <v>3</v>
      </c>
      <c r="HR789" s="9"/>
      <c r="HS789" s="9">
        <v>0</v>
      </c>
      <c r="HT789" s="9"/>
      <c r="HU789" s="9"/>
      <c r="HV789" s="9"/>
      <c r="HW789" s="9"/>
      <c r="HX789" s="9"/>
      <c r="HY789" s="9"/>
      <c r="HZ789" s="9"/>
      <c r="IA789" s="9"/>
      <c r="IB789" s="9"/>
      <c r="IC789" s="9"/>
      <c r="ID789" s="9"/>
      <c r="IE789" s="9"/>
      <c r="IF789" s="9"/>
      <c r="IG789" s="9"/>
      <c r="IH789" s="9"/>
      <c r="II789" s="9"/>
      <c r="IJ789" s="9"/>
      <c r="IK789" s="9">
        <v>0</v>
      </c>
      <c r="IL789" s="9"/>
      <c r="IM789" s="9"/>
      <c r="IN789" s="9"/>
      <c r="IO789" s="9"/>
      <c r="IP789" s="9"/>
      <c r="IQ789" s="9"/>
      <c r="IR789" s="9"/>
      <c r="IS789" s="9"/>
      <c r="IT789" s="9"/>
      <c r="IU789" s="9"/>
    </row>
    <row r="790" spans="1:255" x14ac:dyDescent="0.2">
      <c r="A790">
        <v>17</v>
      </c>
      <c r="B790">
        <v>1</v>
      </c>
      <c r="E790" t="s">
        <v>272</v>
      </c>
      <c r="F790" t="s">
        <v>273</v>
      </c>
      <c r="G790" t="s">
        <v>274</v>
      </c>
      <c r="H790" t="s">
        <v>87</v>
      </c>
      <c r="I790">
        <v>10</v>
      </c>
      <c r="J790">
        <v>0</v>
      </c>
      <c r="K790">
        <v>10</v>
      </c>
      <c r="L790">
        <v>10</v>
      </c>
      <c r="M790">
        <v>0</v>
      </c>
      <c r="N790">
        <f t="shared" si="296"/>
        <v>10</v>
      </c>
      <c r="O790">
        <f t="shared" si="297"/>
        <v>5883.4</v>
      </c>
      <c r="P790">
        <f t="shared" si="298"/>
        <v>5883.4</v>
      </c>
      <c r="Q790">
        <f t="shared" si="299"/>
        <v>0</v>
      </c>
      <c r="R790">
        <f t="shared" si="300"/>
        <v>0</v>
      </c>
      <c r="S790">
        <f t="shared" si="301"/>
        <v>0</v>
      </c>
      <c r="T790">
        <f t="shared" si="302"/>
        <v>0</v>
      </c>
      <c r="U790">
        <f t="shared" si="303"/>
        <v>0</v>
      </c>
      <c r="V790">
        <f t="shared" si="304"/>
        <v>0</v>
      </c>
      <c r="W790">
        <f t="shared" si="305"/>
        <v>0</v>
      </c>
      <c r="X790">
        <f t="shared" si="306"/>
        <v>0</v>
      </c>
      <c r="Y790">
        <f t="shared" si="307"/>
        <v>0</v>
      </c>
      <c r="AA790">
        <v>53345613</v>
      </c>
      <c r="AB790">
        <f t="shared" si="308"/>
        <v>588.34</v>
      </c>
      <c r="AC790">
        <f t="shared" si="309"/>
        <v>588.34</v>
      </c>
      <c r="AD790">
        <f t="shared" si="310"/>
        <v>0</v>
      </c>
      <c r="AE790">
        <f t="shared" si="311"/>
        <v>0</v>
      </c>
      <c r="AF790">
        <f t="shared" si="312"/>
        <v>0</v>
      </c>
      <c r="AG790">
        <f t="shared" si="313"/>
        <v>0</v>
      </c>
      <c r="AH790">
        <f t="shared" si="314"/>
        <v>0</v>
      </c>
      <c r="AI790">
        <f t="shared" si="315"/>
        <v>0</v>
      </c>
      <c r="AJ790">
        <f t="shared" si="316"/>
        <v>0</v>
      </c>
      <c r="AK790">
        <v>588.34</v>
      </c>
      <c r="AL790">
        <v>588.34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  <c r="AS790">
        <v>0</v>
      </c>
      <c r="AT790">
        <v>0</v>
      </c>
      <c r="AU790">
        <v>0</v>
      </c>
      <c r="AV790">
        <v>1</v>
      </c>
      <c r="AW790">
        <v>1</v>
      </c>
      <c r="AZ790">
        <v>1</v>
      </c>
      <c r="BA790">
        <v>1</v>
      </c>
      <c r="BB790">
        <v>1</v>
      </c>
      <c r="BC790">
        <v>1</v>
      </c>
      <c r="BD790" t="s">
        <v>3</v>
      </c>
      <c r="BE790" t="s">
        <v>3</v>
      </c>
      <c r="BF790" t="s">
        <v>3</v>
      </c>
      <c r="BG790" t="s">
        <v>3</v>
      </c>
      <c r="BH790">
        <v>3</v>
      </c>
      <c r="BI790">
        <v>1</v>
      </c>
      <c r="BJ790" t="s">
        <v>273</v>
      </c>
      <c r="BM790">
        <v>900</v>
      </c>
      <c r="BN790">
        <v>0</v>
      </c>
      <c r="BO790" t="s">
        <v>3</v>
      </c>
      <c r="BP790">
        <v>0</v>
      </c>
      <c r="BQ790">
        <v>90</v>
      </c>
      <c r="BR790">
        <v>0</v>
      </c>
      <c r="BS790">
        <v>1</v>
      </c>
      <c r="BT790">
        <v>1</v>
      </c>
      <c r="BU790">
        <v>1</v>
      </c>
      <c r="BV790">
        <v>1</v>
      </c>
      <c r="BW790">
        <v>1</v>
      </c>
      <c r="BX790">
        <v>1</v>
      </c>
      <c r="BY790" t="s">
        <v>3</v>
      </c>
      <c r="BZ790">
        <v>0</v>
      </c>
      <c r="CA790">
        <v>0</v>
      </c>
      <c r="CB790" t="s">
        <v>3</v>
      </c>
      <c r="CE790">
        <v>0</v>
      </c>
      <c r="CF790">
        <v>0</v>
      </c>
      <c r="CG790">
        <v>0</v>
      </c>
      <c r="CH790">
        <v>21</v>
      </c>
      <c r="CI790">
        <v>0</v>
      </c>
      <c r="CJ790">
        <v>0</v>
      </c>
      <c r="CK790">
        <v>0</v>
      </c>
      <c r="CL790">
        <v>0</v>
      </c>
      <c r="CM790">
        <v>0</v>
      </c>
      <c r="CN790" t="s">
        <v>3</v>
      </c>
      <c r="CO790">
        <v>0</v>
      </c>
      <c r="CP790">
        <f t="shared" si="317"/>
        <v>5883.4</v>
      </c>
      <c r="CQ790">
        <f t="shared" si="318"/>
        <v>588.34</v>
      </c>
      <c r="CR790">
        <f t="shared" si="319"/>
        <v>0</v>
      </c>
      <c r="CS790">
        <f t="shared" si="320"/>
        <v>0</v>
      </c>
      <c r="CT790">
        <f t="shared" si="321"/>
        <v>0</v>
      </c>
      <c r="CU790">
        <f t="shared" si="322"/>
        <v>0</v>
      </c>
      <c r="CV790">
        <f t="shared" si="323"/>
        <v>0</v>
      </c>
      <c r="CW790">
        <f t="shared" si="324"/>
        <v>0</v>
      </c>
      <c r="CX790">
        <f t="shared" si="325"/>
        <v>0</v>
      </c>
      <c r="CY790">
        <f t="shared" si="326"/>
        <v>0</v>
      </c>
      <c r="CZ790">
        <f t="shared" si="327"/>
        <v>0</v>
      </c>
      <c r="DC790" t="s">
        <v>3</v>
      </c>
      <c r="DD790" t="s">
        <v>3</v>
      </c>
      <c r="DE790" t="s">
        <v>3</v>
      </c>
      <c r="DF790" t="s">
        <v>3</v>
      </c>
      <c r="DG790" t="s">
        <v>3</v>
      </c>
      <c r="DH790" t="s">
        <v>3</v>
      </c>
      <c r="DI790" t="s">
        <v>3</v>
      </c>
      <c r="DJ790" t="s">
        <v>3</v>
      </c>
      <c r="DK790" t="s">
        <v>3</v>
      </c>
      <c r="DL790" t="s">
        <v>3</v>
      </c>
      <c r="DM790" t="s">
        <v>3</v>
      </c>
      <c r="DN790">
        <v>0</v>
      </c>
      <c r="DO790">
        <v>0</v>
      </c>
      <c r="DP790">
        <v>1</v>
      </c>
      <c r="DQ790">
        <v>1</v>
      </c>
      <c r="DU790">
        <v>1013</v>
      </c>
      <c r="DV790" t="s">
        <v>87</v>
      </c>
      <c r="DW790" t="s">
        <v>87</v>
      </c>
      <c r="DX790">
        <v>1</v>
      </c>
      <c r="DZ790" t="s">
        <v>3</v>
      </c>
      <c r="EA790" t="s">
        <v>3</v>
      </c>
      <c r="EB790" t="s">
        <v>3</v>
      </c>
      <c r="EC790" t="s">
        <v>3</v>
      </c>
      <c r="EE790">
        <v>51814132</v>
      </c>
      <c r="EF790">
        <v>90</v>
      </c>
      <c r="EG790" t="s">
        <v>264</v>
      </c>
      <c r="EH790">
        <v>0</v>
      </c>
      <c r="EI790" t="s">
        <v>3</v>
      </c>
      <c r="EJ790">
        <v>1</v>
      </c>
      <c r="EK790">
        <v>900</v>
      </c>
      <c r="EL790" t="s">
        <v>264</v>
      </c>
      <c r="EM790" t="s">
        <v>265</v>
      </c>
      <c r="EO790" t="s">
        <v>3</v>
      </c>
      <c r="EQ790">
        <v>16</v>
      </c>
      <c r="ER790">
        <v>0</v>
      </c>
      <c r="ES790">
        <v>588.34</v>
      </c>
      <c r="ET790">
        <v>0</v>
      </c>
      <c r="EU790">
        <v>0</v>
      </c>
      <c r="EV790">
        <v>0</v>
      </c>
      <c r="EW790">
        <v>0</v>
      </c>
      <c r="EX790">
        <v>0</v>
      </c>
      <c r="EY790">
        <v>0</v>
      </c>
      <c r="EZ790">
        <v>5</v>
      </c>
      <c r="FC790">
        <v>0</v>
      </c>
      <c r="FD790">
        <v>18</v>
      </c>
      <c r="FF790">
        <v>588.34</v>
      </c>
      <c r="FQ790">
        <v>0</v>
      </c>
      <c r="FR790">
        <v>0</v>
      </c>
      <c r="FS790">
        <v>0</v>
      </c>
      <c r="FX790">
        <v>0</v>
      </c>
      <c r="FY790">
        <v>0</v>
      </c>
      <c r="GA790" t="s">
        <v>3</v>
      </c>
      <c r="GD790">
        <v>1</v>
      </c>
      <c r="GF790">
        <v>-1780370332</v>
      </c>
      <c r="GG790">
        <v>2</v>
      </c>
      <c r="GH790">
        <v>3</v>
      </c>
      <c r="GI790">
        <v>-2</v>
      </c>
      <c r="GJ790">
        <v>0</v>
      </c>
      <c r="GK790">
        <v>0</v>
      </c>
      <c r="GL790">
        <f t="shared" si="328"/>
        <v>0</v>
      </c>
      <c r="GM790">
        <f t="shared" si="329"/>
        <v>5883.4</v>
      </c>
      <c r="GN790">
        <f t="shared" si="330"/>
        <v>5883.4</v>
      </c>
      <c r="GO790">
        <f t="shared" si="331"/>
        <v>0</v>
      </c>
      <c r="GP790">
        <f t="shared" si="332"/>
        <v>0</v>
      </c>
      <c r="GR790">
        <v>1</v>
      </c>
      <c r="GS790">
        <v>1</v>
      </c>
      <c r="GT790">
        <v>0</v>
      </c>
      <c r="GU790" t="s">
        <v>3</v>
      </c>
      <c r="GV790">
        <f t="shared" si="333"/>
        <v>0</v>
      </c>
      <c r="GW790">
        <v>1</v>
      </c>
      <c r="GX790">
        <f t="shared" si="334"/>
        <v>0</v>
      </c>
      <c r="HA790">
        <v>0</v>
      </c>
      <c r="HB790">
        <v>0</v>
      </c>
      <c r="HC790">
        <f t="shared" si="335"/>
        <v>0</v>
      </c>
      <c r="HE790" t="s">
        <v>3</v>
      </c>
      <c r="HF790" t="s">
        <v>3</v>
      </c>
      <c r="HG790">
        <f t="shared" si="336"/>
        <v>5883.4</v>
      </c>
      <c r="HM790" t="s">
        <v>3</v>
      </c>
      <c r="HN790" t="s">
        <v>3</v>
      </c>
      <c r="HO790" t="s">
        <v>3</v>
      </c>
      <c r="HP790" t="s">
        <v>3</v>
      </c>
      <c r="HQ790" t="s">
        <v>3</v>
      </c>
      <c r="HS790">
        <v>0</v>
      </c>
      <c r="IK790">
        <v>0</v>
      </c>
    </row>
    <row r="791" spans="1:255" x14ac:dyDescent="0.2">
      <c r="A791" s="9">
        <v>17</v>
      </c>
      <c r="B791" s="9">
        <v>1</v>
      </c>
      <c r="C791" s="9"/>
      <c r="D791" s="9"/>
      <c r="E791" s="9" t="s">
        <v>275</v>
      </c>
      <c r="F791" s="9" t="s">
        <v>276</v>
      </c>
      <c r="G791" s="9" t="s">
        <v>277</v>
      </c>
      <c r="H791" s="9" t="s">
        <v>87</v>
      </c>
      <c r="I791" s="9">
        <v>8</v>
      </c>
      <c r="J791" s="9">
        <v>0</v>
      </c>
      <c r="K791" s="9">
        <v>8</v>
      </c>
      <c r="L791" s="9">
        <v>8</v>
      </c>
      <c r="M791" s="9">
        <v>0</v>
      </c>
      <c r="N791" s="9">
        <f t="shared" si="296"/>
        <v>8</v>
      </c>
      <c r="O791" s="9">
        <f t="shared" si="297"/>
        <v>3664.48</v>
      </c>
      <c r="P791" s="9">
        <f t="shared" si="298"/>
        <v>3664.48</v>
      </c>
      <c r="Q791" s="9">
        <f t="shared" si="299"/>
        <v>0</v>
      </c>
      <c r="R791" s="9">
        <f t="shared" si="300"/>
        <v>0</v>
      </c>
      <c r="S791" s="9">
        <f t="shared" si="301"/>
        <v>0</v>
      </c>
      <c r="T791" s="9">
        <f t="shared" si="302"/>
        <v>0</v>
      </c>
      <c r="U791" s="9">
        <f t="shared" si="303"/>
        <v>0</v>
      </c>
      <c r="V791" s="9">
        <f t="shared" si="304"/>
        <v>0</v>
      </c>
      <c r="W791" s="9">
        <f t="shared" si="305"/>
        <v>0</v>
      </c>
      <c r="X791" s="9">
        <f t="shared" si="306"/>
        <v>0</v>
      </c>
      <c r="Y791" s="9">
        <f t="shared" si="307"/>
        <v>0</v>
      </c>
      <c r="Z791" s="9"/>
      <c r="AA791" s="9">
        <v>53345678</v>
      </c>
      <c r="AB791" s="9">
        <f t="shared" si="308"/>
        <v>458.06</v>
      </c>
      <c r="AC791" s="9">
        <f t="shared" si="309"/>
        <v>458.06</v>
      </c>
      <c r="AD791" s="9">
        <f t="shared" si="310"/>
        <v>0</v>
      </c>
      <c r="AE791" s="9">
        <f t="shared" si="311"/>
        <v>0</v>
      </c>
      <c r="AF791" s="9">
        <f t="shared" si="312"/>
        <v>0</v>
      </c>
      <c r="AG791" s="9">
        <f t="shared" si="313"/>
        <v>0</v>
      </c>
      <c r="AH791" s="9">
        <f t="shared" si="314"/>
        <v>0</v>
      </c>
      <c r="AI791" s="9">
        <f t="shared" si="315"/>
        <v>0</v>
      </c>
      <c r="AJ791" s="9">
        <f t="shared" si="316"/>
        <v>0</v>
      </c>
      <c r="AK791" s="9">
        <v>458.06</v>
      </c>
      <c r="AL791" s="9">
        <v>458.06</v>
      </c>
      <c r="AM791" s="9">
        <v>0</v>
      </c>
      <c r="AN791" s="9">
        <v>0</v>
      </c>
      <c r="AO791" s="9">
        <v>0</v>
      </c>
      <c r="AP791" s="9">
        <v>0</v>
      </c>
      <c r="AQ791" s="9">
        <v>0</v>
      </c>
      <c r="AR791" s="9">
        <v>0</v>
      </c>
      <c r="AS791" s="9">
        <v>0</v>
      </c>
      <c r="AT791" s="9">
        <v>0</v>
      </c>
      <c r="AU791" s="9">
        <v>0</v>
      </c>
      <c r="AV791" s="9">
        <v>1</v>
      </c>
      <c r="AW791" s="9">
        <v>1</v>
      </c>
      <c r="AX791" s="9"/>
      <c r="AY791" s="9"/>
      <c r="AZ791" s="9">
        <v>1</v>
      </c>
      <c r="BA791" s="9">
        <v>1</v>
      </c>
      <c r="BB791" s="9">
        <v>1</v>
      </c>
      <c r="BC791" s="9">
        <v>1</v>
      </c>
      <c r="BD791" s="9" t="s">
        <v>3</v>
      </c>
      <c r="BE791" s="9" t="s">
        <v>3</v>
      </c>
      <c r="BF791" s="9" t="s">
        <v>3</v>
      </c>
      <c r="BG791" s="9" t="s">
        <v>3</v>
      </c>
      <c r="BH791" s="9">
        <v>3</v>
      </c>
      <c r="BI791" s="9">
        <v>1</v>
      </c>
      <c r="BJ791" s="9" t="s">
        <v>276</v>
      </c>
      <c r="BK791" s="9"/>
      <c r="BL791" s="9"/>
      <c r="BM791" s="9">
        <v>900</v>
      </c>
      <c r="BN791" s="9">
        <v>0</v>
      </c>
      <c r="BO791" s="9" t="s">
        <v>3</v>
      </c>
      <c r="BP791" s="9">
        <v>0</v>
      </c>
      <c r="BQ791" s="9">
        <v>90</v>
      </c>
      <c r="BR791" s="9">
        <v>0</v>
      </c>
      <c r="BS791" s="9">
        <v>1</v>
      </c>
      <c r="BT791" s="9">
        <v>1</v>
      </c>
      <c r="BU791" s="9">
        <v>1</v>
      </c>
      <c r="BV791" s="9">
        <v>1</v>
      </c>
      <c r="BW791" s="9">
        <v>1</v>
      </c>
      <c r="BX791" s="9">
        <v>1</v>
      </c>
      <c r="BY791" s="9" t="s">
        <v>3</v>
      </c>
      <c r="BZ791" s="9">
        <v>0</v>
      </c>
      <c r="CA791" s="9">
        <v>0</v>
      </c>
      <c r="CB791" s="9" t="s">
        <v>3</v>
      </c>
      <c r="CC791" s="9"/>
      <c r="CD791" s="9"/>
      <c r="CE791" s="9">
        <v>0</v>
      </c>
      <c r="CF791" s="9">
        <v>0</v>
      </c>
      <c r="CG791" s="9">
        <v>0</v>
      </c>
      <c r="CH791" s="9">
        <v>22</v>
      </c>
      <c r="CI791" s="9">
        <v>0</v>
      </c>
      <c r="CJ791" s="9">
        <v>0</v>
      </c>
      <c r="CK791" s="9">
        <v>0</v>
      </c>
      <c r="CL791" s="9">
        <v>0</v>
      </c>
      <c r="CM791" s="9">
        <v>0</v>
      </c>
      <c r="CN791" s="9" t="s">
        <v>3</v>
      </c>
      <c r="CO791" s="9">
        <v>0</v>
      </c>
      <c r="CP791" s="9">
        <f t="shared" si="317"/>
        <v>3664.48</v>
      </c>
      <c r="CQ791" s="9">
        <f t="shared" si="318"/>
        <v>458.06</v>
      </c>
      <c r="CR791" s="9">
        <f t="shared" si="319"/>
        <v>0</v>
      </c>
      <c r="CS791" s="9">
        <f t="shared" si="320"/>
        <v>0</v>
      </c>
      <c r="CT791" s="9">
        <f t="shared" si="321"/>
        <v>0</v>
      </c>
      <c r="CU791" s="9">
        <f t="shared" si="322"/>
        <v>0</v>
      </c>
      <c r="CV791" s="9">
        <f t="shared" si="323"/>
        <v>0</v>
      </c>
      <c r="CW791" s="9">
        <f t="shared" si="324"/>
        <v>0</v>
      </c>
      <c r="CX791" s="9">
        <f t="shared" si="325"/>
        <v>0</v>
      </c>
      <c r="CY791" s="9">
        <f t="shared" si="326"/>
        <v>0</v>
      </c>
      <c r="CZ791" s="9">
        <f t="shared" si="327"/>
        <v>0</v>
      </c>
      <c r="DA791" s="9"/>
      <c r="DB791" s="9"/>
      <c r="DC791" s="9" t="s">
        <v>3</v>
      </c>
      <c r="DD791" s="9" t="s">
        <v>3</v>
      </c>
      <c r="DE791" s="9" t="s">
        <v>3</v>
      </c>
      <c r="DF791" s="9" t="s">
        <v>3</v>
      </c>
      <c r="DG791" s="9" t="s">
        <v>3</v>
      </c>
      <c r="DH791" s="9" t="s">
        <v>3</v>
      </c>
      <c r="DI791" s="9" t="s">
        <v>3</v>
      </c>
      <c r="DJ791" s="9" t="s">
        <v>3</v>
      </c>
      <c r="DK791" s="9" t="s">
        <v>3</v>
      </c>
      <c r="DL791" s="9" t="s">
        <v>3</v>
      </c>
      <c r="DM791" s="9" t="s">
        <v>3</v>
      </c>
      <c r="DN791" s="9">
        <v>0</v>
      </c>
      <c r="DO791" s="9">
        <v>0</v>
      </c>
      <c r="DP791" s="9">
        <v>1</v>
      </c>
      <c r="DQ791" s="9">
        <v>1</v>
      </c>
      <c r="DR791" s="9"/>
      <c r="DS791" s="9"/>
      <c r="DT791" s="9"/>
      <c r="DU791" s="9">
        <v>1013</v>
      </c>
      <c r="DV791" s="9" t="s">
        <v>87</v>
      </c>
      <c r="DW791" s="9" t="s">
        <v>87</v>
      </c>
      <c r="DX791" s="9">
        <v>1</v>
      </c>
      <c r="DY791" s="9"/>
      <c r="DZ791" s="9" t="s">
        <v>3</v>
      </c>
      <c r="EA791" s="9" t="s">
        <v>3</v>
      </c>
      <c r="EB791" s="9" t="s">
        <v>3</v>
      </c>
      <c r="EC791" s="9" t="s">
        <v>3</v>
      </c>
      <c r="ED791" s="9"/>
      <c r="EE791" s="9">
        <v>51814132</v>
      </c>
      <c r="EF791" s="9">
        <v>90</v>
      </c>
      <c r="EG791" s="9" t="s">
        <v>264</v>
      </c>
      <c r="EH791" s="9">
        <v>0</v>
      </c>
      <c r="EI791" s="9" t="s">
        <v>3</v>
      </c>
      <c r="EJ791" s="9">
        <v>1</v>
      </c>
      <c r="EK791" s="9">
        <v>900</v>
      </c>
      <c r="EL791" s="9" t="s">
        <v>264</v>
      </c>
      <c r="EM791" s="9" t="s">
        <v>265</v>
      </c>
      <c r="EN791" s="9"/>
      <c r="EO791" s="9" t="s">
        <v>3</v>
      </c>
      <c r="EP791" s="9"/>
      <c r="EQ791" s="9">
        <v>16</v>
      </c>
      <c r="ER791" s="9">
        <v>0</v>
      </c>
      <c r="ES791" s="9">
        <v>458.06</v>
      </c>
      <c r="ET791" s="9">
        <v>0</v>
      </c>
      <c r="EU791" s="9">
        <v>0</v>
      </c>
      <c r="EV791" s="9">
        <v>0</v>
      </c>
      <c r="EW791" s="9">
        <v>0</v>
      </c>
      <c r="EX791" s="9">
        <v>0</v>
      </c>
      <c r="EY791" s="9">
        <v>0</v>
      </c>
      <c r="EZ791" s="9">
        <v>5</v>
      </c>
      <c r="FA791" s="9"/>
      <c r="FB791" s="9"/>
      <c r="FC791" s="9">
        <v>0</v>
      </c>
      <c r="FD791" s="9">
        <v>18</v>
      </c>
      <c r="FE791" s="9"/>
      <c r="FF791" s="9">
        <v>458.06</v>
      </c>
      <c r="FG791" s="9"/>
      <c r="FH791" s="9"/>
      <c r="FI791" s="9"/>
      <c r="FJ791" s="9"/>
      <c r="FK791" s="9"/>
      <c r="FL791" s="9"/>
      <c r="FM791" s="9"/>
      <c r="FN791" s="9"/>
      <c r="FO791" s="9"/>
      <c r="FP791" s="9"/>
      <c r="FQ791" s="9">
        <v>0</v>
      </c>
      <c r="FR791" s="9">
        <v>0</v>
      </c>
      <c r="FS791" s="9">
        <v>0</v>
      </c>
      <c r="FT791" s="9"/>
      <c r="FU791" s="9"/>
      <c r="FV791" s="9"/>
      <c r="FW791" s="9"/>
      <c r="FX791" s="9">
        <v>0</v>
      </c>
      <c r="FY791" s="9">
        <v>0</v>
      </c>
      <c r="FZ791" s="9"/>
      <c r="GA791" s="9" t="s">
        <v>3</v>
      </c>
      <c r="GB791" s="9"/>
      <c r="GC791" s="9"/>
      <c r="GD791" s="9">
        <v>1</v>
      </c>
      <c r="GE791" s="9"/>
      <c r="GF791" s="9">
        <v>-524305179</v>
      </c>
      <c r="GG791" s="9">
        <v>2</v>
      </c>
      <c r="GH791" s="9">
        <v>3</v>
      </c>
      <c r="GI791" s="9">
        <v>-2</v>
      </c>
      <c r="GJ791" s="9">
        <v>0</v>
      </c>
      <c r="GK791" s="9">
        <v>0</v>
      </c>
      <c r="GL791" s="9">
        <f t="shared" si="328"/>
        <v>0</v>
      </c>
      <c r="GM791" s="9">
        <f t="shared" si="329"/>
        <v>3664.48</v>
      </c>
      <c r="GN791" s="9">
        <f t="shared" si="330"/>
        <v>3664.48</v>
      </c>
      <c r="GO791" s="9">
        <f t="shared" si="331"/>
        <v>0</v>
      </c>
      <c r="GP791" s="9">
        <f t="shared" si="332"/>
        <v>0</v>
      </c>
      <c r="GQ791" s="9"/>
      <c r="GR791" s="9">
        <v>1</v>
      </c>
      <c r="GS791" s="9">
        <v>1</v>
      </c>
      <c r="GT791" s="9">
        <v>0</v>
      </c>
      <c r="GU791" s="9" t="s">
        <v>3</v>
      </c>
      <c r="GV791" s="9">
        <f t="shared" si="333"/>
        <v>0</v>
      </c>
      <c r="GW791" s="9">
        <v>1</v>
      </c>
      <c r="GX791" s="9">
        <f t="shared" si="334"/>
        <v>0</v>
      </c>
      <c r="GY791" s="9"/>
      <c r="GZ791" s="9"/>
      <c r="HA791" s="9">
        <v>0</v>
      </c>
      <c r="HB791" s="9">
        <v>0</v>
      </c>
      <c r="HC791" s="9">
        <f t="shared" si="335"/>
        <v>0</v>
      </c>
      <c r="HD791" s="9"/>
      <c r="HE791" s="9" t="s">
        <v>3</v>
      </c>
      <c r="HF791" s="9" t="s">
        <v>3</v>
      </c>
      <c r="HG791" s="9">
        <f t="shared" si="336"/>
        <v>3664.48</v>
      </c>
      <c r="HH791" s="9"/>
      <c r="HI791" s="9"/>
      <c r="HJ791" s="9"/>
      <c r="HK791" s="9"/>
      <c r="HL791" s="9"/>
      <c r="HM791" s="9" t="s">
        <v>3</v>
      </c>
      <c r="HN791" s="9" t="s">
        <v>3</v>
      </c>
      <c r="HO791" s="9" t="s">
        <v>3</v>
      </c>
      <c r="HP791" s="9" t="s">
        <v>3</v>
      </c>
      <c r="HQ791" s="9" t="s">
        <v>3</v>
      </c>
      <c r="HR791" s="9"/>
      <c r="HS791" s="9">
        <v>0</v>
      </c>
      <c r="HT791" s="9"/>
      <c r="HU791" s="9"/>
      <c r="HV791" s="9"/>
      <c r="HW791" s="9"/>
      <c r="HX791" s="9"/>
      <c r="HY791" s="9"/>
      <c r="HZ791" s="9"/>
      <c r="IA791" s="9"/>
      <c r="IB791" s="9"/>
      <c r="IC791" s="9"/>
      <c r="ID791" s="9"/>
      <c r="IE791" s="9"/>
      <c r="IF791" s="9"/>
      <c r="IG791" s="9"/>
      <c r="IH791" s="9"/>
      <c r="II791" s="9"/>
      <c r="IJ791" s="9"/>
      <c r="IK791" s="9">
        <v>0</v>
      </c>
      <c r="IL791" s="9"/>
      <c r="IM791" s="9"/>
      <c r="IN791" s="9"/>
      <c r="IO791" s="9"/>
      <c r="IP791" s="9"/>
      <c r="IQ791" s="9"/>
      <c r="IR791" s="9"/>
      <c r="IS791" s="9"/>
      <c r="IT791" s="9"/>
      <c r="IU791" s="9"/>
    </row>
    <row r="792" spans="1:255" x14ac:dyDescent="0.2">
      <c r="A792">
        <v>17</v>
      </c>
      <c r="B792">
        <v>1</v>
      </c>
      <c r="E792" t="s">
        <v>275</v>
      </c>
      <c r="F792" t="s">
        <v>276</v>
      </c>
      <c r="G792" t="s">
        <v>277</v>
      </c>
      <c r="H792" t="s">
        <v>87</v>
      </c>
      <c r="I792">
        <v>8</v>
      </c>
      <c r="J792">
        <v>0</v>
      </c>
      <c r="K792">
        <v>8</v>
      </c>
      <c r="L792">
        <v>8</v>
      </c>
      <c r="M792">
        <v>0</v>
      </c>
      <c r="N792">
        <f t="shared" si="296"/>
        <v>8</v>
      </c>
      <c r="O792">
        <f t="shared" si="297"/>
        <v>3664.48</v>
      </c>
      <c r="P792">
        <f t="shared" si="298"/>
        <v>3664.48</v>
      </c>
      <c r="Q792">
        <f t="shared" si="299"/>
        <v>0</v>
      </c>
      <c r="R792">
        <f t="shared" si="300"/>
        <v>0</v>
      </c>
      <c r="S792">
        <f t="shared" si="301"/>
        <v>0</v>
      </c>
      <c r="T792">
        <f t="shared" si="302"/>
        <v>0</v>
      </c>
      <c r="U792">
        <f t="shared" si="303"/>
        <v>0</v>
      </c>
      <c r="V792">
        <f t="shared" si="304"/>
        <v>0</v>
      </c>
      <c r="W792">
        <f t="shared" si="305"/>
        <v>0</v>
      </c>
      <c r="X792">
        <f t="shared" si="306"/>
        <v>0</v>
      </c>
      <c r="Y792">
        <f t="shared" si="307"/>
        <v>0</v>
      </c>
      <c r="AA792">
        <v>53345613</v>
      </c>
      <c r="AB792">
        <f t="shared" si="308"/>
        <v>458.06</v>
      </c>
      <c r="AC792">
        <f t="shared" si="309"/>
        <v>458.06</v>
      </c>
      <c r="AD792">
        <f t="shared" si="310"/>
        <v>0</v>
      </c>
      <c r="AE792">
        <f t="shared" si="311"/>
        <v>0</v>
      </c>
      <c r="AF792">
        <f t="shared" si="312"/>
        <v>0</v>
      </c>
      <c r="AG792">
        <f t="shared" si="313"/>
        <v>0</v>
      </c>
      <c r="AH792">
        <f t="shared" si="314"/>
        <v>0</v>
      </c>
      <c r="AI792">
        <f t="shared" si="315"/>
        <v>0</v>
      </c>
      <c r="AJ792">
        <f t="shared" si="316"/>
        <v>0</v>
      </c>
      <c r="AK792">
        <v>458.06</v>
      </c>
      <c r="AL792">
        <v>458.06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  <c r="AS792">
        <v>0</v>
      </c>
      <c r="AT792">
        <v>0</v>
      </c>
      <c r="AU792">
        <v>0</v>
      </c>
      <c r="AV792">
        <v>1</v>
      </c>
      <c r="AW792">
        <v>1</v>
      </c>
      <c r="AZ792">
        <v>1</v>
      </c>
      <c r="BA792">
        <v>1</v>
      </c>
      <c r="BB792">
        <v>1</v>
      </c>
      <c r="BC792">
        <v>1</v>
      </c>
      <c r="BD792" t="s">
        <v>3</v>
      </c>
      <c r="BE792" t="s">
        <v>3</v>
      </c>
      <c r="BF792" t="s">
        <v>3</v>
      </c>
      <c r="BG792" t="s">
        <v>3</v>
      </c>
      <c r="BH792">
        <v>3</v>
      </c>
      <c r="BI792">
        <v>1</v>
      </c>
      <c r="BJ792" t="s">
        <v>276</v>
      </c>
      <c r="BM792">
        <v>900</v>
      </c>
      <c r="BN792">
        <v>0</v>
      </c>
      <c r="BO792" t="s">
        <v>3</v>
      </c>
      <c r="BP792">
        <v>0</v>
      </c>
      <c r="BQ792">
        <v>90</v>
      </c>
      <c r="BR792">
        <v>0</v>
      </c>
      <c r="BS792">
        <v>1</v>
      </c>
      <c r="BT792">
        <v>1</v>
      </c>
      <c r="BU792">
        <v>1</v>
      </c>
      <c r="BV792">
        <v>1</v>
      </c>
      <c r="BW792">
        <v>1</v>
      </c>
      <c r="BX792">
        <v>1</v>
      </c>
      <c r="BY792" t="s">
        <v>3</v>
      </c>
      <c r="BZ792">
        <v>0</v>
      </c>
      <c r="CA792">
        <v>0</v>
      </c>
      <c r="CB792" t="s">
        <v>3</v>
      </c>
      <c r="CE792">
        <v>0</v>
      </c>
      <c r="CF792">
        <v>0</v>
      </c>
      <c r="CG792">
        <v>0</v>
      </c>
      <c r="CH792">
        <v>22</v>
      </c>
      <c r="CI792">
        <v>0</v>
      </c>
      <c r="CJ792">
        <v>0</v>
      </c>
      <c r="CK792">
        <v>0</v>
      </c>
      <c r="CL792">
        <v>0</v>
      </c>
      <c r="CM792">
        <v>0</v>
      </c>
      <c r="CN792" t="s">
        <v>3</v>
      </c>
      <c r="CO792">
        <v>0</v>
      </c>
      <c r="CP792">
        <f t="shared" si="317"/>
        <v>3664.48</v>
      </c>
      <c r="CQ792">
        <f t="shared" si="318"/>
        <v>458.06</v>
      </c>
      <c r="CR792">
        <f t="shared" si="319"/>
        <v>0</v>
      </c>
      <c r="CS792">
        <f t="shared" si="320"/>
        <v>0</v>
      </c>
      <c r="CT792">
        <f t="shared" si="321"/>
        <v>0</v>
      </c>
      <c r="CU792">
        <f t="shared" si="322"/>
        <v>0</v>
      </c>
      <c r="CV792">
        <f t="shared" si="323"/>
        <v>0</v>
      </c>
      <c r="CW792">
        <f t="shared" si="324"/>
        <v>0</v>
      </c>
      <c r="CX792">
        <f t="shared" si="325"/>
        <v>0</v>
      </c>
      <c r="CY792">
        <f t="shared" si="326"/>
        <v>0</v>
      </c>
      <c r="CZ792">
        <f t="shared" si="327"/>
        <v>0</v>
      </c>
      <c r="DC792" t="s">
        <v>3</v>
      </c>
      <c r="DD792" t="s">
        <v>3</v>
      </c>
      <c r="DE792" t="s">
        <v>3</v>
      </c>
      <c r="DF792" t="s">
        <v>3</v>
      </c>
      <c r="DG792" t="s">
        <v>3</v>
      </c>
      <c r="DH792" t="s">
        <v>3</v>
      </c>
      <c r="DI792" t="s">
        <v>3</v>
      </c>
      <c r="DJ792" t="s">
        <v>3</v>
      </c>
      <c r="DK792" t="s">
        <v>3</v>
      </c>
      <c r="DL792" t="s">
        <v>3</v>
      </c>
      <c r="DM792" t="s">
        <v>3</v>
      </c>
      <c r="DN792">
        <v>0</v>
      </c>
      <c r="DO792">
        <v>0</v>
      </c>
      <c r="DP792">
        <v>1</v>
      </c>
      <c r="DQ792">
        <v>1</v>
      </c>
      <c r="DU792">
        <v>1013</v>
      </c>
      <c r="DV792" t="s">
        <v>87</v>
      </c>
      <c r="DW792" t="s">
        <v>87</v>
      </c>
      <c r="DX792">
        <v>1</v>
      </c>
      <c r="DZ792" t="s">
        <v>3</v>
      </c>
      <c r="EA792" t="s">
        <v>3</v>
      </c>
      <c r="EB792" t="s">
        <v>3</v>
      </c>
      <c r="EC792" t="s">
        <v>3</v>
      </c>
      <c r="EE792">
        <v>51814132</v>
      </c>
      <c r="EF792">
        <v>90</v>
      </c>
      <c r="EG792" t="s">
        <v>264</v>
      </c>
      <c r="EH792">
        <v>0</v>
      </c>
      <c r="EI792" t="s">
        <v>3</v>
      </c>
      <c r="EJ792">
        <v>1</v>
      </c>
      <c r="EK792">
        <v>900</v>
      </c>
      <c r="EL792" t="s">
        <v>264</v>
      </c>
      <c r="EM792" t="s">
        <v>265</v>
      </c>
      <c r="EO792" t="s">
        <v>3</v>
      </c>
      <c r="EQ792">
        <v>16</v>
      </c>
      <c r="ER792">
        <v>0</v>
      </c>
      <c r="ES792">
        <v>458.06</v>
      </c>
      <c r="ET792">
        <v>0</v>
      </c>
      <c r="EU792">
        <v>0</v>
      </c>
      <c r="EV792">
        <v>0</v>
      </c>
      <c r="EW792">
        <v>0</v>
      </c>
      <c r="EX792">
        <v>0</v>
      </c>
      <c r="EY792">
        <v>0</v>
      </c>
      <c r="EZ792">
        <v>5</v>
      </c>
      <c r="FC792">
        <v>0</v>
      </c>
      <c r="FD792">
        <v>18</v>
      </c>
      <c r="FF792">
        <v>458.06</v>
      </c>
      <c r="FQ792">
        <v>0</v>
      </c>
      <c r="FR792">
        <v>0</v>
      </c>
      <c r="FS792">
        <v>0</v>
      </c>
      <c r="FX792">
        <v>0</v>
      </c>
      <c r="FY792">
        <v>0</v>
      </c>
      <c r="GA792" t="s">
        <v>3</v>
      </c>
      <c r="GD792">
        <v>1</v>
      </c>
      <c r="GF792">
        <v>-524305179</v>
      </c>
      <c r="GG792">
        <v>2</v>
      </c>
      <c r="GH792">
        <v>3</v>
      </c>
      <c r="GI792">
        <v>-2</v>
      </c>
      <c r="GJ792">
        <v>0</v>
      </c>
      <c r="GK792">
        <v>0</v>
      </c>
      <c r="GL792">
        <f t="shared" si="328"/>
        <v>0</v>
      </c>
      <c r="GM792">
        <f t="shared" si="329"/>
        <v>3664.48</v>
      </c>
      <c r="GN792">
        <f t="shared" si="330"/>
        <v>3664.48</v>
      </c>
      <c r="GO792">
        <f t="shared" si="331"/>
        <v>0</v>
      </c>
      <c r="GP792">
        <f t="shared" si="332"/>
        <v>0</v>
      </c>
      <c r="GR792">
        <v>1</v>
      </c>
      <c r="GS792">
        <v>1</v>
      </c>
      <c r="GT792">
        <v>0</v>
      </c>
      <c r="GU792" t="s">
        <v>3</v>
      </c>
      <c r="GV792">
        <f t="shared" si="333"/>
        <v>0</v>
      </c>
      <c r="GW792">
        <v>1</v>
      </c>
      <c r="GX792">
        <f t="shared" si="334"/>
        <v>0</v>
      </c>
      <c r="HA792">
        <v>0</v>
      </c>
      <c r="HB792">
        <v>0</v>
      </c>
      <c r="HC792">
        <f t="shared" si="335"/>
        <v>0</v>
      </c>
      <c r="HE792" t="s">
        <v>3</v>
      </c>
      <c r="HF792" t="s">
        <v>3</v>
      </c>
      <c r="HG792">
        <f t="shared" si="336"/>
        <v>3664.48</v>
      </c>
      <c r="HM792" t="s">
        <v>3</v>
      </c>
      <c r="HN792" t="s">
        <v>3</v>
      </c>
      <c r="HO792" t="s">
        <v>3</v>
      </c>
      <c r="HP792" t="s">
        <v>3</v>
      </c>
      <c r="HQ792" t="s">
        <v>3</v>
      </c>
      <c r="HS792">
        <v>0</v>
      </c>
      <c r="IK792">
        <v>0</v>
      </c>
    </row>
    <row r="793" spans="1:255" x14ac:dyDescent="0.2">
      <c r="A793" s="9">
        <v>17</v>
      </c>
      <c r="B793" s="9">
        <v>1</v>
      </c>
      <c r="C793" s="9"/>
      <c r="D793" s="9"/>
      <c r="E793" s="9" t="s">
        <v>278</v>
      </c>
      <c r="F793" s="9" t="s">
        <v>279</v>
      </c>
      <c r="G793" s="9" t="s">
        <v>280</v>
      </c>
      <c r="H793" s="9" t="s">
        <v>87</v>
      </c>
      <c r="I793" s="9">
        <v>0</v>
      </c>
      <c r="J793" s="9">
        <v>0</v>
      </c>
      <c r="K793" s="9">
        <v>0</v>
      </c>
      <c r="L793" s="9">
        <v>0</v>
      </c>
      <c r="M793" s="9">
        <v>0</v>
      </c>
      <c r="N793" s="9">
        <f t="shared" si="296"/>
        <v>0</v>
      </c>
      <c r="O793" s="9">
        <f t="shared" si="297"/>
        <v>0</v>
      </c>
      <c r="P793" s="9">
        <f t="shared" si="298"/>
        <v>0</v>
      </c>
      <c r="Q793" s="9">
        <f t="shared" si="299"/>
        <v>0</v>
      </c>
      <c r="R793" s="9">
        <f t="shared" si="300"/>
        <v>0</v>
      </c>
      <c r="S793" s="9">
        <f t="shared" si="301"/>
        <v>0</v>
      </c>
      <c r="T793" s="9">
        <f t="shared" si="302"/>
        <v>0</v>
      </c>
      <c r="U793" s="9">
        <f t="shared" si="303"/>
        <v>0</v>
      </c>
      <c r="V793" s="9">
        <f t="shared" si="304"/>
        <v>0</v>
      </c>
      <c r="W793" s="9">
        <f t="shared" si="305"/>
        <v>0</v>
      </c>
      <c r="X793" s="9">
        <f t="shared" si="306"/>
        <v>0</v>
      </c>
      <c r="Y793" s="9">
        <f t="shared" si="307"/>
        <v>0</v>
      </c>
      <c r="Z793" s="9"/>
      <c r="AA793" s="9">
        <v>53345678</v>
      </c>
      <c r="AB793" s="9">
        <f t="shared" si="308"/>
        <v>416.04</v>
      </c>
      <c r="AC793" s="9">
        <f t="shared" si="309"/>
        <v>416.04</v>
      </c>
      <c r="AD793" s="9">
        <f t="shared" si="310"/>
        <v>0</v>
      </c>
      <c r="AE793" s="9">
        <f t="shared" si="311"/>
        <v>0</v>
      </c>
      <c r="AF793" s="9">
        <f t="shared" si="312"/>
        <v>0</v>
      </c>
      <c r="AG793" s="9">
        <f t="shared" si="313"/>
        <v>0</v>
      </c>
      <c r="AH793" s="9">
        <f t="shared" si="314"/>
        <v>0</v>
      </c>
      <c r="AI793" s="9">
        <f t="shared" si="315"/>
        <v>0</v>
      </c>
      <c r="AJ793" s="9">
        <f t="shared" si="316"/>
        <v>0</v>
      </c>
      <c r="AK793" s="9">
        <v>416.04</v>
      </c>
      <c r="AL793" s="9">
        <v>416.04</v>
      </c>
      <c r="AM793" s="9">
        <v>0</v>
      </c>
      <c r="AN793" s="9">
        <v>0</v>
      </c>
      <c r="AO793" s="9">
        <v>0</v>
      </c>
      <c r="AP793" s="9">
        <v>0</v>
      </c>
      <c r="AQ793" s="9">
        <v>0</v>
      </c>
      <c r="AR793" s="9">
        <v>0</v>
      </c>
      <c r="AS793" s="9">
        <v>0</v>
      </c>
      <c r="AT793" s="9">
        <v>0</v>
      </c>
      <c r="AU793" s="9">
        <v>0</v>
      </c>
      <c r="AV793" s="9">
        <v>1</v>
      </c>
      <c r="AW793" s="9">
        <v>1</v>
      </c>
      <c r="AX793" s="9"/>
      <c r="AY793" s="9"/>
      <c r="AZ793" s="9">
        <v>1</v>
      </c>
      <c r="BA793" s="9">
        <v>1</v>
      </c>
      <c r="BB793" s="9">
        <v>1</v>
      </c>
      <c r="BC793" s="9">
        <v>1</v>
      </c>
      <c r="BD793" s="9" t="s">
        <v>3</v>
      </c>
      <c r="BE793" s="9" t="s">
        <v>3</v>
      </c>
      <c r="BF793" s="9" t="s">
        <v>3</v>
      </c>
      <c r="BG793" s="9" t="s">
        <v>3</v>
      </c>
      <c r="BH793" s="9">
        <v>3</v>
      </c>
      <c r="BI793" s="9">
        <v>1</v>
      </c>
      <c r="BJ793" s="9" t="s">
        <v>279</v>
      </c>
      <c r="BK793" s="9"/>
      <c r="BL793" s="9"/>
      <c r="BM793" s="9">
        <v>900</v>
      </c>
      <c r="BN793" s="9">
        <v>0</v>
      </c>
      <c r="BO793" s="9" t="s">
        <v>3</v>
      </c>
      <c r="BP793" s="9">
        <v>0</v>
      </c>
      <c r="BQ793" s="9">
        <v>90</v>
      </c>
      <c r="BR793" s="9">
        <v>0</v>
      </c>
      <c r="BS793" s="9">
        <v>1</v>
      </c>
      <c r="BT793" s="9">
        <v>1</v>
      </c>
      <c r="BU793" s="9">
        <v>1</v>
      </c>
      <c r="BV793" s="9">
        <v>1</v>
      </c>
      <c r="BW793" s="9">
        <v>1</v>
      </c>
      <c r="BX793" s="9">
        <v>1</v>
      </c>
      <c r="BY793" s="9" t="s">
        <v>3</v>
      </c>
      <c r="BZ793" s="9">
        <v>0</v>
      </c>
      <c r="CA793" s="9">
        <v>0</v>
      </c>
      <c r="CB793" s="9" t="s">
        <v>3</v>
      </c>
      <c r="CC793" s="9"/>
      <c r="CD793" s="9"/>
      <c r="CE793" s="9">
        <v>0</v>
      </c>
      <c r="CF793" s="9">
        <v>0</v>
      </c>
      <c r="CG793" s="9">
        <v>0</v>
      </c>
      <c r="CH793" s="9">
        <v>23</v>
      </c>
      <c r="CI793" s="9">
        <v>0</v>
      </c>
      <c r="CJ793" s="9">
        <v>0</v>
      </c>
      <c r="CK793" s="9">
        <v>0</v>
      </c>
      <c r="CL793" s="9">
        <v>0</v>
      </c>
      <c r="CM793" s="9">
        <v>0</v>
      </c>
      <c r="CN793" s="9" t="s">
        <v>3</v>
      </c>
      <c r="CO793" s="9">
        <v>0</v>
      </c>
      <c r="CP793" s="9">
        <f t="shared" si="317"/>
        <v>0</v>
      </c>
      <c r="CQ793" s="9">
        <f t="shared" si="318"/>
        <v>416.04</v>
      </c>
      <c r="CR793" s="9">
        <f t="shared" si="319"/>
        <v>0</v>
      </c>
      <c r="CS793" s="9">
        <f t="shared" si="320"/>
        <v>0</v>
      </c>
      <c r="CT793" s="9">
        <f t="shared" si="321"/>
        <v>0</v>
      </c>
      <c r="CU793" s="9">
        <f t="shared" si="322"/>
        <v>0</v>
      </c>
      <c r="CV793" s="9">
        <f t="shared" si="323"/>
        <v>0</v>
      </c>
      <c r="CW793" s="9">
        <f t="shared" si="324"/>
        <v>0</v>
      </c>
      <c r="CX793" s="9">
        <f t="shared" si="325"/>
        <v>0</v>
      </c>
      <c r="CY793" s="9">
        <f t="shared" si="326"/>
        <v>0</v>
      </c>
      <c r="CZ793" s="9">
        <f t="shared" si="327"/>
        <v>0</v>
      </c>
      <c r="DA793" s="9"/>
      <c r="DB793" s="9"/>
      <c r="DC793" s="9" t="s">
        <v>3</v>
      </c>
      <c r="DD793" s="9" t="s">
        <v>3</v>
      </c>
      <c r="DE793" s="9" t="s">
        <v>3</v>
      </c>
      <c r="DF793" s="9" t="s">
        <v>3</v>
      </c>
      <c r="DG793" s="9" t="s">
        <v>3</v>
      </c>
      <c r="DH793" s="9" t="s">
        <v>3</v>
      </c>
      <c r="DI793" s="9" t="s">
        <v>3</v>
      </c>
      <c r="DJ793" s="9" t="s">
        <v>3</v>
      </c>
      <c r="DK793" s="9" t="s">
        <v>3</v>
      </c>
      <c r="DL793" s="9" t="s">
        <v>3</v>
      </c>
      <c r="DM793" s="9" t="s">
        <v>3</v>
      </c>
      <c r="DN793" s="9">
        <v>0</v>
      </c>
      <c r="DO793" s="9">
        <v>0</v>
      </c>
      <c r="DP793" s="9">
        <v>1</v>
      </c>
      <c r="DQ793" s="9">
        <v>1</v>
      </c>
      <c r="DR793" s="9"/>
      <c r="DS793" s="9"/>
      <c r="DT793" s="9"/>
      <c r="DU793" s="9">
        <v>1013</v>
      </c>
      <c r="DV793" s="9" t="s">
        <v>87</v>
      </c>
      <c r="DW793" s="9" t="s">
        <v>87</v>
      </c>
      <c r="DX793" s="9">
        <v>1</v>
      </c>
      <c r="DY793" s="9"/>
      <c r="DZ793" s="9" t="s">
        <v>3</v>
      </c>
      <c r="EA793" s="9" t="s">
        <v>3</v>
      </c>
      <c r="EB793" s="9" t="s">
        <v>3</v>
      </c>
      <c r="EC793" s="9" t="s">
        <v>3</v>
      </c>
      <c r="ED793" s="9"/>
      <c r="EE793" s="9">
        <v>51814132</v>
      </c>
      <c r="EF793" s="9">
        <v>90</v>
      </c>
      <c r="EG793" s="9" t="s">
        <v>264</v>
      </c>
      <c r="EH793" s="9">
        <v>0</v>
      </c>
      <c r="EI793" s="9" t="s">
        <v>3</v>
      </c>
      <c r="EJ793" s="9">
        <v>1</v>
      </c>
      <c r="EK793" s="9">
        <v>900</v>
      </c>
      <c r="EL793" s="9" t="s">
        <v>264</v>
      </c>
      <c r="EM793" s="9" t="s">
        <v>265</v>
      </c>
      <c r="EN793" s="9"/>
      <c r="EO793" s="9" t="s">
        <v>3</v>
      </c>
      <c r="EP793" s="9"/>
      <c r="EQ793" s="9">
        <v>16</v>
      </c>
      <c r="ER793" s="9">
        <v>0</v>
      </c>
      <c r="ES793" s="9">
        <v>416.04</v>
      </c>
      <c r="ET793" s="9">
        <v>0</v>
      </c>
      <c r="EU793" s="9">
        <v>0</v>
      </c>
      <c r="EV793" s="9">
        <v>0</v>
      </c>
      <c r="EW793" s="9">
        <v>0</v>
      </c>
      <c r="EX793" s="9">
        <v>0</v>
      </c>
      <c r="EY793" s="9">
        <v>0</v>
      </c>
      <c r="EZ793" s="9">
        <v>5</v>
      </c>
      <c r="FA793" s="9"/>
      <c r="FB793" s="9"/>
      <c r="FC793" s="9">
        <v>0</v>
      </c>
      <c r="FD793" s="9">
        <v>18</v>
      </c>
      <c r="FE793" s="9"/>
      <c r="FF793" s="9">
        <v>416.04</v>
      </c>
      <c r="FG793" s="9"/>
      <c r="FH793" s="9"/>
      <c r="FI793" s="9"/>
      <c r="FJ793" s="9"/>
      <c r="FK793" s="9"/>
      <c r="FL793" s="9"/>
      <c r="FM793" s="9"/>
      <c r="FN793" s="9"/>
      <c r="FO793" s="9"/>
      <c r="FP793" s="9"/>
      <c r="FQ793" s="9">
        <v>0</v>
      </c>
      <c r="FR793" s="9">
        <v>0</v>
      </c>
      <c r="FS793" s="9">
        <v>0</v>
      </c>
      <c r="FT793" s="9"/>
      <c r="FU793" s="9"/>
      <c r="FV793" s="9"/>
      <c r="FW793" s="9"/>
      <c r="FX793" s="9">
        <v>0</v>
      </c>
      <c r="FY793" s="9">
        <v>0</v>
      </c>
      <c r="FZ793" s="9"/>
      <c r="GA793" s="9" t="s">
        <v>3</v>
      </c>
      <c r="GB793" s="9"/>
      <c r="GC793" s="9"/>
      <c r="GD793" s="9">
        <v>1</v>
      </c>
      <c r="GE793" s="9"/>
      <c r="GF793" s="9">
        <v>-1452131328</v>
      </c>
      <c r="GG793" s="9">
        <v>2</v>
      </c>
      <c r="GH793" s="9">
        <v>3</v>
      </c>
      <c r="GI793" s="9">
        <v>-2</v>
      </c>
      <c r="GJ793" s="9">
        <v>0</v>
      </c>
      <c r="GK793" s="9">
        <v>0</v>
      </c>
      <c r="GL793" s="9">
        <f t="shared" si="328"/>
        <v>0</v>
      </c>
      <c r="GM793" s="9">
        <f t="shared" si="329"/>
        <v>0</v>
      </c>
      <c r="GN793" s="9">
        <f t="shared" si="330"/>
        <v>0</v>
      </c>
      <c r="GO793" s="9">
        <f t="shared" si="331"/>
        <v>0</v>
      </c>
      <c r="GP793" s="9">
        <f t="shared" si="332"/>
        <v>0</v>
      </c>
      <c r="GQ793" s="9"/>
      <c r="GR793" s="9">
        <v>1</v>
      </c>
      <c r="GS793" s="9">
        <v>1</v>
      </c>
      <c r="GT793" s="9">
        <v>0</v>
      </c>
      <c r="GU793" s="9" t="s">
        <v>3</v>
      </c>
      <c r="GV793" s="9">
        <f t="shared" si="333"/>
        <v>0</v>
      </c>
      <c r="GW793" s="9">
        <v>1</v>
      </c>
      <c r="GX793" s="9">
        <f t="shared" si="334"/>
        <v>0</v>
      </c>
      <c r="GY793" s="9"/>
      <c r="GZ793" s="9"/>
      <c r="HA793" s="9">
        <v>0</v>
      </c>
      <c r="HB793" s="9">
        <v>0</v>
      </c>
      <c r="HC793" s="9">
        <f t="shared" si="335"/>
        <v>0</v>
      </c>
      <c r="HD793" s="9"/>
      <c r="HE793" s="9" t="s">
        <v>3</v>
      </c>
      <c r="HF793" s="9" t="s">
        <v>3</v>
      </c>
      <c r="HG793" s="9">
        <f t="shared" si="336"/>
        <v>0</v>
      </c>
      <c r="HH793" s="9"/>
      <c r="HI793" s="9"/>
      <c r="HJ793" s="9"/>
      <c r="HK793" s="9"/>
      <c r="HL793" s="9"/>
      <c r="HM793" s="9" t="s">
        <v>3</v>
      </c>
      <c r="HN793" s="9" t="s">
        <v>3</v>
      </c>
      <c r="HO793" s="9" t="s">
        <v>3</v>
      </c>
      <c r="HP793" s="9" t="s">
        <v>3</v>
      </c>
      <c r="HQ793" s="9" t="s">
        <v>3</v>
      </c>
      <c r="HR793" s="9"/>
      <c r="HS793" s="9">
        <v>0</v>
      </c>
      <c r="HT793" s="9"/>
      <c r="HU793" s="9"/>
      <c r="HV793" s="9"/>
      <c r="HW793" s="9"/>
      <c r="HX793" s="9"/>
      <c r="HY793" s="9"/>
      <c r="HZ793" s="9"/>
      <c r="IA793" s="9"/>
      <c r="IB793" s="9"/>
      <c r="IC793" s="9"/>
      <c r="ID793" s="9"/>
      <c r="IE793" s="9"/>
      <c r="IF793" s="9"/>
      <c r="IG793" s="9"/>
      <c r="IH793" s="9"/>
      <c r="II793" s="9"/>
      <c r="IJ793" s="9"/>
      <c r="IK793" s="9">
        <v>0</v>
      </c>
      <c r="IL793" s="9"/>
      <c r="IM793" s="9"/>
      <c r="IN793" s="9"/>
      <c r="IO793" s="9"/>
      <c r="IP793" s="9"/>
      <c r="IQ793" s="9"/>
      <c r="IR793" s="9"/>
      <c r="IS793" s="9"/>
      <c r="IT793" s="9"/>
      <c r="IU793" s="9"/>
    </row>
    <row r="794" spans="1:255" x14ac:dyDescent="0.2">
      <c r="A794">
        <v>17</v>
      </c>
      <c r="B794">
        <v>1</v>
      </c>
      <c r="E794" t="s">
        <v>278</v>
      </c>
      <c r="F794" t="s">
        <v>279</v>
      </c>
      <c r="G794" t="s">
        <v>280</v>
      </c>
      <c r="H794" t="s">
        <v>87</v>
      </c>
      <c r="I794">
        <v>0</v>
      </c>
      <c r="J794">
        <v>0</v>
      </c>
      <c r="K794">
        <v>0</v>
      </c>
      <c r="L794">
        <v>0</v>
      </c>
      <c r="M794">
        <v>0</v>
      </c>
      <c r="N794">
        <f t="shared" si="296"/>
        <v>0</v>
      </c>
      <c r="O794">
        <f t="shared" si="297"/>
        <v>0</v>
      </c>
      <c r="P794">
        <f t="shared" si="298"/>
        <v>0</v>
      </c>
      <c r="Q794">
        <f t="shared" si="299"/>
        <v>0</v>
      </c>
      <c r="R794">
        <f t="shared" si="300"/>
        <v>0</v>
      </c>
      <c r="S794">
        <f t="shared" si="301"/>
        <v>0</v>
      </c>
      <c r="T794">
        <f t="shared" si="302"/>
        <v>0</v>
      </c>
      <c r="U794">
        <f t="shared" si="303"/>
        <v>0</v>
      </c>
      <c r="V794">
        <f t="shared" si="304"/>
        <v>0</v>
      </c>
      <c r="W794">
        <f t="shared" si="305"/>
        <v>0</v>
      </c>
      <c r="X794">
        <f t="shared" si="306"/>
        <v>0</v>
      </c>
      <c r="Y794">
        <f t="shared" si="307"/>
        <v>0</v>
      </c>
      <c r="AA794">
        <v>53345613</v>
      </c>
      <c r="AB794">
        <f t="shared" si="308"/>
        <v>416.04</v>
      </c>
      <c r="AC794">
        <f t="shared" si="309"/>
        <v>416.04</v>
      </c>
      <c r="AD794">
        <f t="shared" si="310"/>
        <v>0</v>
      </c>
      <c r="AE794">
        <f t="shared" si="311"/>
        <v>0</v>
      </c>
      <c r="AF794">
        <f t="shared" si="312"/>
        <v>0</v>
      </c>
      <c r="AG794">
        <f t="shared" si="313"/>
        <v>0</v>
      </c>
      <c r="AH794">
        <f t="shared" si="314"/>
        <v>0</v>
      </c>
      <c r="AI794">
        <f t="shared" si="315"/>
        <v>0</v>
      </c>
      <c r="AJ794">
        <f t="shared" si="316"/>
        <v>0</v>
      </c>
      <c r="AK794">
        <v>416.04</v>
      </c>
      <c r="AL794">
        <v>416.04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  <c r="AS794">
        <v>0</v>
      </c>
      <c r="AT794">
        <v>0</v>
      </c>
      <c r="AU794">
        <v>0</v>
      </c>
      <c r="AV794">
        <v>1</v>
      </c>
      <c r="AW794">
        <v>1</v>
      </c>
      <c r="AZ794">
        <v>1</v>
      </c>
      <c r="BA794">
        <v>1</v>
      </c>
      <c r="BB794">
        <v>1</v>
      </c>
      <c r="BC794">
        <v>1</v>
      </c>
      <c r="BD794" t="s">
        <v>3</v>
      </c>
      <c r="BE794" t="s">
        <v>3</v>
      </c>
      <c r="BF794" t="s">
        <v>3</v>
      </c>
      <c r="BG794" t="s">
        <v>3</v>
      </c>
      <c r="BH794">
        <v>3</v>
      </c>
      <c r="BI794">
        <v>1</v>
      </c>
      <c r="BJ794" t="s">
        <v>279</v>
      </c>
      <c r="BM794">
        <v>900</v>
      </c>
      <c r="BN794">
        <v>0</v>
      </c>
      <c r="BO794" t="s">
        <v>3</v>
      </c>
      <c r="BP794">
        <v>0</v>
      </c>
      <c r="BQ794">
        <v>90</v>
      </c>
      <c r="BR794">
        <v>0</v>
      </c>
      <c r="BS794">
        <v>1</v>
      </c>
      <c r="BT794">
        <v>1</v>
      </c>
      <c r="BU794">
        <v>1</v>
      </c>
      <c r="BV794">
        <v>1</v>
      </c>
      <c r="BW794">
        <v>1</v>
      </c>
      <c r="BX794">
        <v>1</v>
      </c>
      <c r="BY794" t="s">
        <v>3</v>
      </c>
      <c r="BZ794">
        <v>0</v>
      </c>
      <c r="CA794">
        <v>0</v>
      </c>
      <c r="CB794" t="s">
        <v>3</v>
      </c>
      <c r="CE794">
        <v>0</v>
      </c>
      <c r="CF794">
        <v>0</v>
      </c>
      <c r="CG794">
        <v>0</v>
      </c>
      <c r="CH794">
        <v>23</v>
      </c>
      <c r="CI794">
        <v>0</v>
      </c>
      <c r="CJ794">
        <v>0</v>
      </c>
      <c r="CK794">
        <v>0</v>
      </c>
      <c r="CL794">
        <v>0</v>
      </c>
      <c r="CM794">
        <v>0</v>
      </c>
      <c r="CN794" t="s">
        <v>3</v>
      </c>
      <c r="CO794">
        <v>0</v>
      </c>
      <c r="CP794">
        <f t="shared" si="317"/>
        <v>0</v>
      </c>
      <c r="CQ794">
        <f t="shared" si="318"/>
        <v>416.04</v>
      </c>
      <c r="CR794">
        <f t="shared" si="319"/>
        <v>0</v>
      </c>
      <c r="CS794">
        <f t="shared" si="320"/>
        <v>0</v>
      </c>
      <c r="CT794">
        <f t="shared" si="321"/>
        <v>0</v>
      </c>
      <c r="CU794">
        <f t="shared" si="322"/>
        <v>0</v>
      </c>
      <c r="CV794">
        <f t="shared" si="323"/>
        <v>0</v>
      </c>
      <c r="CW794">
        <f t="shared" si="324"/>
        <v>0</v>
      </c>
      <c r="CX794">
        <f t="shared" si="325"/>
        <v>0</v>
      </c>
      <c r="CY794">
        <f t="shared" si="326"/>
        <v>0</v>
      </c>
      <c r="CZ794">
        <f t="shared" si="327"/>
        <v>0</v>
      </c>
      <c r="DC794" t="s">
        <v>3</v>
      </c>
      <c r="DD794" t="s">
        <v>3</v>
      </c>
      <c r="DE794" t="s">
        <v>3</v>
      </c>
      <c r="DF794" t="s">
        <v>3</v>
      </c>
      <c r="DG794" t="s">
        <v>3</v>
      </c>
      <c r="DH794" t="s">
        <v>3</v>
      </c>
      <c r="DI794" t="s">
        <v>3</v>
      </c>
      <c r="DJ794" t="s">
        <v>3</v>
      </c>
      <c r="DK794" t="s">
        <v>3</v>
      </c>
      <c r="DL794" t="s">
        <v>3</v>
      </c>
      <c r="DM794" t="s">
        <v>3</v>
      </c>
      <c r="DN794">
        <v>0</v>
      </c>
      <c r="DO794">
        <v>0</v>
      </c>
      <c r="DP794">
        <v>1</v>
      </c>
      <c r="DQ794">
        <v>1</v>
      </c>
      <c r="DU794">
        <v>1013</v>
      </c>
      <c r="DV794" t="s">
        <v>87</v>
      </c>
      <c r="DW794" t="s">
        <v>87</v>
      </c>
      <c r="DX794">
        <v>1</v>
      </c>
      <c r="DZ794" t="s">
        <v>3</v>
      </c>
      <c r="EA794" t="s">
        <v>3</v>
      </c>
      <c r="EB794" t="s">
        <v>3</v>
      </c>
      <c r="EC794" t="s">
        <v>3</v>
      </c>
      <c r="EE794">
        <v>51814132</v>
      </c>
      <c r="EF794">
        <v>90</v>
      </c>
      <c r="EG794" t="s">
        <v>264</v>
      </c>
      <c r="EH794">
        <v>0</v>
      </c>
      <c r="EI794" t="s">
        <v>3</v>
      </c>
      <c r="EJ794">
        <v>1</v>
      </c>
      <c r="EK794">
        <v>900</v>
      </c>
      <c r="EL794" t="s">
        <v>264</v>
      </c>
      <c r="EM794" t="s">
        <v>265</v>
      </c>
      <c r="EO794" t="s">
        <v>3</v>
      </c>
      <c r="EQ794">
        <v>16</v>
      </c>
      <c r="ER794">
        <v>0</v>
      </c>
      <c r="ES794">
        <v>416.04</v>
      </c>
      <c r="ET794">
        <v>0</v>
      </c>
      <c r="EU794">
        <v>0</v>
      </c>
      <c r="EV794">
        <v>0</v>
      </c>
      <c r="EW794">
        <v>0</v>
      </c>
      <c r="EX794">
        <v>0</v>
      </c>
      <c r="EY794">
        <v>0</v>
      </c>
      <c r="EZ794">
        <v>5</v>
      </c>
      <c r="FC794">
        <v>0</v>
      </c>
      <c r="FD794">
        <v>18</v>
      </c>
      <c r="FF794">
        <v>416.04</v>
      </c>
      <c r="FQ794">
        <v>0</v>
      </c>
      <c r="FR794">
        <v>0</v>
      </c>
      <c r="FS794">
        <v>0</v>
      </c>
      <c r="FX794">
        <v>0</v>
      </c>
      <c r="FY794">
        <v>0</v>
      </c>
      <c r="GA794" t="s">
        <v>3</v>
      </c>
      <c r="GD794">
        <v>1</v>
      </c>
      <c r="GF794">
        <v>-1452131328</v>
      </c>
      <c r="GG794">
        <v>2</v>
      </c>
      <c r="GH794">
        <v>3</v>
      </c>
      <c r="GI794">
        <v>-2</v>
      </c>
      <c r="GJ794">
        <v>0</v>
      </c>
      <c r="GK794">
        <v>0</v>
      </c>
      <c r="GL794">
        <f t="shared" si="328"/>
        <v>0</v>
      </c>
      <c r="GM794">
        <f t="shared" si="329"/>
        <v>0</v>
      </c>
      <c r="GN794">
        <f t="shared" si="330"/>
        <v>0</v>
      </c>
      <c r="GO794">
        <f t="shared" si="331"/>
        <v>0</v>
      </c>
      <c r="GP794">
        <f t="shared" si="332"/>
        <v>0</v>
      </c>
      <c r="GR794">
        <v>1</v>
      </c>
      <c r="GS794">
        <v>1</v>
      </c>
      <c r="GT794">
        <v>0</v>
      </c>
      <c r="GU794" t="s">
        <v>3</v>
      </c>
      <c r="GV794">
        <f t="shared" si="333"/>
        <v>0</v>
      </c>
      <c r="GW794">
        <v>1</v>
      </c>
      <c r="GX794">
        <f t="shared" si="334"/>
        <v>0</v>
      </c>
      <c r="HA794">
        <v>0</v>
      </c>
      <c r="HB794">
        <v>0</v>
      </c>
      <c r="HC794">
        <f t="shared" si="335"/>
        <v>0</v>
      </c>
      <c r="HE794" t="s">
        <v>3</v>
      </c>
      <c r="HF794" t="s">
        <v>3</v>
      </c>
      <c r="HG794">
        <f t="shared" si="336"/>
        <v>0</v>
      </c>
      <c r="HM794" t="s">
        <v>3</v>
      </c>
      <c r="HN794" t="s">
        <v>3</v>
      </c>
      <c r="HO794" t="s">
        <v>3</v>
      </c>
      <c r="HP794" t="s">
        <v>3</v>
      </c>
      <c r="HQ794" t="s">
        <v>3</v>
      </c>
      <c r="HS794">
        <v>0</v>
      </c>
      <c r="IK794">
        <v>0</v>
      </c>
    </row>
    <row r="795" spans="1:255" x14ac:dyDescent="0.2">
      <c r="A795" s="9">
        <v>17</v>
      </c>
      <c r="B795" s="9">
        <v>1</v>
      </c>
      <c r="C795" s="9"/>
      <c r="D795" s="9"/>
      <c r="E795" s="9" t="s">
        <v>281</v>
      </c>
      <c r="F795" s="9" t="s">
        <v>282</v>
      </c>
      <c r="G795" s="9" t="s">
        <v>283</v>
      </c>
      <c r="H795" s="9" t="s">
        <v>87</v>
      </c>
      <c r="I795" s="9">
        <v>31</v>
      </c>
      <c r="J795" s="9">
        <v>0</v>
      </c>
      <c r="K795" s="9">
        <v>31</v>
      </c>
      <c r="L795" s="9">
        <v>31</v>
      </c>
      <c r="M795" s="9">
        <v>0</v>
      </c>
      <c r="N795" s="9">
        <f t="shared" si="296"/>
        <v>31</v>
      </c>
      <c r="O795" s="9">
        <f t="shared" si="297"/>
        <v>5292.63</v>
      </c>
      <c r="P795" s="9">
        <f t="shared" si="298"/>
        <v>5292.63</v>
      </c>
      <c r="Q795" s="9">
        <f t="shared" si="299"/>
        <v>0</v>
      </c>
      <c r="R795" s="9">
        <f t="shared" si="300"/>
        <v>0</v>
      </c>
      <c r="S795" s="9">
        <f t="shared" si="301"/>
        <v>0</v>
      </c>
      <c r="T795" s="9">
        <f t="shared" si="302"/>
        <v>0</v>
      </c>
      <c r="U795" s="9">
        <f t="shared" si="303"/>
        <v>0</v>
      </c>
      <c r="V795" s="9">
        <f t="shared" si="304"/>
        <v>0</v>
      </c>
      <c r="W795" s="9">
        <f t="shared" si="305"/>
        <v>0</v>
      </c>
      <c r="X795" s="9">
        <f t="shared" si="306"/>
        <v>0</v>
      </c>
      <c r="Y795" s="9">
        <f t="shared" si="307"/>
        <v>0</v>
      </c>
      <c r="Z795" s="9"/>
      <c r="AA795" s="9">
        <v>53345678</v>
      </c>
      <c r="AB795" s="9">
        <f t="shared" si="308"/>
        <v>170.73</v>
      </c>
      <c r="AC795" s="9">
        <f t="shared" si="309"/>
        <v>170.73</v>
      </c>
      <c r="AD795" s="9">
        <f t="shared" si="310"/>
        <v>0</v>
      </c>
      <c r="AE795" s="9">
        <f t="shared" si="311"/>
        <v>0</v>
      </c>
      <c r="AF795" s="9">
        <f t="shared" si="312"/>
        <v>0</v>
      </c>
      <c r="AG795" s="9">
        <f t="shared" si="313"/>
        <v>0</v>
      </c>
      <c r="AH795" s="9">
        <f t="shared" si="314"/>
        <v>0</v>
      </c>
      <c r="AI795" s="9">
        <f t="shared" si="315"/>
        <v>0</v>
      </c>
      <c r="AJ795" s="9">
        <f t="shared" si="316"/>
        <v>0</v>
      </c>
      <c r="AK795" s="9">
        <v>170.73</v>
      </c>
      <c r="AL795" s="9">
        <v>170.73</v>
      </c>
      <c r="AM795" s="9">
        <v>0</v>
      </c>
      <c r="AN795" s="9">
        <v>0</v>
      </c>
      <c r="AO795" s="9">
        <v>0</v>
      </c>
      <c r="AP795" s="9">
        <v>0</v>
      </c>
      <c r="AQ795" s="9">
        <v>0</v>
      </c>
      <c r="AR795" s="9">
        <v>0</v>
      </c>
      <c r="AS795" s="9">
        <v>0</v>
      </c>
      <c r="AT795" s="9">
        <v>0</v>
      </c>
      <c r="AU795" s="9">
        <v>0</v>
      </c>
      <c r="AV795" s="9">
        <v>1</v>
      </c>
      <c r="AW795" s="9">
        <v>1</v>
      </c>
      <c r="AX795" s="9"/>
      <c r="AY795" s="9"/>
      <c r="AZ795" s="9">
        <v>1</v>
      </c>
      <c r="BA795" s="9">
        <v>1</v>
      </c>
      <c r="BB795" s="9">
        <v>1</v>
      </c>
      <c r="BC795" s="9">
        <v>1</v>
      </c>
      <c r="BD795" s="9" t="s">
        <v>3</v>
      </c>
      <c r="BE795" s="9" t="s">
        <v>3</v>
      </c>
      <c r="BF795" s="9" t="s">
        <v>3</v>
      </c>
      <c r="BG795" s="9" t="s">
        <v>3</v>
      </c>
      <c r="BH795" s="9">
        <v>3</v>
      </c>
      <c r="BI795" s="9">
        <v>1</v>
      </c>
      <c r="BJ795" s="9" t="s">
        <v>282</v>
      </c>
      <c r="BK795" s="9"/>
      <c r="BL795" s="9"/>
      <c r="BM795" s="9">
        <v>900</v>
      </c>
      <c r="BN795" s="9">
        <v>0</v>
      </c>
      <c r="BO795" s="9" t="s">
        <v>3</v>
      </c>
      <c r="BP795" s="9">
        <v>0</v>
      </c>
      <c r="BQ795" s="9">
        <v>90</v>
      </c>
      <c r="BR795" s="9">
        <v>0</v>
      </c>
      <c r="BS795" s="9">
        <v>1</v>
      </c>
      <c r="BT795" s="9">
        <v>1</v>
      </c>
      <c r="BU795" s="9">
        <v>1</v>
      </c>
      <c r="BV795" s="9">
        <v>1</v>
      </c>
      <c r="BW795" s="9">
        <v>1</v>
      </c>
      <c r="BX795" s="9">
        <v>1</v>
      </c>
      <c r="BY795" s="9" t="s">
        <v>3</v>
      </c>
      <c r="BZ795" s="9">
        <v>0</v>
      </c>
      <c r="CA795" s="9">
        <v>0</v>
      </c>
      <c r="CB795" s="9" t="s">
        <v>3</v>
      </c>
      <c r="CC795" s="9"/>
      <c r="CD795" s="9"/>
      <c r="CE795" s="9">
        <v>0</v>
      </c>
      <c r="CF795" s="9">
        <v>0</v>
      </c>
      <c r="CG795" s="9">
        <v>0</v>
      </c>
      <c r="CH795" s="9">
        <v>24</v>
      </c>
      <c r="CI795" s="9">
        <v>0</v>
      </c>
      <c r="CJ795" s="9">
        <v>0</v>
      </c>
      <c r="CK795" s="9">
        <v>0</v>
      </c>
      <c r="CL795" s="9">
        <v>0</v>
      </c>
      <c r="CM795" s="9">
        <v>0</v>
      </c>
      <c r="CN795" s="9" t="s">
        <v>3</v>
      </c>
      <c r="CO795" s="9">
        <v>0</v>
      </c>
      <c r="CP795" s="9">
        <f t="shared" si="317"/>
        <v>5292.63</v>
      </c>
      <c r="CQ795" s="9">
        <f t="shared" si="318"/>
        <v>170.73</v>
      </c>
      <c r="CR795" s="9">
        <f t="shared" si="319"/>
        <v>0</v>
      </c>
      <c r="CS795" s="9">
        <f t="shared" si="320"/>
        <v>0</v>
      </c>
      <c r="CT795" s="9">
        <f t="shared" si="321"/>
        <v>0</v>
      </c>
      <c r="CU795" s="9">
        <f t="shared" si="322"/>
        <v>0</v>
      </c>
      <c r="CV795" s="9">
        <f t="shared" si="323"/>
        <v>0</v>
      </c>
      <c r="CW795" s="9">
        <f t="shared" si="324"/>
        <v>0</v>
      </c>
      <c r="CX795" s="9">
        <f t="shared" si="325"/>
        <v>0</v>
      </c>
      <c r="CY795" s="9">
        <f t="shared" si="326"/>
        <v>0</v>
      </c>
      <c r="CZ795" s="9">
        <f t="shared" si="327"/>
        <v>0</v>
      </c>
      <c r="DA795" s="9"/>
      <c r="DB795" s="9"/>
      <c r="DC795" s="9" t="s">
        <v>3</v>
      </c>
      <c r="DD795" s="9" t="s">
        <v>3</v>
      </c>
      <c r="DE795" s="9" t="s">
        <v>3</v>
      </c>
      <c r="DF795" s="9" t="s">
        <v>3</v>
      </c>
      <c r="DG795" s="9" t="s">
        <v>3</v>
      </c>
      <c r="DH795" s="9" t="s">
        <v>3</v>
      </c>
      <c r="DI795" s="9" t="s">
        <v>3</v>
      </c>
      <c r="DJ795" s="9" t="s">
        <v>3</v>
      </c>
      <c r="DK795" s="9" t="s">
        <v>3</v>
      </c>
      <c r="DL795" s="9" t="s">
        <v>3</v>
      </c>
      <c r="DM795" s="9" t="s">
        <v>3</v>
      </c>
      <c r="DN795" s="9">
        <v>0</v>
      </c>
      <c r="DO795" s="9">
        <v>0</v>
      </c>
      <c r="DP795" s="9">
        <v>1</v>
      </c>
      <c r="DQ795" s="9">
        <v>1</v>
      </c>
      <c r="DR795" s="9"/>
      <c r="DS795" s="9"/>
      <c r="DT795" s="9"/>
      <c r="DU795" s="9">
        <v>1013</v>
      </c>
      <c r="DV795" s="9" t="s">
        <v>87</v>
      </c>
      <c r="DW795" s="9" t="s">
        <v>87</v>
      </c>
      <c r="DX795" s="9">
        <v>1</v>
      </c>
      <c r="DY795" s="9"/>
      <c r="DZ795" s="9" t="s">
        <v>3</v>
      </c>
      <c r="EA795" s="9" t="s">
        <v>3</v>
      </c>
      <c r="EB795" s="9" t="s">
        <v>3</v>
      </c>
      <c r="EC795" s="9" t="s">
        <v>3</v>
      </c>
      <c r="ED795" s="9"/>
      <c r="EE795" s="9">
        <v>51814132</v>
      </c>
      <c r="EF795" s="9">
        <v>90</v>
      </c>
      <c r="EG795" s="9" t="s">
        <v>264</v>
      </c>
      <c r="EH795" s="9">
        <v>0</v>
      </c>
      <c r="EI795" s="9" t="s">
        <v>3</v>
      </c>
      <c r="EJ795" s="9">
        <v>1</v>
      </c>
      <c r="EK795" s="9">
        <v>900</v>
      </c>
      <c r="EL795" s="9" t="s">
        <v>264</v>
      </c>
      <c r="EM795" s="9" t="s">
        <v>265</v>
      </c>
      <c r="EN795" s="9"/>
      <c r="EO795" s="9" t="s">
        <v>3</v>
      </c>
      <c r="EP795" s="9"/>
      <c r="EQ795" s="9">
        <v>16</v>
      </c>
      <c r="ER795" s="9">
        <v>0</v>
      </c>
      <c r="ES795" s="9">
        <v>170.73</v>
      </c>
      <c r="ET795" s="9">
        <v>0</v>
      </c>
      <c r="EU795" s="9">
        <v>0</v>
      </c>
      <c r="EV795" s="9">
        <v>0</v>
      </c>
      <c r="EW795" s="9">
        <v>0</v>
      </c>
      <c r="EX795" s="9">
        <v>0</v>
      </c>
      <c r="EY795" s="9">
        <v>0</v>
      </c>
      <c r="EZ795" s="9">
        <v>5</v>
      </c>
      <c r="FA795" s="9"/>
      <c r="FB795" s="9"/>
      <c r="FC795" s="9">
        <v>0</v>
      </c>
      <c r="FD795" s="9">
        <v>18</v>
      </c>
      <c r="FE795" s="9"/>
      <c r="FF795" s="9">
        <v>170.73</v>
      </c>
      <c r="FG795" s="9"/>
      <c r="FH795" s="9"/>
      <c r="FI795" s="9"/>
      <c r="FJ795" s="9"/>
      <c r="FK795" s="9"/>
      <c r="FL795" s="9"/>
      <c r="FM795" s="9"/>
      <c r="FN795" s="9"/>
      <c r="FO795" s="9"/>
      <c r="FP795" s="9"/>
      <c r="FQ795" s="9">
        <v>0</v>
      </c>
      <c r="FR795" s="9">
        <v>0</v>
      </c>
      <c r="FS795" s="9">
        <v>0</v>
      </c>
      <c r="FT795" s="9"/>
      <c r="FU795" s="9"/>
      <c r="FV795" s="9"/>
      <c r="FW795" s="9"/>
      <c r="FX795" s="9">
        <v>0</v>
      </c>
      <c r="FY795" s="9">
        <v>0</v>
      </c>
      <c r="FZ795" s="9"/>
      <c r="GA795" s="9" t="s">
        <v>3</v>
      </c>
      <c r="GB795" s="9"/>
      <c r="GC795" s="9"/>
      <c r="GD795" s="9">
        <v>1</v>
      </c>
      <c r="GE795" s="9"/>
      <c r="GF795" s="9">
        <v>-8880774</v>
      </c>
      <c r="GG795" s="9">
        <v>2</v>
      </c>
      <c r="GH795" s="9">
        <v>3</v>
      </c>
      <c r="GI795" s="9">
        <v>-2</v>
      </c>
      <c r="GJ795" s="9">
        <v>0</v>
      </c>
      <c r="GK795" s="9">
        <v>0</v>
      </c>
      <c r="GL795" s="9">
        <f t="shared" si="328"/>
        <v>0</v>
      </c>
      <c r="GM795" s="9">
        <f t="shared" si="329"/>
        <v>5292.63</v>
      </c>
      <c r="GN795" s="9">
        <f t="shared" si="330"/>
        <v>5292.63</v>
      </c>
      <c r="GO795" s="9">
        <f t="shared" si="331"/>
        <v>0</v>
      </c>
      <c r="GP795" s="9">
        <f t="shared" si="332"/>
        <v>0</v>
      </c>
      <c r="GQ795" s="9"/>
      <c r="GR795" s="9">
        <v>1</v>
      </c>
      <c r="GS795" s="9">
        <v>1</v>
      </c>
      <c r="GT795" s="9">
        <v>0</v>
      </c>
      <c r="GU795" s="9" t="s">
        <v>3</v>
      </c>
      <c r="GV795" s="9">
        <f t="shared" si="333"/>
        <v>0</v>
      </c>
      <c r="GW795" s="9">
        <v>1</v>
      </c>
      <c r="GX795" s="9">
        <f t="shared" si="334"/>
        <v>0</v>
      </c>
      <c r="GY795" s="9"/>
      <c r="GZ795" s="9"/>
      <c r="HA795" s="9">
        <v>0</v>
      </c>
      <c r="HB795" s="9">
        <v>0</v>
      </c>
      <c r="HC795" s="9">
        <f t="shared" si="335"/>
        <v>0</v>
      </c>
      <c r="HD795" s="9"/>
      <c r="HE795" s="9" t="s">
        <v>3</v>
      </c>
      <c r="HF795" s="9" t="s">
        <v>3</v>
      </c>
      <c r="HG795" s="9">
        <f t="shared" si="336"/>
        <v>5292.63</v>
      </c>
      <c r="HH795" s="9"/>
      <c r="HI795" s="9"/>
      <c r="HJ795" s="9"/>
      <c r="HK795" s="9"/>
      <c r="HL795" s="9"/>
      <c r="HM795" s="9" t="s">
        <v>3</v>
      </c>
      <c r="HN795" s="9" t="s">
        <v>3</v>
      </c>
      <c r="HO795" s="9" t="s">
        <v>3</v>
      </c>
      <c r="HP795" s="9" t="s">
        <v>3</v>
      </c>
      <c r="HQ795" s="9" t="s">
        <v>3</v>
      </c>
      <c r="HR795" s="9"/>
      <c r="HS795" s="9">
        <v>0</v>
      </c>
      <c r="HT795" s="9"/>
      <c r="HU795" s="9"/>
      <c r="HV795" s="9"/>
      <c r="HW795" s="9"/>
      <c r="HX795" s="9"/>
      <c r="HY795" s="9"/>
      <c r="HZ795" s="9"/>
      <c r="IA795" s="9"/>
      <c r="IB795" s="9"/>
      <c r="IC795" s="9"/>
      <c r="ID795" s="9"/>
      <c r="IE795" s="9"/>
      <c r="IF795" s="9"/>
      <c r="IG795" s="9"/>
      <c r="IH795" s="9"/>
      <c r="II795" s="9"/>
      <c r="IJ795" s="9"/>
      <c r="IK795" s="9">
        <v>0</v>
      </c>
      <c r="IL795" s="9"/>
      <c r="IM795" s="9"/>
      <c r="IN795" s="9"/>
      <c r="IO795" s="9"/>
      <c r="IP795" s="9"/>
      <c r="IQ795" s="9"/>
      <c r="IR795" s="9"/>
      <c r="IS795" s="9"/>
      <c r="IT795" s="9"/>
      <c r="IU795" s="9"/>
    </row>
    <row r="796" spans="1:255" x14ac:dyDescent="0.2">
      <c r="A796">
        <v>17</v>
      </c>
      <c r="B796">
        <v>1</v>
      </c>
      <c r="E796" t="s">
        <v>281</v>
      </c>
      <c r="F796" t="s">
        <v>282</v>
      </c>
      <c r="G796" t="s">
        <v>283</v>
      </c>
      <c r="H796" t="s">
        <v>87</v>
      </c>
      <c r="I796">
        <v>31</v>
      </c>
      <c r="J796">
        <v>0</v>
      </c>
      <c r="K796">
        <v>31</v>
      </c>
      <c r="L796">
        <v>31</v>
      </c>
      <c r="M796">
        <v>0</v>
      </c>
      <c r="N796">
        <f t="shared" si="296"/>
        <v>31</v>
      </c>
      <c r="O796">
        <f t="shared" si="297"/>
        <v>5292.63</v>
      </c>
      <c r="P796">
        <f t="shared" si="298"/>
        <v>5292.63</v>
      </c>
      <c r="Q796">
        <f t="shared" si="299"/>
        <v>0</v>
      </c>
      <c r="R796">
        <f t="shared" si="300"/>
        <v>0</v>
      </c>
      <c r="S796">
        <f t="shared" si="301"/>
        <v>0</v>
      </c>
      <c r="T796">
        <f t="shared" si="302"/>
        <v>0</v>
      </c>
      <c r="U796">
        <f t="shared" si="303"/>
        <v>0</v>
      </c>
      <c r="V796">
        <f t="shared" si="304"/>
        <v>0</v>
      </c>
      <c r="W796">
        <f t="shared" si="305"/>
        <v>0</v>
      </c>
      <c r="X796">
        <f t="shared" si="306"/>
        <v>0</v>
      </c>
      <c r="Y796">
        <f t="shared" si="307"/>
        <v>0</v>
      </c>
      <c r="AA796">
        <v>53345613</v>
      </c>
      <c r="AB796">
        <f t="shared" si="308"/>
        <v>170.73</v>
      </c>
      <c r="AC796">
        <f t="shared" si="309"/>
        <v>170.73</v>
      </c>
      <c r="AD796">
        <f t="shared" si="310"/>
        <v>0</v>
      </c>
      <c r="AE796">
        <f t="shared" si="311"/>
        <v>0</v>
      </c>
      <c r="AF796">
        <f t="shared" si="312"/>
        <v>0</v>
      </c>
      <c r="AG796">
        <f t="shared" si="313"/>
        <v>0</v>
      </c>
      <c r="AH796">
        <f t="shared" si="314"/>
        <v>0</v>
      </c>
      <c r="AI796">
        <f t="shared" si="315"/>
        <v>0</v>
      </c>
      <c r="AJ796">
        <f t="shared" si="316"/>
        <v>0</v>
      </c>
      <c r="AK796">
        <v>170.73</v>
      </c>
      <c r="AL796">
        <v>170.73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  <c r="AS796">
        <v>0</v>
      </c>
      <c r="AT796">
        <v>0</v>
      </c>
      <c r="AU796">
        <v>0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3</v>
      </c>
      <c r="BI796">
        <v>1</v>
      </c>
      <c r="BJ796" t="s">
        <v>282</v>
      </c>
      <c r="BM796">
        <v>900</v>
      </c>
      <c r="BN796">
        <v>0</v>
      </c>
      <c r="BO796" t="s">
        <v>3</v>
      </c>
      <c r="BP796">
        <v>0</v>
      </c>
      <c r="BQ796">
        <v>90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0</v>
      </c>
      <c r="CA796">
        <v>0</v>
      </c>
      <c r="CB796" t="s">
        <v>3</v>
      </c>
      <c r="CE796">
        <v>0</v>
      </c>
      <c r="CF796">
        <v>0</v>
      </c>
      <c r="CG796">
        <v>0</v>
      </c>
      <c r="CH796">
        <v>24</v>
      </c>
      <c r="CI796">
        <v>0</v>
      </c>
      <c r="CJ796">
        <v>0</v>
      </c>
      <c r="CK796">
        <v>0</v>
      </c>
      <c r="CL796">
        <v>0</v>
      </c>
      <c r="CM796">
        <v>0</v>
      </c>
      <c r="CN796" t="s">
        <v>3</v>
      </c>
      <c r="CO796">
        <v>0</v>
      </c>
      <c r="CP796">
        <f t="shared" si="317"/>
        <v>5292.63</v>
      </c>
      <c r="CQ796">
        <f t="shared" si="318"/>
        <v>170.73</v>
      </c>
      <c r="CR796">
        <f t="shared" si="319"/>
        <v>0</v>
      </c>
      <c r="CS796">
        <f t="shared" si="320"/>
        <v>0</v>
      </c>
      <c r="CT796">
        <f t="shared" si="321"/>
        <v>0</v>
      </c>
      <c r="CU796">
        <f t="shared" si="322"/>
        <v>0</v>
      </c>
      <c r="CV796">
        <f t="shared" si="323"/>
        <v>0</v>
      </c>
      <c r="CW796">
        <f t="shared" si="324"/>
        <v>0</v>
      </c>
      <c r="CX796">
        <f t="shared" si="325"/>
        <v>0</v>
      </c>
      <c r="CY796">
        <f t="shared" si="326"/>
        <v>0</v>
      </c>
      <c r="CZ796">
        <f t="shared" si="327"/>
        <v>0</v>
      </c>
      <c r="DC796" t="s">
        <v>3</v>
      </c>
      <c r="DD796" t="s">
        <v>3</v>
      </c>
      <c r="DE796" t="s">
        <v>3</v>
      </c>
      <c r="DF796" t="s">
        <v>3</v>
      </c>
      <c r="DG796" t="s">
        <v>3</v>
      </c>
      <c r="DH796" t="s">
        <v>3</v>
      </c>
      <c r="DI796" t="s">
        <v>3</v>
      </c>
      <c r="DJ796" t="s">
        <v>3</v>
      </c>
      <c r="DK796" t="s">
        <v>3</v>
      </c>
      <c r="DL796" t="s">
        <v>3</v>
      </c>
      <c r="DM796" t="s">
        <v>3</v>
      </c>
      <c r="DN796">
        <v>0</v>
      </c>
      <c r="DO796">
        <v>0</v>
      </c>
      <c r="DP796">
        <v>1</v>
      </c>
      <c r="DQ796">
        <v>1</v>
      </c>
      <c r="DU796">
        <v>1013</v>
      </c>
      <c r="DV796" t="s">
        <v>87</v>
      </c>
      <c r="DW796" t="s">
        <v>87</v>
      </c>
      <c r="DX796">
        <v>1</v>
      </c>
      <c r="DZ796" t="s">
        <v>3</v>
      </c>
      <c r="EA796" t="s">
        <v>3</v>
      </c>
      <c r="EB796" t="s">
        <v>3</v>
      </c>
      <c r="EC796" t="s">
        <v>3</v>
      </c>
      <c r="EE796">
        <v>51814132</v>
      </c>
      <c r="EF796">
        <v>90</v>
      </c>
      <c r="EG796" t="s">
        <v>264</v>
      </c>
      <c r="EH796">
        <v>0</v>
      </c>
      <c r="EI796" t="s">
        <v>3</v>
      </c>
      <c r="EJ796">
        <v>1</v>
      </c>
      <c r="EK796">
        <v>900</v>
      </c>
      <c r="EL796" t="s">
        <v>264</v>
      </c>
      <c r="EM796" t="s">
        <v>265</v>
      </c>
      <c r="EO796" t="s">
        <v>3</v>
      </c>
      <c r="EQ796">
        <v>16</v>
      </c>
      <c r="ER796">
        <v>0</v>
      </c>
      <c r="ES796">
        <v>170.73</v>
      </c>
      <c r="ET796">
        <v>0</v>
      </c>
      <c r="EU796">
        <v>0</v>
      </c>
      <c r="EV796">
        <v>0</v>
      </c>
      <c r="EW796">
        <v>0</v>
      </c>
      <c r="EX796">
        <v>0</v>
      </c>
      <c r="EY796">
        <v>0</v>
      </c>
      <c r="EZ796">
        <v>5</v>
      </c>
      <c r="FC796">
        <v>0</v>
      </c>
      <c r="FD796">
        <v>18</v>
      </c>
      <c r="FF796">
        <v>170.73</v>
      </c>
      <c r="FQ796">
        <v>0</v>
      </c>
      <c r="FR796">
        <v>0</v>
      </c>
      <c r="FS796">
        <v>0</v>
      </c>
      <c r="FX796">
        <v>0</v>
      </c>
      <c r="FY796">
        <v>0</v>
      </c>
      <c r="GA796" t="s">
        <v>3</v>
      </c>
      <c r="GD796">
        <v>1</v>
      </c>
      <c r="GF796">
        <v>-8880774</v>
      </c>
      <c r="GG796">
        <v>2</v>
      </c>
      <c r="GH796">
        <v>3</v>
      </c>
      <c r="GI796">
        <v>-2</v>
      </c>
      <c r="GJ796">
        <v>0</v>
      </c>
      <c r="GK796">
        <v>0</v>
      </c>
      <c r="GL796">
        <f t="shared" si="328"/>
        <v>0</v>
      </c>
      <c r="GM796">
        <f t="shared" si="329"/>
        <v>5292.63</v>
      </c>
      <c r="GN796">
        <f t="shared" si="330"/>
        <v>5292.63</v>
      </c>
      <c r="GO796">
        <f t="shared" si="331"/>
        <v>0</v>
      </c>
      <c r="GP796">
        <f t="shared" si="332"/>
        <v>0</v>
      </c>
      <c r="GR796">
        <v>1</v>
      </c>
      <c r="GS796">
        <v>1</v>
      </c>
      <c r="GT796">
        <v>0</v>
      </c>
      <c r="GU796" t="s">
        <v>3</v>
      </c>
      <c r="GV796">
        <f t="shared" si="333"/>
        <v>0</v>
      </c>
      <c r="GW796">
        <v>1</v>
      </c>
      <c r="GX796">
        <f t="shared" si="334"/>
        <v>0</v>
      </c>
      <c r="HA796">
        <v>0</v>
      </c>
      <c r="HB796">
        <v>0</v>
      </c>
      <c r="HC796">
        <f t="shared" si="335"/>
        <v>0</v>
      </c>
      <c r="HE796" t="s">
        <v>3</v>
      </c>
      <c r="HF796" t="s">
        <v>3</v>
      </c>
      <c r="HG796">
        <f t="shared" si="336"/>
        <v>5292.63</v>
      </c>
      <c r="HM796" t="s">
        <v>3</v>
      </c>
      <c r="HN796" t="s">
        <v>3</v>
      </c>
      <c r="HO796" t="s">
        <v>3</v>
      </c>
      <c r="HP796" t="s">
        <v>3</v>
      </c>
      <c r="HQ796" t="s">
        <v>3</v>
      </c>
      <c r="HS796">
        <v>0</v>
      </c>
      <c r="IK796">
        <v>0</v>
      </c>
    </row>
    <row r="797" spans="1:255" x14ac:dyDescent="0.2">
      <c r="A797" s="9">
        <v>17</v>
      </c>
      <c r="B797" s="9">
        <v>1</v>
      </c>
      <c r="C797" s="9"/>
      <c r="D797" s="9"/>
      <c r="E797" s="9" t="s">
        <v>284</v>
      </c>
      <c r="F797" s="9" t="s">
        <v>285</v>
      </c>
      <c r="G797" s="9" t="s">
        <v>286</v>
      </c>
      <c r="H797" s="9" t="s">
        <v>87</v>
      </c>
      <c r="I797" s="9">
        <v>46</v>
      </c>
      <c r="J797" s="9">
        <v>0</v>
      </c>
      <c r="K797" s="9">
        <v>46</v>
      </c>
      <c r="L797" s="9">
        <v>46</v>
      </c>
      <c r="M797" s="9">
        <v>0</v>
      </c>
      <c r="N797" s="9">
        <f t="shared" si="296"/>
        <v>46</v>
      </c>
      <c r="O797" s="9">
        <f t="shared" si="297"/>
        <v>1981.22</v>
      </c>
      <c r="P797" s="9">
        <f t="shared" si="298"/>
        <v>1981.22</v>
      </c>
      <c r="Q797" s="9">
        <f t="shared" si="299"/>
        <v>0</v>
      </c>
      <c r="R797" s="9">
        <f t="shared" si="300"/>
        <v>0</v>
      </c>
      <c r="S797" s="9">
        <f t="shared" si="301"/>
        <v>0</v>
      </c>
      <c r="T797" s="9">
        <f t="shared" si="302"/>
        <v>0</v>
      </c>
      <c r="U797" s="9">
        <f t="shared" si="303"/>
        <v>0</v>
      </c>
      <c r="V797" s="9">
        <f t="shared" si="304"/>
        <v>0</v>
      </c>
      <c r="W797" s="9">
        <f t="shared" si="305"/>
        <v>0</v>
      </c>
      <c r="X797" s="9">
        <f t="shared" si="306"/>
        <v>0</v>
      </c>
      <c r="Y797" s="9">
        <f t="shared" si="307"/>
        <v>0</v>
      </c>
      <c r="Z797" s="9"/>
      <c r="AA797" s="9">
        <v>53345678</v>
      </c>
      <c r="AB797" s="9">
        <f t="shared" si="308"/>
        <v>43.07</v>
      </c>
      <c r="AC797" s="9">
        <f t="shared" si="309"/>
        <v>43.07</v>
      </c>
      <c r="AD797" s="9">
        <f t="shared" si="310"/>
        <v>0</v>
      </c>
      <c r="AE797" s="9">
        <f t="shared" si="311"/>
        <v>0</v>
      </c>
      <c r="AF797" s="9">
        <f t="shared" si="312"/>
        <v>0</v>
      </c>
      <c r="AG797" s="9">
        <f t="shared" si="313"/>
        <v>0</v>
      </c>
      <c r="AH797" s="9">
        <f t="shared" si="314"/>
        <v>0</v>
      </c>
      <c r="AI797" s="9">
        <f t="shared" si="315"/>
        <v>0</v>
      </c>
      <c r="AJ797" s="9">
        <f t="shared" si="316"/>
        <v>0</v>
      </c>
      <c r="AK797" s="9">
        <v>43.07</v>
      </c>
      <c r="AL797" s="9">
        <v>43.07</v>
      </c>
      <c r="AM797" s="9">
        <v>0</v>
      </c>
      <c r="AN797" s="9">
        <v>0</v>
      </c>
      <c r="AO797" s="9">
        <v>0</v>
      </c>
      <c r="AP797" s="9">
        <v>0</v>
      </c>
      <c r="AQ797" s="9">
        <v>0</v>
      </c>
      <c r="AR797" s="9">
        <v>0</v>
      </c>
      <c r="AS797" s="9">
        <v>0</v>
      </c>
      <c r="AT797" s="9">
        <v>0</v>
      </c>
      <c r="AU797" s="9">
        <v>0</v>
      </c>
      <c r="AV797" s="9">
        <v>1</v>
      </c>
      <c r="AW797" s="9">
        <v>1</v>
      </c>
      <c r="AX797" s="9"/>
      <c r="AY797" s="9"/>
      <c r="AZ797" s="9">
        <v>1</v>
      </c>
      <c r="BA797" s="9">
        <v>1</v>
      </c>
      <c r="BB797" s="9">
        <v>1</v>
      </c>
      <c r="BC797" s="9">
        <v>1</v>
      </c>
      <c r="BD797" s="9" t="s">
        <v>3</v>
      </c>
      <c r="BE797" s="9" t="s">
        <v>3</v>
      </c>
      <c r="BF797" s="9" t="s">
        <v>3</v>
      </c>
      <c r="BG797" s="9" t="s">
        <v>3</v>
      </c>
      <c r="BH797" s="9">
        <v>3</v>
      </c>
      <c r="BI797" s="9">
        <v>1</v>
      </c>
      <c r="BJ797" s="9" t="s">
        <v>285</v>
      </c>
      <c r="BK797" s="9"/>
      <c r="BL797" s="9"/>
      <c r="BM797" s="9">
        <v>900</v>
      </c>
      <c r="BN797" s="9">
        <v>0</v>
      </c>
      <c r="BO797" s="9" t="s">
        <v>3</v>
      </c>
      <c r="BP797" s="9">
        <v>0</v>
      </c>
      <c r="BQ797" s="9">
        <v>90</v>
      </c>
      <c r="BR797" s="9">
        <v>0</v>
      </c>
      <c r="BS797" s="9">
        <v>1</v>
      </c>
      <c r="BT797" s="9">
        <v>1</v>
      </c>
      <c r="BU797" s="9">
        <v>1</v>
      </c>
      <c r="BV797" s="9">
        <v>1</v>
      </c>
      <c r="BW797" s="9">
        <v>1</v>
      </c>
      <c r="BX797" s="9">
        <v>1</v>
      </c>
      <c r="BY797" s="9" t="s">
        <v>3</v>
      </c>
      <c r="BZ797" s="9">
        <v>0</v>
      </c>
      <c r="CA797" s="9">
        <v>0</v>
      </c>
      <c r="CB797" s="9" t="s">
        <v>3</v>
      </c>
      <c r="CC797" s="9"/>
      <c r="CD797" s="9"/>
      <c r="CE797" s="9">
        <v>0</v>
      </c>
      <c r="CF797" s="9">
        <v>0</v>
      </c>
      <c r="CG797" s="9">
        <v>0</v>
      </c>
      <c r="CH797" s="9">
        <v>25</v>
      </c>
      <c r="CI797" s="9">
        <v>0</v>
      </c>
      <c r="CJ797" s="9">
        <v>0</v>
      </c>
      <c r="CK797" s="9">
        <v>0</v>
      </c>
      <c r="CL797" s="9">
        <v>0</v>
      </c>
      <c r="CM797" s="9">
        <v>0</v>
      </c>
      <c r="CN797" s="9" t="s">
        <v>3</v>
      </c>
      <c r="CO797" s="9">
        <v>0</v>
      </c>
      <c r="CP797" s="9">
        <f t="shared" si="317"/>
        <v>1981.22</v>
      </c>
      <c r="CQ797" s="9">
        <f t="shared" si="318"/>
        <v>43.07</v>
      </c>
      <c r="CR797" s="9">
        <f t="shared" si="319"/>
        <v>0</v>
      </c>
      <c r="CS797" s="9">
        <f t="shared" si="320"/>
        <v>0</v>
      </c>
      <c r="CT797" s="9">
        <f t="shared" si="321"/>
        <v>0</v>
      </c>
      <c r="CU797" s="9">
        <f t="shared" si="322"/>
        <v>0</v>
      </c>
      <c r="CV797" s="9">
        <f t="shared" si="323"/>
        <v>0</v>
      </c>
      <c r="CW797" s="9">
        <f t="shared" si="324"/>
        <v>0</v>
      </c>
      <c r="CX797" s="9">
        <f t="shared" si="325"/>
        <v>0</v>
      </c>
      <c r="CY797" s="9">
        <f t="shared" si="326"/>
        <v>0</v>
      </c>
      <c r="CZ797" s="9">
        <f t="shared" si="327"/>
        <v>0</v>
      </c>
      <c r="DA797" s="9"/>
      <c r="DB797" s="9"/>
      <c r="DC797" s="9" t="s">
        <v>3</v>
      </c>
      <c r="DD797" s="9" t="s">
        <v>3</v>
      </c>
      <c r="DE797" s="9" t="s">
        <v>3</v>
      </c>
      <c r="DF797" s="9" t="s">
        <v>3</v>
      </c>
      <c r="DG797" s="9" t="s">
        <v>3</v>
      </c>
      <c r="DH797" s="9" t="s">
        <v>3</v>
      </c>
      <c r="DI797" s="9" t="s">
        <v>3</v>
      </c>
      <c r="DJ797" s="9" t="s">
        <v>3</v>
      </c>
      <c r="DK797" s="9" t="s">
        <v>3</v>
      </c>
      <c r="DL797" s="9" t="s">
        <v>3</v>
      </c>
      <c r="DM797" s="9" t="s">
        <v>3</v>
      </c>
      <c r="DN797" s="9">
        <v>0</v>
      </c>
      <c r="DO797" s="9">
        <v>0</v>
      </c>
      <c r="DP797" s="9">
        <v>1</v>
      </c>
      <c r="DQ797" s="9">
        <v>1</v>
      </c>
      <c r="DR797" s="9"/>
      <c r="DS797" s="9"/>
      <c r="DT797" s="9"/>
      <c r="DU797" s="9">
        <v>1013</v>
      </c>
      <c r="DV797" s="9" t="s">
        <v>87</v>
      </c>
      <c r="DW797" s="9" t="s">
        <v>87</v>
      </c>
      <c r="DX797" s="9">
        <v>1</v>
      </c>
      <c r="DY797" s="9"/>
      <c r="DZ797" s="9" t="s">
        <v>3</v>
      </c>
      <c r="EA797" s="9" t="s">
        <v>3</v>
      </c>
      <c r="EB797" s="9" t="s">
        <v>3</v>
      </c>
      <c r="EC797" s="9" t="s">
        <v>3</v>
      </c>
      <c r="ED797" s="9"/>
      <c r="EE797" s="9">
        <v>51814132</v>
      </c>
      <c r="EF797" s="9">
        <v>90</v>
      </c>
      <c r="EG797" s="9" t="s">
        <v>264</v>
      </c>
      <c r="EH797" s="9">
        <v>0</v>
      </c>
      <c r="EI797" s="9" t="s">
        <v>3</v>
      </c>
      <c r="EJ797" s="9">
        <v>1</v>
      </c>
      <c r="EK797" s="9">
        <v>900</v>
      </c>
      <c r="EL797" s="9" t="s">
        <v>264</v>
      </c>
      <c r="EM797" s="9" t="s">
        <v>265</v>
      </c>
      <c r="EN797" s="9"/>
      <c r="EO797" s="9" t="s">
        <v>3</v>
      </c>
      <c r="EP797" s="9"/>
      <c r="EQ797" s="9">
        <v>16</v>
      </c>
      <c r="ER797" s="9">
        <v>0</v>
      </c>
      <c r="ES797" s="9">
        <v>43.07</v>
      </c>
      <c r="ET797" s="9">
        <v>0</v>
      </c>
      <c r="EU797" s="9">
        <v>0</v>
      </c>
      <c r="EV797" s="9">
        <v>0</v>
      </c>
      <c r="EW797" s="9">
        <v>0</v>
      </c>
      <c r="EX797" s="9">
        <v>0</v>
      </c>
      <c r="EY797" s="9">
        <v>0</v>
      </c>
      <c r="EZ797" s="9">
        <v>5</v>
      </c>
      <c r="FA797" s="9"/>
      <c r="FB797" s="9"/>
      <c r="FC797" s="9">
        <v>0</v>
      </c>
      <c r="FD797" s="9">
        <v>18</v>
      </c>
      <c r="FE797" s="9"/>
      <c r="FF797" s="9">
        <v>43.07</v>
      </c>
      <c r="FG797" s="9"/>
      <c r="FH797" s="9"/>
      <c r="FI797" s="9"/>
      <c r="FJ797" s="9"/>
      <c r="FK797" s="9"/>
      <c r="FL797" s="9"/>
      <c r="FM797" s="9"/>
      <c r="FN797" s="9"/>
      <c r="FO797" s="9"/>
      <c r="FP797" s="9"/>
      <c r="FQ797" s="9">
        <v>0</v>
      </c>
      <c r="FR797" s="9">
        <v>0</v>
      </c>
      <c r="FS797" s="9">
        <v>0</v>
      </c>
      <c r="FT797" s="9"/>
      <c r="FU797" s="9"/>
      <c r="FV797" s="9"/>
      <c r="FW797" s="9"/>
      <c r="FX797" s="9">
        <v>0</v>
      </c>
      <c r="FY797" s="9">
        <v>0</v>
      </c>
      <c r="FZ797" s="9"/>
      <c r="GA797" s="9" t="s">
        <v>3</v>
      </c>
      <c r="GB797" s="9"/>
      <c r="GC797" s="9"/>
      <c r="GD797" s="9">
        <v>1</v>
      </c>
      <c r="GE797" s="9"/>
      <c r="GF797" s="9">
        <v>-612145298</v>
      </c>
      <c r="GG797" s="9">
        <v>2</v>
      </c>
      <c r="GH797" s="9">
        <v>3</v>
      </c>
      <c r="GI797" s="9">
        <v>-2</v>
      </c>
      <c r="GJ797" s="9">
        <v>0</v>
      </c>
      <c r="GK797" s="9">
        <v>0</v>
      </c>
      <c r="GL797" s="9">
        <f t="shared" si="328"/>
        <v>0</v>
      </c>
      <c r="GM797" s="9">
        <f t="shared" si="329"/>
        <v>1981.22</v>
      </c>
      <c r="GN797" s="9">
        <f t="shared" si="330"/>
        <v>1981.22</v>
      </c>
      <c r="GO797" s="9">
        <f t="shared" si="331"/>
        <v>0</v>
      </c>
      <c r="GP797" s="9">
        <f t="shared" si="332"/>
        <v>0</v>
      </c>
      <c r="GQ797" s="9"/>
      <c r="GR797" s="9">
        <v>1</v>
      </c>
      <c r="GS797" s="9">
        <v>1</v>
      </c>
      <c r="GT797" s="9">
        <v>0</v>
      </c>
      <c r="GU797" s="9" t="s">
        <v>3</v>
      </c>
      <c r="GV797" s="9">
        <f t="shared" si="333"/>
        <v>0</v>
      </c>
      <c r="GW797" s="9">
        <v>1</v>
      </c>
      <c r="GX797" s="9">
        <f t="shared" si="334"/>
        <v>0</v>
      </c>
      <c r="GY797" s="9"/>
      <c r="GZ797" s="9"/>
      <c r="HA797" s="9">
        <v>0</v>
      </c>
      <c r="HB797" s="9">
        <v>0</v>
      </c>
      <c r="HC797" s="9">
        <f t="shared" si="335"/>
        <v>0</v>
      </c>
      <c r="HD797" s="9"/>
      <c r="HE797" s="9" t="s">
        <v>3</v>
      </c>
      <c r="HF797" s="9" t="s">
        <v>3</v>
      </c>
      <c r="HG797" s="9">
        <f t="shared" si="336"/>
        <v>1981.22</v>
      </c>
      <c r="HH797" s="9"/>
      <c r="HI797" s="9"/>
      <c r="HJ797" s="9"/>
      <c r="HK797" s="9"/>
      <c r="HL797" s="9"/>
      <c r="HM797" s="9" t="s">
        <v>3</v>
      </c>
      <c r="HN797" s="9" t="s">
        <v>3</v>
      </c>
      <c r="HO797" s="9" t="s">
        <v>3</v>
      </c>
      <c r="HP797" s="9" t="s">
        <v>3</v>
      </c>
      <c r="HQ797" s="9" t="s">
        <v>3</v>
      </c>
      <c r="HR797" s="9"/>
      <c r="HS797" s="9">
        <v>0</v>
      </c>
      <c r="HT797" s="9"/>
      <c r="HU797" s="9"/>
      <c r="HV797" s="9"/>
      <c r="HW797" s="9"/>
      <c r="HX797" s="9"/>
      <c r="HY797" s="9"/>
      <c r="HZ797" s="9"/>
      <c r="IA797" s="9"/>
      <c r="IB797" s="9"/>
      <c r="IC797" s="9"/>
      <c r="ID797" s="9"/>
      <c r="IE797" s="9"/>
      <c r="IF797" s="9"/>
      <c r="IG797" s="9"/>
      <c r="IH797" s="9"/>
      <c r="II797" s="9"/>
      <c r="IJ797" s="9"/>
      <c r="IK797" s="9">
        <v>0</v>
      </c>
      <c r="IL797" s="9"/>
      <c r="IM797" s="9"/>
      <c r="IN797" s="9"/>
      <c r="IO797" s="9"/>
      <c r="IP797" s="9"/>
      <c r="IQ797" s="9"/>
      <c r="IR797" s="9"/>
      <c r="IS797" s="9"/>
      <c r="IT797" s="9"/>
      <c r="IU797" s="9"/>
    </row>
    <row r="798" spans="1:255" x14ac:dyDescent="0.2">
      <c r="A798">
        <v>17</v>
      </c>
      <c r="B798">
        <v>1</v>
      </c>
      <c r="E798" t="s">
        <v>284</v>
      </c>
      <c r="F798" t="s">
        <v>285</v>
      </c>
      <c r="G798" t="s">
        <v>286</v>
      </c>
      <c r="H798" t="s">
        <v>87</v>
      </c>
      <c r="I798">
        <v>46</v>
      </c>
      <c r="J798">
        <v>0</v>
      </c>
      <c r="K798">
        <v>46</v>
      </c>
      <c r="L798">
        <v>46</v>
      </c>
      <c r="M798">
        <v>0</v>
      </c>
      <c r="N798">
        <f t="shared" si="296"/>
        <v>46</v>
      </c>
      <c r="O798">
        <f t="shared" si="297"/>
        <v>1981.22</v>
      </c>
      <c r="P798">
        <f t="shared" si="298"/>
        <v>1981.22</v>
      </c>
      <c r="Q798">
        <f t="shared" si="299"/>
        <v>0</v>
      </c>
      <c r="R798">
        <f t="shared" si="300"/>
        <v>0</v>
      </c>
      <c r="S798">
        <f t="shared" si="301"/>
        <v>0</v>
      </c>
      <c r="T798">
        <f t="shared" si="302"/>
        <v>0</v>
      </c>
      <c r="U798">
        <f t="shared" si="303"/>
        <v>0</v>
      </c>
      <c r="V798">
        <f t="shared" si="304"/>
        <v>0</v>
      </c>
      <c r="W798">
        <f t="shared" si="305"/>
        <v>0</v>
      </c>
      <c r="X798">
        <f t="shared" si="306"/>
        <v>0</v>
      </c>
      <c r="Y798">
        <f t="shared" si="307"/>
        <v>0</v>
      </c>
      <c r="AA798">
        <v>53345613</v>
      </c>
      <c r="AB798">
        <f t="shared" si="308"/>
        <v>43.07</v>
      </c>
      <c r="AC798">
        <f t="shared" si="309"/>
        <v>43.07</v>
      </c>
      <c r="AD798">
        <f t="shared" si="310"/>
        <v>0</v>
      </c>
      <c r="AE798">
        <f t="shared" si="311"/>
        <v>0</v>
      </c>
      <c r="AF798">
        <f t="shared" si="312"/>
        <v>0</v>
      </c>
      <c r="AG798">
        <f t="shared" si="313"/>
        <v>0</v>
      </c>
      <c r="AH798">
        <f t="shared" si="314"/>
        <v>0</v>
      </c>
      <c r="AI798">
        <f t="shared" si="315"/>
        <v>0</v>
      </c>
      <c r="AJ798">
        <f t="shared" si="316"/>
        <v>0</v>
      </c>
      <c r="AK798">
        <v>43.07</v>
      </c>
      <c r="AL798">
        <v>43.07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  <c r="AS798">
        <v>0</v>
      </c>
      <c r="AT798">
        <v>0</v>
      </c>
      <c r="AU798">
        <v>0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3</v>
      </c>
      <c r="BI798">
        <v>1</v>
      </c>
      <c r="BJ798" t="s">
        <v>285</v>
      </c>
      <c r="BM798">
        <v>900</v>
      </c>
      <c r="BN798">
        <v>0</v>
      </c>
      <c r="BO798" t="s">
        <v>3</v>
      </c>
      <c r="BP798">
        <v>0</v>
      </c>
      <c r="BQ798">
        <v>90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0</v>
      </c>
      <c r="CA798">
        <v>0</v>
      </c>
      <c r="CB798" t="s">
        <v>3</v>
      </c>
      <c r="CE798">
        <v>0</v>
      </c>
      <c r="CF798">
        <v>0</v>
      </c>
      <c r="CG798">
        <v>0</v>
      </c>
      <c r="CH798">
        <v>25</v>
      </c>
      <c r="CI798">
        <v>0</v>
      </c>
      <c r="CJ798">
        <v>0</v>
      </c>
      <c r="CK798">
        <v>0</v>
      </c>
      <c r="CL798">
        <v>0</v>
      </c>
      <c r="CM798">
        <v>0</v>
      </c>
      <c r="CN798" t="s">
        <v>3</v>
      </c>
      <c r="CO798">
        <v>0</v>
      </c>
      <c r="CP798">
        <f t="shared" si="317"/>
        <v>1981.22</v>
      </c>
      <c r="CQ798">
        <f t="shared" si="318"/>
        <v>43.07</v>
      </c>
      <c r="CR798">
        <f t="shared" si="319"/>
        <v>0</v>
      </c>
      <c r="CS798">
        <f t="shared" si="320"/>
        <v>0</v>
      </c>
      <c r="CT798">
        <f t="shared" si="321"/>
        <v>0</v>
      </c>
      <c r="CU798">
        <f t="shared" si="322"/>
        <v>0</v>
      </c>
      <c r="CV798">
        <f t="shared" si="323"/>
        <v>0</v>
      </c>
      <c r="CW798">
        <f t="shared" si="324"/>
        <v>0</v>
      </c>
      <c r="CX798">
        <f t="shared" si="325"/>
        <v>0</v>
      </c>
      <c r="CY798">
        <f t="shared" si="326"/>
        <v>0</v>
      </c>
      <c r="CZ798">
        <f t="shared" si="327"/>
        <v>0</v>
      </c>
      <c r="DC798" t="s">
        <v>3</v>
      </c>
      <c r="DD798" t="s">
        <v>3</v>
      </c>
      <c r="DE798" t="s">
        <v>3</v>
      </c>
      <c r="DF798" t="s">
        <v>3</v>
      </c>
      <c r="DG798" t="s">
        <v>3</v>
      </c>
      <c r="DH798" t="s">
        <v>3</v>
      </c>
      <c r="DI798" t="s">
        <v>3</v>
      </c>
      <c r="DJ798" t="s">
        <v>3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U798">
        <v>1013</v>
      </c>
      <c r="DV798" t="s">
        <v>87</v>
      </c>
      <c r="DW798" t="s">
        <v>87</v>
      </c>
      <c r="DX798">
        <v>1</v>
      </c>
      <c r="DZ798" t="s">
        <v>3</v>
      </c>
      <c r="EA798" t="s">
        <v>3</v>
      </c>
      <c r="EB798" t="s">
        <v>3</v>
      </c>
      <c r="EC798" t="s">
        <v>3</v>
      </c>
      <c r="EE798">
        <v>51814132</v>
      </c>
      <c r="EF798">
        <v>90</v>
      </c>
      <c r="EG798" t="s">
        <v>264</v>
      </c>
      <c r="EH798">
        <v>0</v>
      </c>
      <c r="EI798" t="s">
        <v>3</v>
      </c>
      <c r="EJ798">
        <v>1</v>
      </c>
      <c r="EK798">
        <v>900</v>
      </c>
      <c r="EL798" t="s">
        <v>264</v>
      </c>
      <c r="EM798" t="s">
        <v>265</v>
      </c>
      <c r="EO798" t="s">
        <v>3</v>
      </c>
      <c r="EQ798">
        <v>16</v>
      </c>
      <c r="ER798">
        <v>0</v>
      </c>
      <c r="ES798">
        <v>43.07</v>
      </c>
      <c r="ET798">
        <v>0</v>
      </c>
      <c r="EU798">
        <v>0</v>
      </c>
      <c r="EV798">
        <v>0</v>
      </c>
      <c r="EW798">
        <v>0</v>
      </c>
      <c r="EX798">
        <v>0</v>
      </c>
      <c r="EY798">
        <v>0</v>
      </c>
      <c r="EZ798">
        <v>5</v>
      </c>
      <c r="FC798">
        <v>0</v>
      </c>
      <c r="FD798">
        <v>18</v>
      </c>
      <c r="FF798">
        <v>43.07</v>
      </c>
      <c r="FQ798">
        <v>0</v>
      </c>
      <c r="FR798">
        <v>0</v>
      </c>
      <c r="FS798">
        <v>0</v>
      </c>
      <c r="FX798">
        <v>0</v>
      </c>
      <c r="FY798">
        <v>0</v>
      </c>
      <c r="GA798" t="s">
        <v>3</v>
      </c>
      <c r="GD798">
        <v>1</v>
      </c>
      <c r="GF798">
        <v>-612145298</v>
      </c>
      <c r="GG798">
        <v>2</v>
      </c>
      <c r="GH798">
        <v>3</v>
      </c>
      <c r="GI798">
        <v>-2</v>
      </c>
      <c r="GJ798">
        <v>0</v>
      </c>
      <c r="GK798">
        <v>0</v>
      </c>
      <c r="GL798">
        <f t="shared" si="328"/>
        <v>0</v>
      </c>
      <c r="GM798">
        <f t="shared" si="329"/>
        <v>1981.22</v>
      </c>
      <c r="GN798">
        <f t="shared" si="330"/>
        <v>1981.22</v>
      </c>
      <c r="GO798">
        <f t="shared" si="331"/>
        <v>0</v>
      </c>
      <c r="GP798">
        <f t="shared" si="332"/>
        <v>0</v>
      </c>
      <c r="GR798">
        <v>1</v>
      </c>
      <c r="GS798">
        <v>1</v>
      </c>
      <c r="GT798">
        <v>0</v>
      </c>
      <c r="GU798" t="s">
        <v>3</v>
      </c>
      <c r="GV798">
        <f t="shared" si="333"/>
        <v>0</v>
      </c>
      <c r="GW798">
        <v>1</v>
      </c>
      <c r="GX798">
        <f t="shared" si="334"/>
        <v>0</v>
      </c>
      <c r="HA798">
        <v>0</v>
      </c>
      <c r="HB798">
        <v>0</v>
      </c>
      <c r="HC798">
        <f t="shared" si="335"/>
        <v>0</v>
      </c>
      <c r="HE798" t="s">
        <v>3</v>
      </c>
      <c r="HF798" t="s">
        <v>3</v>
      </c>
      <c r="HG798">
        <f t="shared" si="336"/>
        <v>1981.22</v>
      </c>
      <c r="HM798" t="s">
        <v>3</v>
      </c>
      <c r="HN798" t="s">
        <v>3</v>
      </c>
      <c r="HO798" t="s">
        <v>3</v>
      </c>
      <c r="HP798" t="s">
        <v>3</v>
      </c>
      <c r="HQ798" t="s">
        <v>3</v>
      </c>
      <c r="HS798">
        <v>0</v>
      </c>
      <c r="IK798">
        <v>0</v>
      </c>
    </row>
    <row r="799" spans="1:255" x14ac:dyDescent="0.2">
      <c r="A799" s="9">
        <v>17</v>
      </c>
      <c r="B799" s="9">
        <v>1</v>
      </c>
      <c r="C799" s="9"/>
      <c r="D799" s="9"/>
      <c r="E799" s="9" t="s">
        <v>287</v>
      </c>
      <c r="F799" s="9" t="s">
        <v>288</v>
      </c>
      <c r="G799" s="9" t="s">
        <v>289</v>
      </c>
      <c r="H799" s="9" t="s">
        <v>87</v>
      </c>
      <c r="I799" s="9">
        <v>0</v>
      </c>
      <c r="J799" s="9">
        <v>0</v>
      </c>
      <c r="K799" s="9">
        <v>0</v>
      </c>
      <c r="L799" s="9">
        <v>0</v>
      </c>
      <c r="M799" s="9">
        <v>0</v>
      </c>
      <c r="N799" s="9">
        <f t="shared" si="296"/>
        <v>0</v>
      </c>
      <c r="O799" s="9">
        <f t="shared" si="297"/>
        <v>0</v>
      </c>
      <c r="P799" s="9">
        <f t="shared" si="298"/>
        <v>0</v>
      </c>
      <c r="Q799" s="9">
        <f t="shared" si="299"/>
        <v>0</v>
      </c>
      <c r="R799" s="9">
        <f t="shared" si="300"/>
        <v>0</v>
      </c>
      <c r="S799" s="9">
        <f t="shared" si="301"/>
        <v>0</v>
      </c>
      <c r="T799" s="9">
        <f t="shared" si="302"/>
        <v>0</v>
      </c>
      <c r="U799" s="9">
        <f t="shared" si="303"/>
        <v>0</v>
      </c>
      <c r="V799" s="9">
        <f t="shared" si="304"/>
        <v>0</v>
      </c>
      <c r="W799" s="9">
        <f t="shared" si="305"/>
        <v>0</v>
      </c>
      <c r="X799" s="9">
        <f t="shared" si="306"/>
        <v>0</v>
      </c>
      <c r="Y799" s="9">
        <f t="shared" si="307"/>
        <v>0</v>
      </c>
      <c r="Z799" s="9"/>
      <c r="AA799" s="9">
        <v>53345678</v>
      </c>
      <c r="AB799" s="9">
        <f t="shared" si="308"/>
        <v>3724.79</v>
      </c>
      <c r="AC799" s="9">
        <f t="shared" si="309"/>
        <v>3724.79</v>
      </c>
      <c r="AD799" s="9">
        <f t="shared" si="310"/>
        <v>0</v>
      </c>
      <c r="AE799" s="9">
        <f t="shared" si="311"/>
        <v>0</v>
      </c>
      <c r="AF799" s="9">
        <f t="shared" si="312"/>
        <v>0</v>
      </c>
      <c r="AG799" s="9">
        <f t="shared" si="313"/>
        <v>0</v>
      </c>
      <c r="AH799" s="9">
        <f t="shared" si="314"/>
        <v>0</v>
      </c>
      <c r="AI799" s="9">
        <f t="shared" si="315"/>
        <v>0</v>
      </c>
      <c r="AJ799" s="9">
        <f t="shared" si="316"/>
        <v>0</v>
      </c>
      <c r="AK799" s="9">
        <v>3724.79</v>
      </c>
      <c r="AL799" s="9">
        <v>3724.79</v>
      </c>
      <c r="AM799" s="9">
        <v>0</v>
      </c>
      <c r="AN799" s="9">
        <v>0</v>
      </c>
      <c r="AO799" s="9">
        <v>0</v>
      </c>
      <c r="AP799" s="9">
        <v>0</v>
      </c>
      <c r="AQ799" s="9">
        <v>0</v>
      </c>
      <c r="AR799" s="9">
        <v>0</v>
      </c>
      <c r="AS799" s="9">
        <v>0</v>
      </c>
      <c r="AT799" s="9">
        <v>0</v>
      </c>
      <c r="AU799" s="9">
        <v>0</v>
      </c>
      <c r="AV799" s="9">
        <v>1</v>
      </c>
      <c r="AW799" s="9">
        <v>1</v>
      </c>
      <c r="AX799" s="9"/>
      <c r="AY799" s="9"/>
      <c r="AZ799" s="9">
        <v>1</v>
      </c>
      <c r="BA799" s="9">
        <v>1</v>
      </c>
      <c r="BB799" s="9">
        <v>1</v>
      </c>
      <c r="BC799" s="9">
        <v>1</v>
      </c>
      <c r="BD799" s="9" t="s">
        <v>3</v>
      </c>
      <c r="BE799" s="9" t="s">
        <v>3</v>
      </c>
      <c r="BF799" s="9" t="s">
        <v>3</v>
      </c>
      <c r="BG799" s="9" t="s">
        <v>3</v>
      </c>
      <c r="BH799" s="9">
        <v>3</v>
      </c>
      <c r="BI799" s="9">
        <v>1</v>
      </c>
      <c r="BJ799" s="9" t="s">
        <v>288</v>
      </c>
      <c r="BK799" s="9"/>
      <c r="BL799" s="9"/>
      <c r="BM799" s="9">
        <v>900</v>
      </c>
      <c r="BN799" s="9">
        <v>0</v>
      </c>
      <c r="BO799" s="9" t="s">
        <v>3</v>
      </c>
      <c r="BP799" s="9">
        <v>0</v>
      </c>
      <c r="BQ799" s="9">
        <v>90</v>
      </c>
      <c r="BR799" s="9">
        <v>0</v>
      </c>
      <c r="BS799" s="9">
        <v>1</v>
      </c>
      <c r="BT799" s="9">
        <v>1</v>
      </c>
      <c r="BU799" s="9">
        <v>1</v>
      </c>
      <c r="BV799" s="9">
        <v>1</v>
      </c>
      <c r="BW799" s="9">
        <v>1</v>
      </c>
      <c r="BX799" s="9">
        <v>1</v>
      </c>
      <c r="BY799" s="9" t="s">
        <v>3</v>
      </c>
      <c r="BZ799" s="9">
        <v>0</v>
      </c>
      <c r="CA799" s="9">
        <v>0</v>
      </c>
      <c r="CB799" s="9" t="s">
        <v>3</v>
      </c>
      <c r="CC799" s="9"/>
      <c r="CD799" s="9"/>
      <c r="CE799" s="9">
        <v>0</v>
      </c>
      <c r="CF799" s="9">
        <v>0</v>
      </c>
      <c r="CG799" s="9">
        <v>0</v>
      </c>
      <c r="CH799" s="9">
        <v>26</v>
      </c>
      <c r="CI799" s="9">
        <v>0</v>
      </c>
      <c r="CJ799" s="9">
        <v>0</v>
      </c>
      <c r="CK799" s="9">
        <v>0</v>
      </c>
      <c r="CL799" s="9">
        <v>0</v>
      </c>
      <c r="CM799" s="9">
        <v>0</v>
      </c>
      <c r="CN799" s="9" t="s">
        <v>3</v>
      </c>
      <c r="CO799" s="9">
        <v>0</v>
      </c>
      <c r="CP799" s="9">
        <f t="shared" si="317"/>
        <v>0</v>
      </c>
      <c r="CQ799" s="9">
        <f t="shared" si="318"/>
        <v>3724.79</v>
      </c>
      <c r="CR799" s="9">
        <f t="shared" si="319"/>
        <v>0</v>
      </c>
      <c r="CS799" s="9">
        <f t="shared" si="320"/>
        <v>0</v>
      </c>
      <c r="CT799" s="9">
        <f t="shared" si="321"/>
        <v>0</v>
      </c>
      <c r="CU799" s="9">
        <f t="shared" si="322"/>
        <v>0</v>
      </c>
      <c r="CV799" s="9">
        <f t="shared" si="323"/>
        <v>0</v>
      </c>
      <c r="CW799" s="9">
        <f t="shared" si="324"/>
        <v>0</v>
      </c>
      <c r="CX799" s="9">
        <f t="shared" si="325"/>
        <v>0</v>
      </c>
      <c r="CY799" s="9">
        <f t="shared" si="326"/>
        <v>0</v>
      </c>
      <c r="CZ799" s="9">
        <f t="shared" si="327"/>
        <v>0</v>
      </c>
      <c r="DA799" s="9"/>
      <c r="DB799" s="9"/>
      <c r="DC799" s="9" t="s">
        <v>3</v>
      </c>
      <c r="DD799" s="9" t="s">
        <v>3</v>
      </c>
      <c r="DE799" s="9" t="s">
        <v>3</v>
      </c>
      <c r="DF799" s="9" t="s">
        <v>3</v>
      </c>
      <c r="DG799" s="9" t="s">
        <v>3</v>
      </c>
      <c r="DH799" s="9" t="s">
        <v>3</v>
      </c>
      <c r="DI799" s="9" t="s">
        <v>3</v>
      </c>
      <c r="DJ799" s="9" t="s">
        <v>3</v>
      </c>
      <c r="DK799" s="9" t="s">
        <v>3</v>
      </c>
      <c r="DL799" s="9" t="s">
        <v>3</v>
      </c>
      <c r="DM799" s="9" t="s">
        <v>3</v>
      </c>
      <c r="DN799" s="9">
        <v>0</v>
      </c>
      <c r="DO799" s="9">
        <v>0</v>
      </c>
      <c r="DP799" s="9">
        <v>1</v>
      </c>
      <c r="DQ799" s="9">
        <v>1</v>
      </c>
      <c r="DR799" s="9"/>
      <c r="DS799" s="9"/>
      <c r="DT799" s="9"/>
      <c r="DU799" s="9">
        <v>1013</v>
      </c>
      <c r="DV799" s="9" t="s">
        <v>87</v>
      </c>
      <c r="DW799" s="9" t="s">
        <v>87</v>
      </c>
      <c r="DX799" s="9">
        <v>1</v>
      </c>
      <c r="DY799" s="9"/>
      <c r="DZ799" s="9" t="s">
        <v>3</v>
      </c>
      <c r="EA799" s="9" t="s">
        <v>3</v>
      </c>
      <c r="EB799" s="9" t="s">
        <v>3</v>
      </c>
      <c r="EC799" s="9" t="s">
        <v>3</v>
      </c>
      <c r="ED799" s="9"/>
      <c r="EE799" s="9">
        <v>51814132</v>
      </c>
      <c r="EF799" s="9">
        <v>90</v>
      </c>
      <c r="EG799" s="9" t="s">
        <v>264</v>
      </c>
      <c r="EH799" s="9">
        <v>0</v>
      </c>
      <c r="EI799" s="9" t="s">
        <v>3</v>
      </c>
      <c r="EJ799" s="9">
        <v>1</v>
      </c>
      <c r="EK799" s="9">
        <v>900</v>
      </c>
      <c r="EL799" s="9" t="s">
        <v>264</v>
      </c>
      <c r="EM799" s="9" t="s">
        <v>265</v>
      </c>
      <c r="EN799" s="9"/>
      <c r="EO799" s="9" t="s">
        <v>3</v>
      </c>
      <c r="EP799" s="9"/>
      <c r="EQ799" s="9">
        <v>16</v>
      </c>
      <c r="ER799" s="9">
        <v>0</v>
      </c>
      <c r="ES799" s="9">
        <v>3724.79</v>
      </c>
      <c r="ET799" s="9">
        <v>0</v>
      </c>
      <c r="EU799" s="9">
        <v>0</v>
      </c>
      <c r="EV799" s="9">
        <v>0</v>
      </c>
      <c r="EW799" s="9">
        <v>0</v>
      </c>
      <c r="EX799" s="9">
        <v>0</v>
      </c>
      <c r="EY799" s="9">
        <v>0</v>
      </c>
      <c r="EZ799" s="9">
        <v>5</v>
      </c>
      <c r="FA799" s="9"/>
      <c r="FB799" s="9"/>
      <c r="FC799" s="9">
        <v>0</v>
      </c>
      <c r="FD799" s="9">
        <v>18</v>
      </c>
      <c r="FE799" s="9"/>
      <c r="FF799" s="9">
        <v>3724.79</v>
      </c>
      <c r="FG799" s="9"/>
      <c r="FH799" s="9"/>
      <c r="FI799" s="9"/>
      <c r="FJ799" s="9"/>
      <c r="FK799" s="9"/>
      <c r="FL799" s="9"/>
      <c r="FM799" s="9"/>
      <c r="FN799" s="9"/>
      <c r="FO799" s="9"/>
      <c r="FP799" s="9"/>
      <c r="FQ799" s="9">
        <v>0</v>
      </c>
      <c r="FR799" s="9">
        <v>0</v>
      </c>
      <c r="FS799" s="9">
        <v>0</v>
      </c>
      <c r="FT799" s="9"/>
      <c r="FU799" s="9"/>
      <c r="FV799" s="9"/>
      <c r="FW799" s="9"/>
      <c r="FX799" s="9">
        <v>0</v>
      </c>
      <c r="FY799" s="9">
        <v>0</v>
      </c>
      <c r="FZ799" s="9"/>
      <c r="GA799" s="9" t="s">
        <v>3</v>
      </c>
      <c r="GB799" s="9"/>
      <c r="GC799" s="9"/>
      <c r="GD799" s="9">
        <v>1</v>
      </c>
      <c r="GE799" s="9"/>
      <c r="GF799" s="9">
        <v>1542896308</v>
      </c>
      <c r="GG799" s="9">
        <v>2</v>
      </c>
      <c r="GH799" s="9">
        <v>3</v>
      </c>
      <c r="GI799" s="9">
        <v>-2</v>
      </c>
      <c r="GJ799" s="9">
        <v>0</v>
      </c>
      <c r="GK799" s="9">
        <v>0</v>
      </c>
      <c r="GL799" s="9">
        <f t="shared" si="328"/>
        <v>0</v>
      </c>
      <c r="GM799" s="9">
        <f t="shared" si="329"/>
        <v>0</v>
      </c>
      <c r="GN799" s="9">
        <f t="shared" si="330"/>
        <v>0</v>
      </c>
      <c r="GO799" s="9">
        <f t="shared" si="331"/>
        <v>0</v>
      </c>
      <c r="GP799" s="9">
        <f t="shared" si="332"/>
        <v>0</v>
      </c>
      <c r="GQ799" s="9"/>
      <c r="GR799" s="9">
        <v>1</v>
      </c>
      <c r="GS799" s="9">
        <v>1</v>
      </c>
      <c r="GT799" s="9">
        <v>0</v>
      </c>
      <c r="GU799" s="9" t="s">
        <v>3</v>
      </c>
      <c r="GV799" s="9">
        <f t="shared" si="333"/>
        <v>0</v>
      </c>
      <c r="GW799" s="9">
        <v>1</v>
      </c>
      <c r="GX799" s="9">
        <f t="shared" si="334"/>
        <v>0</v>
      </c>
      <c r="GY799" s="9"/>
      <c r="GZ799" s="9"/>
      <c r="HA799" s="9">
        <v>0</v>
      </c>
      <c r="HB799" s="9">
        <v>0</v>
      </c>
      <c r="HC799" s="9">
        <f t="shared" si="335"/>
        <v>0</v>
      </c>
      <c r="HD799" s="9"/>
      <c r="HE799" s="9" t="s">
        <v>3</v>
      </c>
      <c r="HF799" s="9" t="s">
        <v>3</v>
      </c>
      <c r="HG799" s="9">
        <f t="shared" si="336"/>
        <v>0</v>
      </c>
      <c r="HH799" s="9"/>
      <c r="HI799" s="9"/>
      <c r="HJ799" s="9"/>
      <c r="HK799" s="9"/>
      <c r="HL799" s="9"/>
      <c r="HM799" s="9" t="s">
        <v>3</v>
      </c>
      <c r="HN799" s="9" t="s">
        <v>3</v>
      </c>
      <c r="HO799" s="9" t="s">
        <v>3</v>
      </c>
      <c r="HP799" s="9" t="s">
        <v>3</v>
      </c>
      <c r="HQ799" s="9" t="s">
        <v>3</v>
      </c>
      <c r="HR799" s="9"/>
      <c r="HS799" s="9">
        <v>0</v>
      </c>
      <c r="HT799" s="9"/>
      <c r="HU799" s="9"/>
      <c r="HV799" s="9"/>
      <c r="HW799" s="9"/>
      <c r="HX799" s="9"/>
      <c r="HY799" s="9"/>
      <c r="HZ799" s="9"/>
      <c r="IA799" s="9"/>
      <c r="IB799" s="9"/>
      <c r="IC799" s="9"/>
      <c r="ID799" s="9"/>
      <c r="IE799" s="9"/>
      <c r="IF799" s="9"/>
      <c r="IG799" s="9"/>
      <c r="IH799" s="9"/>
      <c r="II799" s="9"/>
      <c r="IJ799" s="9"/>
      <c r="IK799" s="9">
        <v>0</v>
      </c>
      <c r="IL799" s="9"/>
      <c r="IM799" s="9"/>
      <c r="IN799" s="9"/>
      <c r="IO799" s="9"/>
      <c r="IP799" s="9"/>
      <c r="IQ799" s="9"/>
      <c r="IR799" s="9"/>
      <c r="IS799" s="9"/>
      <c r="IT799" s="9"/>
      <c r="IU799" s="9"/>
    </row>
    <row r="800" spans="1:255" x14ac:dyDescent="0.2">
      <c r="A800">
        <v>17</v>
      </c>
      <c r="B800">
        <v>1</v>
      </c>
      <c r="E800" t="s">
        <v>287</v>
      </c>
      <c r="F800" t="s">
        <v>288</v>
      </c>
      <c r="G800" t="s">
        <v>289</v>
      </c>
      <c r="H800" t="s">
        <v>87</v>
      </c>
      <c r="I800">
        <v>0</v>
      </c>
      <c r="J800">
        <v>0</v>
      </c>
      <c r="K800">
        <v>0</v>
      </c>
      <c r="L800">
        <v>0</v>
      </c>
      <c r="M800">
        <v>0</v>
      </c>
      <c r="N800">
        <f t="shared" si="296"/>
        <v>0</v>
      </c>
      <c r="O800">
        <f t="shared" si="297"/>
        <v>0</v>
      </c>
      <c r="P800">
        <f t="shared" si="298"/>
        <v>0</v>
      </c>
      <c r="Q800">
        <f t="shared" si="299"/>
        <v>0</v>
      </c>
      <c r="R800">
        <f t="shared" si="300"/>
        <v>0</v>
      </c>
      <c r="S800">
        <f t="shared" si="301"/>
        <v>0</v>
      </c>
      <c r="T800">
        <f t="shared" si="302"/>
        <v>0</v>
      </c>
      <c r="U800">
        <f t="shared" si="303"/>
        <v>0</v>
      </c>
      <c r="V800">
        <f t="shared" si="304"/>
        <v>0</v>
      </c>
      <c r="W800">
        <f t="shared" si="305"/>
        <v>0</v>
      </c>
      <c r="X800">
        <f t="shared" si="306"/>
        <v>0</v>
      </c>
      <c r="Y800">
        <f t="shared" si="307"/>
        <v>0</v>
      </c>
      <c r="AA800">
        <v>53345613</v>
      </c>
      <c r="AB800">
        <f t="shared" si="308"/>
        <v>3724.79</v>
      </c>
      <c r="AC800">
        <f t="shared" si="309"/>
        <v>3724.79</v>
      </c>
      <c r="AD800">
        <f t="shared" si="310"/>
        <v>0</v>
      </c>
      <c r="AE800">
        <f t="shared" si="311"/>
        <v>0</v>
      </c>
      <c r="AF800">
        <f t="shared" si="312"/>
        <v>0</v>
      </c>
      <c r="AG800">
        <f t="shared" si="313"/>
        <v>0</v>
      </c>
      <c r="AH800">
        <f t="shared" si="314"/>
        <v>0</v>
      </c>
      <c r="AI800">
        <f t="shared" si="315"/>
        <v>0</v>
      </c>
      <c r="AJ800">
        <f t="shared" si="316"/>
        <v>0</v>
      </c>
      <c r="AK800">
        <v>3724.79</v>
      </c>
      <c r="AL800">
        <v>3724.79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288</v>
      </c>
      <c r="BM800">
        <v>900</v>
      </c>
      <c r="BN800">
        <v>0</v>
      </c>
      <c r="BO800" t="s">
        <v>3</v>
      </c>
      <c r="BP800">
        <v>0</v>
      </c>
      <c r="BQ800">
        <v>90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0</v>
      </c>
      <c r="CF800">
        <v>0</v>
      </c>
      <c r="CG800">
        <v>0</v>
      </c>
      <c r="CH800">
        <v>26</v>
      </c>
      <c r="CI800">
        <v>0</v>
      </c>
      <c r="CJ800">
        <v>0</v>
      </c>
      <c r="CK800">
        <v>0</v>
      </c>
      <c r="CL800">
        <v>0</v>
      </c>
      <c r="CM800">
        <v>0</v>
      </c>
      <c r="CN800" t="s">
        <v>3</v>
      </c>
      <c r="CO800">
        <v>0</v>
      </c>
      <c r="CP800">
        <f t="shared" si="317"/>
        <v>0</v>
      </c>
      <c r="CQ800">
        <f t="shared" si="318"/>
        <v>3724.79</v>
      </c>
      <c r="CR800">
        <f t="shared" si="319"/>
        <v>0</v>
      </c>
      <c r="CS800">
        <f t="shared" si="320"/>
        <v>0</v>
      </c>
      <c r="CT800">
        <f t="shared" si="321"/>
        <v>0</v>
      </c>
      <c r="CU800">
        <f t="shared" si="322"/>
        <v>0</v>
      </c>
      <c r="CV800">
        <f t="shared" si="323"/>
        <v>0</v>
      </c>
      <c r="CW800">
        <f t="shared" si="324"/>
        <v>0</v>
      </c>
      <c r="CX800">
        <f t="shared" si="325"/>
        <v>0</v>
      </c>
      <c r="CY800">
        <f t="shared" si="326"/>
        <v>0</v>
      </c>
      <c r="CZ800">
        <f t="shared" si="327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87</v>
      </c>
      <c r="DW800" t="s">
        <v>87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51814132</v>
      </c>
      <c r="EF800">
        <v>90</v>
      </c>
      <c r="EG800" t="s">
        <v>264</v>
      </c>
      <c r="EH800">
        <v>0</v>
      </c>
      <c r="EI800" t="s">
        <v>3</v>
      </c>
      <c r="EJ800">
        <v>1</v>
      </c>
      <c r="EK800">
        <v>900</v>
      </c>
      <c r="EL800" t="s">
        <v>264</v>
      </c>
      <c r="EM800" t="s">
        <v>265</v>
      </c>
      <c r="EO800" t="s">
        <v>3</v>
      </c>
      <c r="EQ800">
        <v>16</v>
      </c>
      <c r="ER800">
        <v>0</v>
      </c>
      <c r="ES800">
        <v>3724.79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EZ800">
        <v>5</v>
      </c>
      <c r="FC800">
        <v>0</v>
      </c>
      <c r="FD800">
        <v>18</v>
      </c>
      <c r="FF800">
        <v>3724.79</v>
      </c>
      <c r="FQ800">
        <v>0</v>
      </c>
      <c r="FR800">
        <v>0</v>
      </c>
      <c r="FS800">
        <v>0</v>
      </c>
      <c r="FX800">
        <v>0</v>
      </c>
      <c r="FY800">
        <v>0</v>
      </c>
      <c r="GA800" t="s">
        <v>3</v>
      </c>
      <c r="GD800">
        <v>1</v>
      </c>
      <c r="GF800">
        <v>1542896308</v>
      </c>
      <c r="GG800">
        <v>2</v>
      </c>
      <c r="GH800">
        <v>3</v>
      </c>
      <c r="GI800">
        <v>-2</v>
      </c>
      <c r="GJ800">
        <v>0</v>
      </c>
      <c r="GK800">
        <v>0</v>
      </c>
      <c r="GL800">
        <f t="shared" si="328"/>
        <v>0</v>
      </c>
      <c r="GM800">
        <f t="shared" si="329"/>
        <v>0</v>
      </c>
      <c r="GN800">
        <f t="shared" si="330"/>
        <v>0</v>
      </c>
      <c r="GO800">
        <f t="shared" si="331"/>
        <v>0</v>
      </c>
      <c r="GP800">
        <f t="shared" si="332"/>
        <v>0</v>
      </c>
      <c r="GR800">
        <v>1</v>
      </c>
      <c r="GS800">
        <v>1</v>
      </c>
      <c r="GT800">
        <v>0</v>
      </c>
      <c r="GU800" t="s">
        <v>3</v>
      </c>
      <c r="GV800">
        <f t="shared" si="333"/>
        <v>0</v>
      </c>
      <c r="GW800">
        <v>1</v>
      </c>
      <c r="GX800">
        <f t="shared" si="334"/>
        <v>0</v>
      </c>
      <c r="HA800">
        <v>0</v>
      </c>
      <c r="HB800">
        <v>0</v>
      </c>
      <c r="HC800">
        <f t="shared" si="335"/>
        <v>0</v>
      </c>
      <c r="HE800" t="s">
        <v>3</v>
      </c>
      <c r="HF800" t="s">
        <v>3</v>
      </c>
      <c r="HG800">
        <f t="shared" si="336"/>
        <v>0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HS800">
        <v>0</v>
      </c>
      <c r="IK800">
        <v>0</v>
      </c>
    </row>
    <row r="801" spans="1:255" x14ac:dyDescent="0.2">
      <c r="A801" s="9">
        <v>17</v>
      </c>
      <c r="B801" s="9">
        <v>1</v>
      </c>
      <c r="C801" s="9"/>
      <c r="D801" s="9"/>
      <c r="E801" s="9" t="s">
        <v>290</v>
      </c>
      <c r="F801" s="9" t="s">
        <v>291</v>
      </c>
      <c r="G801" s="9" t="s">
        <v>292</v>
      </c>
      <c r="H801" s="9" t="s">
        <v>263</v>
      </c>
      <c r="I801" s="9">
        <v>46</v>
      </c>
      <c r="J801" s="9">
        <v>0</v>
      </c>
      <c r="K801" s="9">
        <v>46</v>
      </c>
      <c r="L801" s="9">
        <v>46</v>
      </c>
      <c r="M801" s="9">
        <v>0</v>
      </c>
      <c r="N801" s="9">
        <f t="shared" si="296"/>
        <v>46</v>
      </c>
      <c r="O801" s="9">
        <f t="shared" si="297"/>
        <v>5799.22</v>
      </c>
      <c r="P801" s="9">
        <f t="shared" si="298"/>
        <v>5799.22</v>
      </c>
      <c r="Q801" s="9">
        <f t="shared" si="299"/>
        <v>0</v>
      </c>
      <c r="R801" s="9">
        <f t="shared" si="300"/>
        <v>0</v>
      </c>
      <c r="S801" s="9">
        <f t="shared" si="301"/>
        <v>0</v>
      </c>
      <c r="T801" s="9">
        <f t="shared" si="302"/>
        <v>0</v>
      </c>
      <c r="U801" s="9">
        <f t="shared" si="303"/>
        <v>0</v>
      </c>
      <c r="V801" s="9">
        <f t="shared" si="304"/>
        <v>0</v>
      </c>
      <c r="W801" s="9">
        <f t="shared" si="305"/>
        <v>0</v>
      </c>
      <c r="X801" s="9">
        <f t="shared" si="306"/>
        <v>0</v>
      </c>
      <c r="Y801" s="9">
        <f t="shared" si="307"/>
        <v>0</v>
      </c>
      <c r="Z801" s="9"/>
      <c r="AA801" s="9">
        <v>53345678</v>
      </c>
      <c r="AB801" s="9">
        <f t="shared" si="308"/>
        <v>126.07</v>
      </c>
      <c r="AC801" s="9">
        <f t="shared" si="309"/>
        <v>126.07</v>
      </c>
      <c r="AD801" s="9">
        <f t="shared" si="310"/>
        <v>0</v>
      </c>
      <c r="AE801" s="9">
        <f t="shared" si="311"/>
        <v>0</v>
      </c>
      <c r="AF801" s="9">
        <f t="shared" si="312"/>
        <v>0</v>
      </c>
      <c r="AG801" s="9">
        <f t="shared" si="313"/>
        <v>0</v>
      </c>
      <c r="AH801" s="9">
        <f t="shared" si="314"/>
        <v>0</v>
      </c>
      <c r="AI801" s="9">
        <f t="shared" si="315"/>
        <v>0</v>
      </c>
      <c r="AJ801" s="9">
        <f t="shared" si="316"/>
        <v>0</v>
      </c>
      <c r="AK801" s="9">
        <v>126.07</v>
      </c>
      <c r="AL801" s="9">
        <v>126.07</v>
      </c>
      <c r="AM801" s="9">
        <v>0</v>
      </c>
      <c r="AN801" s="9">
        <v>0</v>
      </c>
      <c r="AO801" s="9">
        <v>0</v>
      </c>
      <c r="AP801" s="9">
        <v>0</v>
      </c>
      <c r="AQ801" s="9">
        <v>0</v>
      </c>
      <c r="AR801" s="9">
        <v>0</v>
      </c>
      <c r="AS801" s="9">
        <v>0</v>
      </c>
      <c r="AT801" s="9">
        <v>0</v>
      </c>
      <c r="AU801" s="9">
        <v>0</v>
      </c>
      <c r="AV801" s="9">
        <v>1</v>
      </c>
      <c r="AW801" s="9">
        <v>1</v>
      </c>
      <c r="AX801" s="9"/>
      <c r="AY801" s="9"/>
      <c r="AZ801" s="9">
        <v>1</v>
      </c>
      <c r="BA801" s="9">
        <v>1</v>
      </c>
      <c r="BB801" s="9">
        <v>1</v>
      </c>
      <c r="BC801" s="9">
        <v>1</v>
      </c>
      <c r="BD801" s="9" t="s">
        <v>3</v>
      </c>
      <c r="BE801" s="9" t="s">
        <v>3</v>
      </c>
      <c r="BF801" s="9" t="s">
        <v>3</v>
      </c>
      <c r="BG801" s="9" t="s">
        <v>3</v>
      </c>
      <c r="BH801" s="9">
        <v>3</v>
      </c>
      <c r="BI801" s="9">
        <v>1</v>
      </c>
      <c r="BJ801" s="9" t="s">
        <v>291</v>
      </c>
      <c r="BK801" s="9"/>
      <c r="BL801" s="9"/>
      <c r="BM801" s="9">
        <v>900</v>
      </c>
      <c r="BN801" s="9">
        <v>0</v>
      </c>
      <c r="BO801" s="9" t="s">
        <v>3</v>
      </c>
      <c r="BP801" s="9">
        <v>0</v>
      </c>
      <c r="BQ801" s="9">
        <v>90</v>
      </c>
      <c r="BR801" s="9">
        <v>0</v>
      </c>
      <c r="BS801" s="9">
        <v>1</v>
      </c>
      <c r="BT801" s="9">
        <v>1</v>
      </c>
      <c r="BU801" s="9">
        <v>1</v>
      </c>
      <c r="BV801" s="9">
        <v>1</v>
      </c>
      <c r="BW801" s="9">
        <v>1</v>
      </c>
      <c r="BX801" s="9">
        <v>1</v>
      </c>
      <c r="BY801" s="9" t="s">
        <v>3</v>
      </c>
      <c r="BZ801" s="9">
        <v>0</v>
      </c>
      <c r="CA801" s="9">
        <v>0</v>
      </c>
      <c r="CB801" s="9" t="s">
        <v>3</v>
      </c>
      <c r="CC801" s="9"/>
      <c r="CD801" s="9"/>
      <c r="CE801" s="9">
        <v>0</v>
      </c>
      <c r="CF801" s="9">
        <v>0</v>
      </c>
      <c r="CG801" s="9">
        <v>0</v>
      </c>
      <c r="CH801" s="9">
        <v>27</v>
      </c>
      <c r="CI801" s="9">
        <v>0</v>
      </c>
      <c r="CJ801" s="9">
        <v>0</v>
      </c>
      <c r="CK801" s="9">
        <v>0</v>
      </c>
      <c r="CL801" s="9">
        <v>0</v>
      </c>
      <c r="CM801" s="9">
        <v>0</v>
      </c>
      <c r="CN801" s="9" t="s">
        <v>3</v>
      </c>
      <c r="CO801" s="9">
        <v>0</v>
      </c>
      <c r="CP801" s="9">
        <f t="shared" si="317"/>
        <v>5799.22</v>
      </c>
      <c r="CQ801" s="9">
        <f t="shared" si="318"/>
        <v>126.07</v>
      </c>
      <c r="CR801" s="9">
        <f t="shared" si="319"/>
        <v>0</v>
      </c>
      <c r="CS801" s="9">
        <f t="shared" si="320"/>
        <v>0</v>
      </c>
      <c r="CT801" s="9">
        <f t="shared" si="321"/>
        <v>0</v>
      </c>
      <c r="CU801" s="9">
        <f t="shared" si="322"/>
        <v>0</v>
      </c>
      <c r="CV801" s="9">
        <f t="shared" si="323"/>
        <v>0</v>
      </c>
      <c r="CW801" s="9">
        <f t="shared" si="324"/>
        <v>0</v>
      </c>
      <c r="CX801" s="9">
        <f t="shared" si="325"/>
        <v>0</v>
      </c>
      <c r="CY801" s="9">
        <f t="shared" si="326"/>
        <v>0</v>
      </c>
      <c r="CZ801" s="9">
        <f t="shared" si="327"/>
        <v>0</v>
      </c>
      <c r="DA801" s="9"/>
      <c r="DB801" s="9"/>
      <c r="DC801" s="9" t="s">
        <v>3</v>
      </c>
      <c r="DD801" s="9" t="s">
        <v>3</v>
      </c>
      <c r="DE801" s="9" t="s">
        <v>3</v>
      </c>
      <c r="DF801" s="9" t="s">
        <v>3</v>
      </c>
      <c r="DG801" s="9" t="s">
        <v>3</v>
      </c>
      <c r="DH801" s="9" t="s">
        <v>3</v>
      </c>
      <c r="DI801" s="9" t="s">
        <v>3</v>
      </c>
      <c r="DJ801" s="9" t="s">
        <v>3</v>
      </c>
      <c r="DK801" s="9" t="s">
        <v>3</v>
      </c>
      <c r="DL801" s="9" t="s">
        <v>3</v>
      </c>
      <c r="DM801" s="9" t="s">
        <v>3</v>
      </c>
      <c r="DN801" s="9">
        <v>0</v>
      </c>
      <c r="DO801" s="9">
        <v>0</v>
      </c>
      <c r="DP801" s="9">
        <v>1</v>
      </c>
      <c r="DQ801" s="9">
        <v>1</v>
      </c>
      <c r="DR801" s="9"/>
      <c r="DS801" s="9"/>
      <c r="DT801" s="9"/>
      <c r="DU801" s="9">
        <v>1003</v>
      </c>
      <c r="DV801" s="9" t="s">
        <v>263</v>
      </c>
      <c r="DW801" s="9" t="s">
        <v>263</v>
      </c>
      <c r="DX801" s="9">
        <v>1</v>
      </c>
      <c r="DY801" s="9"/>
      <c r="DZ801" s="9" t="s">
        <v>3</v>
      </c>
      <c r="EA801" s="9" t="s">
        <v>3</v>
      </c>
      <c r="EB801" s="9" t="s">
        <v>3</v>
      </c>
      <c r="EC801" s="9" t="s">
        <v>3</v>
      </c>
      <c r="ED801" s="9"/>
      <c r="EE801" s="9">
        <v>51814132</v>
      </c>
      <c r="EF801" s="9">
        <v>90</v>
      </c>
      <c r="EG801" s="9" t="s">
        <v>264</v>
      </c>
      <c r="EH801" s="9">
        <v>0</v>
      </c>
      <c r="EI801" s="9" t="s">
        <v>3</v>
      </c>
      <c r="EJ801" s="9">
        <v>1</v>
      </c>
      <c r="EK801" s="9">
        <v>900</v>
      </c>
      <c r="EL801" s="9" t="s">
        <v>264</v>
      </c>
      <c r="EM801" s="9" t="s">
        <v>265</v>
      </c>
      <c r="EN801" s="9"/>
      <c r="EO801" s="9" t="s">
        <v>3</v>
      </c>
      <c r="EP801" s="9"/>
      <c r="EQ801" s="9">
        <v>16</v>
      </c>
      <c r="ER801" s="9">
        <v>0</v>
      </c>
      <c r="ES801" s="9">
        <v>126.07</v>
      </c>
      <c r="ET801" s="9">
        <v>0</v>
      </c>
      <c r="EU801" s="9">
        <v>0</v>
      </c>
      <c r="EV801" s="9">
        <v>0</v>
      </c>
      <c r="EW801" s="9">
        <v>0</v>
      </c>
      <c r="EX801" s="9">
        <v>0</v>
      </c>
      <c r="EY801" s="9">
        <v>0</v>
      </c>
      <c r="EZ801" s="9">
        <v>5</v>
      </c>
      <c r="FA801" s="9"/>
      <c r="FB801" s="9"/>
      <c r="FC801" s="9">
        <v>0</v>
      </c>
      <c r="FD801" s="9">
        <v>18</v>
      </c>
      <c r="FE801" s="9"/>
      <c r="FF801" s="9">
        <v>126.07</v>
      </c>
      <c r="FG801" s="9"/>
      <c r="FH801" s="9"/>
      <c r="FI801" s="9"/>
      <c r="FJ801" s="9"/>
      <c r="FK801" s="9"/>
      <c r="FL801" s="9"/>
      <c r="FM801" s="9"/>
      <c r="FN801" s="9"/>
      <c r="FO801" s="9"/>
      <c r="FP801" s="9"/>
      <c r="FQ801" s="9">
        <v>0</v>
      </c>
      <c r="FR801" s="9">
        <v>0</v>
      </c>
      <c r="FS801" s="9">
        <v>0</v>
      </c>
      <c r="FT801" s="9"/>
      <c r="FU801" s="9"/>
      <c r="FV801" s="9"/>
      <c r="FW801" s="9"/>
      <c r="FX801" s="9">
        <v>0</v>
      </c>
      <c r="FY801" s="9">
        <v>0</v>
      </c>
      <c r="FZ801" s="9"/>
      <c r="GA801" s="9" t="s">
        <v>3</v>
      </c>
      <c r="GB801" s="9"/>
      <c r="GC801" s="9"/>
      <c r="GD801" s="9">
        <v>1</v>
      </c>
      <c r="GE801" s="9"/>
      <c r="GF801" s="9">
        <v>-1642558808</v>
      </c>
      <c r="GG801" s="9">
        <v>2</v>
      </c>
      <c r="GH801" s="9">
        <v>3</v>
      </c>
      <c r="GI801" s="9">
        <v>-2</v>
      </c>
      <c r="GJ801" s="9">
        <v>0</v>
      </c>
      <c r="GK801" s="9">
        <v>0</v>
      </c>
      <c r="GL801" s="9">
        <f t="shared" si="328"/>
        <v>0</v>
      </c>
      <c r="GM801" s="9">
        <f t="shared" si="329"/>
        <v>5799.22</v>
      </c>
      <c r="GN801" s="9">
        <f t="shared" si="330"/>
        <v>5799.22</v>
      </c>
      <c r="GO801" s="9">
        <f t="shared" si="331"/>
        <v>0</v>
      </c>
      <c r="GP801" s="9">
        <f t="shared" si="332"/>
        <v>0</v>
      </c>
      <c r="GQ801" s="9"/>
      <c r="GR801" s="9">
        <v>1</v>
      </c>
      <c r="GS801" s="9">
        <v>1</v>
      </c>
      <c r="GT801" s="9">
        <v>0</v>
      </c>
      <c r="GU801" s="9" t="s">
        <v>3</v>
      </c>
      <c r="GV801" s="9">
        <f t="shared" si="333"/>
        <v>0</v>
      </c>
      <c r="GW801" s="9">
        <v>1</v>
      </c>
      <c r="GX801" s="9">
        <f t="shared" si="334"/>
        <v>0</v>
      </c>
      <c r="GY801" s="9"/>
      <c r="GZ801" s="9"/>
      <c r="HA801" s="9">
        <v>0</v>
      </c>
      <c r="HB801" s="9">
        <v>0</v>
      </c>
      <c r="HC801" s="9">
        <f t="shared" si="335"/>
        <v>0</v>
      </c>
      <c r="HD801" s="9"/>
      <c r="HE801" s="9" t="s">
        <v>3</v>
      </c>
      <c r="HF801" s="9" t="s">
        <v>3</v>
      </c>
      <c r="HG801" s="9">
        <f t="shared" si="336"/>
        <v>5799.22</v>
      </c>
      <c r="HH801" s="9"/>
      <c r="HI801" s="9"/>
      <c r="HJ801" s="9"/>
      <c r="HK801" s="9"/>
      <c r="HL801" s="9"/>
      <c r="HM801" s="9" t="s">
        <v>3</v>
      </c>
      <c r="HN801" s="9" t="s">
        <v>3</v>
      </c>
      <c r="HO801" s="9" t="s">
        <v>3</v>
      </c>
      <c r="HP801" s="9" t="s">
        <v>3</v>
      </c>
      <c r="HQ801" s="9" t="s">
        <v>3</v>
      </c>
      <c r="HR801" s="9"/>
      <c r="HS801" s="9">
        <v>0</v>
      </c>
      <c r="HT801" s="9"/>
      <c r="HU801" s="9"/>
      <c r="HV801" s="9"/>
      <c r="HW801" s="9"/>
      <c r="HX801" s="9"/>
      <c r="HY801" s="9"/>
      <c r="HZ801" s="9"/>
      <c r="IA801" s="9"/>
      <c r="IB801" s="9"/>
      <c r="IC801" s="9"/>
      <c r="ID801" s="9"/>
      <c r="IE801" s="9"/>
      <c r="IF801" s="9"/>
      <c r="IG801" s="9"/>
      <c r="IH801" s="9"/>
      <c r="II801" s="9"/>
      <c r="IJ801" s="9"/>
      <c r="IK801" s="9">
        <v>0</v>
      </c>
      <c r="IL801" s="9"/>
      <c r="IM801" s="9"/>
      <c r="IN801" s="9"/>
      <c r="IO801" s="9"/>
      <c r="IP801" s="9"/>
      <c r="IQ801" s="9"/>
      <c r="IR801" s="9"/>
      <c r="IS801" s="9"/>
      <c r="IT801" s="9"/>
      <c r="IU801" s="9"/>
    </row>
    <row r="802" spans="1:255" x14ac:dyDescent="0.2">
      <c r="A802">
        <v>17</v>
      </c>
      <c r="B802">
        <v>1</v>
      </c>
      <c r="E802" t="s">
        <v>290</v>
      </c>
      <c r="F802" t="s">
        <v>291</v>
      </c>
      <c r="G802" t="s">
        <v>292</v>
      </c>
      <c r="H802" t="s">
        <v>263</v>
      </c>
      <c r="I802">
        <v>46</v>
      </c>
      <c r="J802">
        <v>0</v>
      </c>
      <c r="K802">
        <v>46</v>
      </c>
      <c r="L802">
        <v>46</v>
      </c>
      <c r="M802">
        <v>0</v>
      </c>
      <c r="N802">
        <f t="shared" si="296"/>
        <v>46</v>
      </c>
      <c r="O802">
        <f t="shared" si="297"/>
        <v>5799.22</v>
      </c>
      <c r="P802">
        <f t="shared" si="298"/>
        <v>5799.22</v>
      </c>
      <c r="Q802">
        <f t="shared" si="299"/>
        <v>0</v>
      </c>
      <c r="R802">
        <f t="shared" si="300"/>
        <v>0</v>
      </c>
      <c r="S802">
        <f t="shared" si="301"/>
        <v>0</v>
      </c>
      <c r="T802">
        <f t="shared" si="302"/>
        <v>0</v>
      </c>
      <c r="U802">
        <f t="shared" si="303"/>
        <v>0</v>
      </c>
      <c r="V802">
        <f t="shared" si="304"/>
        <v>0</v>
      </c>
      <c r="W802">
        <f t="shared" si="305"/>
        <v>0</v>
      </c>
      <c r="X802">
        <f t="shared" si="306"/>
        <v>0</v>
      </c>
      <c r="Y802">
        <f t="shared" si="307"/>
        <v>0</v>
      </c>
      <c r="AA802">
        <v>53345613</v>
      </c>
      <c r="AB802">
        <f t="shared" si="308"/>
        <v>126.07</v>
      </c>
      <c r="AC802">
        <f t="shared" si="309"/>
        <v>126.07</v>
      </c>
      <c r="AD802">
        <f t="shared" si="310"/>
        <v>0</v>
      </c>
      <c r="AE802">
        <f t="shared" si="311"/>
        <v>0</v>
      </c>
      <c r="AF802">
        <f t="shared" si="312"/>
        <v>0</v>
      </c>
      <c r="AG802">
        <f t="shared" si="313"/>
        <v>0</v>
      </c>
      <c r="AH802">
        <f t="shared" si="314"/>
        <v>0</v>
      </c>
      <c r="AI802">
        <f t="shared" si="315"/>
        <v>0</v>
      </c>
      <c r="AJ802">
        <f t="shared" si="316"/>
        <v>0</v>
      </c>
      <c r="AK802">
        <v>126.07</v>
      </c>
      <c r="AL802">
        <v>126.07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3</v>
      </c>
      <c r="BI802">
        <v>1</v>
      </c>
      <c r="BJ802" t="s">
        <v>291</v>
      </c>
      <c r="BM802">
        <v>900</v>
      </c>
      <c r="BN802">
        <v>0</v>
      </c>
      <c r="BO802" t="s">
        <v>3</v>
      </c>
      <c r="BP802">
        <v>0</v>
      </c>
      <c r="BQ802">
        <v>90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0</v>
      </c>
      <c r="CA802">
        <v>0</v>
      </c>
      <c r="CB802" t="s">
        <v>3</v>
      </c>
      <c r="CE802">
        <v>0</v>
      </c>
      <c r="CF802">
        <v>0</v>
      </c>
      <c r="CG802">
        <v>0</v>
      </c>
      <c r="CH802">
        <v>27</v>
      </c>
      <c r="CI802">
        <v>0</v>
      </c>
      <c r="CJ802">
        <v>0</v>
      </c>
      <c r="CK802">
        <v>0</v>
      </c>
      <c r="CL802">
        <v>0</v>
      </c>
      <c r="CM802">
        <v>0</v>
      </c>
      <c r="CN802" t="s">
        <v>3</v>
      </c>
      <c r="CO802">
        <v>0</v>
      </c>
      <c r="CP802">
        <f t="shared" si="317"/>
        <v>5799.22</v>
      </c>
      <c r="CQ802">
        <f t="shared" si="318"/>
        <v>126.07</v>
      </c>
      <c r="CR802">
        <f t="shared" si="319"/>
        <v>0</v>
      </c>
      <c r="CS802">
        <f t="shared" si="320"/>
        <v>0</v>
      </c>
      <c r="CT802">
        <f t="shared" si="321"/>
        <v>0</v>
      </c>
      <c r="CU802">
        <f t="shared" si="322"/>
        <v>0</v>
      </c>
      <c r="CV802">
        <f t="shared" si="323"/>
        <v>0</v>
      </c>
      <c r="CW802">
        <f t="shared" si="324"/>
        <v>0</v>
      </c>
      <c r="CX802">
        <f t="shared" si="325"/>
        <v>0</v>
      </c>
      <c r="CY802">
        <f t="shared" si="326"/>
        <v>0</v>
      </c>
      <c r="CZ802">
        <f t="shared" si="327"/>
        <v>0</v>
      </c>
      <c r="DC802" t="s">
        <v>3</v>
      </c>
      <c r="DD802" t="s">
        <v>3</v>
      </c>
      <c r="DE802" t="s">
        <v>3</v>
      </c>
      <c r="DF802" t="s">
        <v>3</v>
      </c>
      <c r="DG802" t="s">
        <v>3</v>
      </c>
      <c r="DH802" t="s">
        <v>3</v>
      </c>
      <c r="DI802" t="s">
        <v>3</v>
      </c>
      <c r="DJ802" t="s">
        <v>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1003</v>
      </c>
      <c r="DV802" t="s">
        <v>263</v>
      </c>
      <c r="DW802" t="s">
        <v>263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51814132</v>
      </c>
      <c r="EF802">
        <v>90</v>
      </c>
      <c r="EG802" t="s">
        <v>264</v>
      </c>
      <c r="EH802">
        <v>0</v>
      </c>
      <c r="EI802" t="s">
        <v>3</v>
      </c>
      <c r="EJ802">
        <v>1</v>
      </c>
      <c r="EK802">
        <v>900</v>
      </c>
      <c r="EL802" t="s">
        <v>264</v>
      </c>
      <c r="EM802" t="s">
        <v>265</v>
      </c>
      <c r="EO802" t="s">
        <v>3</v>
      </c>
      <c r="EQ802">
        <v>16</v>
      </c>
      <c r="ER802">
        <v>0</v>
      </c>
      <c r="ES802">
        <v>126.07</v>
      </c>
      <c r="ET802">
        <v>0</v>
      </c>
      <c r="EU802">
        <v>0</v>
      </c>
      <c r="EV802">
        <v>0</v>
      </c>
      <c r="EW802">
        <v>0</v>
      </c>
      <c r="EX802">
        <v>0</v>
      </c>
      <c r="EY802">
        <v>0</v>
      </c>
      <c r="EZ802">
        <v>5</v>
      </c>
      <c r="FC802">
        <v>0</v>
      </c>
      <c r="FD802">
        <v>18</v>
      </c>
      <c r="FF802">
        <v>126.07</v>
      </c>
      <c r="FQ802">
        <v>0</v>
      </c>
      <c r="FR802">
        <v>0</v>
      </c>
      <c r="FS802">
        <v>0</v>
      </c>
      <c r="FX802">
        <v>0</v>
      </c>
      <c r="FY802">
        <v>0</v>
      </c>
      <c r="GA802" t="s">
        <v>3</v>
      </c>
      <c r="GD802">
        <v>1</v>
      </c>
      <c r="GF802">
        <v>-1642558808</v>
      </c>
      <c r="GG802">
        <v>2</v>
      </c>
      <c r="GH802">
        <v>3</v>
      </c>
      <c r="GI802">
        <v>-2</v>
      </c>
      <c r="GJ802">
        <v>0</v>
      </c>
      <c r="GK802">
        <v>0</v>
      </c>
      <c r="GL802">
        <f t="shared" si="328"/>
        <v>0</v>
      </c>
      <c r="GM802">
        <f t="shared" si="329"/>
        <v>5799.22</v>
      </c>
      <c r="GN802">
        <f t="shared" si="330"/>
        <v>5799.22</v>
      </c>
      <c r="GO802">
        <f t="shared" si="331"/>
        <v>0</v>
      </c>
      <c r="GP802">
        <f t="shared" si="332"/>
        <v>0</v>
      </c>
      <c r="GR802">
        <v>1</v>
      </c>
      <c r="GS802">
        <v>1</v>
      </c>
      <c r="GT802">
        <v>0</v>
      </c>
      <c r="GU802" t="s">
        <v>3</v>
      </c>
      <c r="GV802">
        <f t="shared" si="333"/>
        <v>0</v>
      </c>
      <c r="GW802">
        <v>1</v>
      </c>
      <c r="GX802">
        <f t="shared" si="334"/>
        <v>0</v>
      </c>
      <c r="HA802">
        <v>0</v>
      </c>
      <c r="HB802">
        <v>0</v>
      </c>
      <c r="HC802">
        <f t="shared" si="335"/>
        <v>0</v>
      </c>
      <c r="HE802" t="s">
        <v>3</v>
      </c>
      <c r="HF802" t="s">
        <v>3</v>
      </c>
      <c r="HG802">
        <f t="shared" si="336"/>
        <v>5799.22</v>
      </c>
      <c r="HM802" t="s">
        <v>3</v>
      </c>
      <c r="HN802" t="s">
        <v>3</v>
      </c>
      <c r="HO802" t="s">
        <v>3</v>
      </c>
      <c r="HP802" t="s">
        <v>3</v>
      </c>
      <c r="HQ802" t="s">
        <v>3</v>
      </c>
      <c r="HS802">
        <v>0</v>
      </c>
      <c r="IK802">
        <v>0</v>
      </c>
    </row>
    <row r="803" spans="1:255" x14ac:dyDescent="0.2">
      <c r="A803" s="9">
        <v>17</v>
      </c>
      <c r="B803" s="9">
        <v>1</v>
      </c>
      <c r="C803" s="9"/>
      <c r="D803" s="9"/>
      <c r="E803" s="9" t="s">
        <v>293</v>
      </c>
      <c r="F803" s="9" t="s">
        <v>294</v>
      </c>
      <c r="G803" s="9" t="s">
        <v>295</v>
      </c>
      <c r="H803" s="9" t="s">
        <v>87</v>
      </c>
      <c r="I803" s="9">
        <v>26</v>
      </c>
      <c r="J803" s="9">
        <v>0</v>
      </c>
      <c r="K803" s="9">
        <v>26</v>
      </c>
      <c r="L803" s="9">
        <v>26</v>
      </c>
      <c r="M803" s="9">
        <v>0</v>
      </c>
      <c r="N803" s="9">
        <f t="shared" si="296"/>
        <v>26</v>
      </c>
      <c r="O803" s="9">
        <f t="shared" si="297"/>
        <v>270.39999999999998</v>
      </c>
      <c r="P803" s="9">
        <f t="shared" si="298"/>
        <v>270.39999999999998</v>
      </c>
      <c r="Q803" s="9">
        <f t="shared" si="299"/>
        <v>0</v>
      </c>
      <c r="R803" s="9">
        <f t="shared" si="300"/>
        <v>0</v>
      </c>
      <c r="S803" s="9">
        <f t="shared" si="301"/>
        <v>0</v>
      </c>
      <c r="T803" s="9">
        <f t="shared" si="302"/>
        <v>0</v>
      </c>
      <c r="U803" s="9">
        <f t="shared" si="303"/>
        <v>0</v>
      </c>
      <c r="V803" s="9">
        <f t="shared" si="304"/>
        <v>0</v>
      </c>
      <c r="W803" s="9">
        <f t="shared" si="305"/>
        <v>0</v>
      </c>
      <c r="X803" s="9">
        <f t="shared" si="306"/>
        <v>0</v>
      </c>
      <c r="Y803" s="9">
        <f t="shared" si="307"/>
        <v>0</v>
      </c>
      <c r="Z803" s="9"/>
      <c r="AA803" s="9">
        <v>53345678</v>
      </c>
      <c r="AB803" s="9">
        <f t="shared" si="308"/>
        <v>10.4</v>
      </c>
      <c r="AC803" s="9">
        <f t="shared" si="309"/>
        <v>10.4</v>
      </c>
      <c r="AD803" s="9">
        <f t="shared" si="310"/>
        <v>0</v>
      </c>
      <c r="AE803" s="9">
        <f t="shared" si="311"/>
        <v>0</v>
      </c>
      <c r="AF803" s="9">
        <f t="shared" si="312"/>
        <v>0</v>
      </c>
      <c r="AG803" s="9">
        <f t="shared" si="313"/>
        <v>0</v>
      </c>
      <c r="AH803" s="9">
        <f t="shared" si="314"/>
        <v>0</v>
      </c>
      <c r="AI803" s="9">
        <f t="shared" si="315"/>
        <v>0</v>
      </c>
      <c r="AJ803" s="9">
        <f t="shared" si="316"/>
        <v>0</v>
      </c>
      <c r="AK803" s="9">
        <v>10.4</v>
      </c>
      <c r="AL803" s="9">
        <v>10.4</v>
      </c>
      <c r="AM803" s="9">
        <v>0</v>
      </c>
      <c r="AN803" s="9">
        <v>0</v>
      </c>
      <c r="AO803" s="9">
        <v>0</v>
      </c>
      <c r="AP803" s="9">
        <v>0</v>
      </c>
      <c r="AQ803" s="9">
        <v>0</v>
      </c>
      <c r="AR803" s="9">
        <v>0</v>
      </c>
      <c r="AS803" s="9">
        <v>0</v>
      </c>
      <c r="AT803" s="9">
        <v>0</v>
      </c>
      <c r="AU803" s="9">
        <v>0</v>
      </c>
      <c r="AV803" s="9">
        <v>1</v>
      </c>
      <c r="AW803" s="9">
        <v>1</v>
      </c>
      <c r="AX803" s="9"/>
      <c r="AY803" s="9"/>
      <c r="AZ803" s="9">
        <v>1</v>
      </c>
      <c r="BA803" s="9">
        <v>1</v>
      </c>
      <c r="BB803" s="9">
        <v>1</v>
      </c>
      <c r="BC803" s="9">
        <v>1</v>
      </c>
      <c r="BD803" s="9" t="s">
        <v>3</v>
      </c>
      <c r="BE803" s="9" t="s">
        <v>3</v>
      </c>
      <c r="BF803" s="9" t="s">
        <v>3</v>
      </c>
      <c r="BG803" s="9" t="s">
        <v>3</v>
      </c>
      <c r="BH803" s="9">
        <v>3</v>
      </c>
      <c r="BI803" s="9">
        <v>1</v>
      </c>
      <c r="BJ803" s="9" t="s">
        <v>294</v>
      </c>
      <c r="BK803" s="9"/>
      <c r="BL803" s="9"/>
      <c r="BM803" s="9">
        <v>900</v>
      </c>
      <c r="BN803" s="9">
        <v>0</v>
      </c>
      <c r="BO803" s="9" t="s">
        <v>3</v>
      </c>
      <c r="BP803" s="9">
        <v>0</v>
      </c>
      <c r="BQ803" s="9">
        <v>90</v>
      </c>
      <c r="BR803" s="9">
        <v>0</v>
      </c>
      <c r="BS803" s="9">
        <v>1</v>
      </c>
      <c r="BT803" s="9">
        <v>1</v>
      </c>
      <c r="BU803" s="9">
        <v>1</v>
      </c>
      <c r="BV803" s="9">
        <v>1</v>
      </c>
      <c r="BW803" s="9">
        <v>1</v>
      </c>
      <c r="BX803" s="9">
        <v>1</v>
      </c>
      <c r="BY803" s="9" t="s">
        <v>3</v>
      </c>
      <c r="BZ803" s="9">
        <v>0</v>
      </c>
      <c r="CA803" s="9">
        <v>0</v>
      </c>
      <c r="CB803" s="9" t="s">
        <v>3</v>
      </c>
      <c r="CC803" s="9"/>
      <c r="CD803" s="9"/>
      <c r="CE803" s="9">
        <v>0</v>
      </c>
      <c r="CF803" s="9">
        <v>0</v>
      </c>
      <c r="CG803" s="9">
        <v>0</v>
      </c>
      <c r="CH803" s="9">
        <v>28</v>
      </c>
      <c r="CI803" s="9">
        <v>0</v>
      </c>
      <c r="CJ803" s="9">
        <v>0</v>
      </c>
      <c r="CK803" s="9">
        <v>0</v>
      </c>
      <c r="CL803" s="9">
        <v>0</v>
      </c>
      <c r="CM803" s="9">
        <v>0</v>
      </c>
      <c r="CN803" s="9" t="s">
        <v>3</v>
      </c>
      <c r="CO803" s="9">
        <v>0</v>
      </c>
      <c r="CP803" s="9">
        <f t="shared" si="317"/>
        <v>270.39999999999998</v>
      </c>
      <c r="CQ803" s="9">
        <f t="shared" si="318"/>
        <v>10.4</v>
      </c>
      <c r="CR803" s="9">
        <f t="shared" si="319"/>
        <v>0</v>
      </c>
      <c r="CS803" s="9">
        <f t="shared" si="320"/>
        <v>0</v>
      </c>
      <c r="CT803" s="9">
        <f t="shared" si="321"/>
        <v>0</v>
      </c>
      <c r="CU803" s="9">
        <f t="shared" si="322"/>
        <v>0</v>
      </c>
      <c r="CV803" s="9">
        <f t="shared" si="323"/>
        <v>0</v>
      </c>
      <c r="CW803" s="9">
        <f t="shared" si="324"/>
        <v>0</v>
      </c>
      <c r="CX803" s="9">
        <f t="shared" si="325"/>
        <v>0</v>
      </c>
      <c r="CY803" s="9">
        <f t="shared" si="326"/>
        <v>0</v>
      </c>
      <c r="CZ803" s="9">
        <f t="shared" si="327"/>
        <v>0</v>
      </c>
      <c r="DA803" s="9"/>
      <c r="DB803" s="9"/>
      <c r="DC803" s="9" t="s">
        <v>3</v>
      </c>
      <c r="DD803" s="9" t="s">
        <v>3</v>
      </c>
      <c r="DE803" s="9" t="s">
        <v>3</v>
      </c>
      <c r="DF803" s="9" t="s">
        <v>3</v>
      </c>
      <c r="DG803" s="9" t="s">
        <v>3</v>
      </c>
      <c r="DH803" s="9" t="s">
        <v>3</v>
      </c>
      <c r="DI803" s="9" t="s">
        <v>3</v>
      </c>
      <c r="DJ803" s="9" t="s">
        <v>3</v>
      </c>
      <c r="DK803" s="9" t="s">
        <v>3</v>
      </c>
      <c r="DL803" s="9" t="s">
        <v>3</v>
      </c>
      <c r="DM803" s="9" t="s">
        <v>3</v>
      </c>
      <c r="DN803" s="9">
        <v>0</v>
      </c>
      <c r="DO803" s="9">
        <v>0</v>
      </c>
      <c r="DP803" s="9">
        <v>1</v>
      </c>
      <c r="DQ803" s="9">
        <v>1</v>
      </c>
      <c r="DR803" s="9"/>
      <c r="DS803" s="9"/>
      <c r="DT803" s="9"/>
      <c r="DU803" s="9">
        <v>1013</v>
      </c>
      <c r="DV803" s="9" t="s">
        <v>87</v>
      </c>
      <c r="DW803" s="9" t="s">
        <v>87</v>
      </c>
      <c r="DX803" s="9">
        <v>1</v>
      </c>
      <c r="DY803" s="9"/>
      <c r="DZ803" s="9" t="s">
        <v>3</v>
      </c>
      <c r="EA803" s="9" t="s">
        <v>3</v>
      </c>
      <c r="EB803" s="9" t="s">
        <v>3</v>
      </c>
      <c r="EC803" s="9" t="s">
        <v>3</v>
      </c>
      <c r="ED803" s="9"/>
      <c r="EE803" s="9">
        <v>51814132</v>
      </c>
      <c r="EF803" s="9">
        <v>90</v>
      </c>
      <c r="EG803" s="9" t="s">
        <v>264</v>
      </c>
      <c r="EH803" s="9">
        <v>0</v>
      </c>
      <c r="EI803" s="9" t="s">
        <v>3</v>
      </c>
      <c r="EJ803" s="9">
        <v>1</v>
      </c>
      <c r="EK803" s="9">
        <v>900</v>
      </c>
      <c r="EL803" s="9" t="s">
        <v>264</v>
      </c>
      <c r="EM803" s="9" t="s">
        <v>265</v>
      </c>
      <c r="EN803" s="9"/>
      <c r="EO803" s="9" t="s">
        <v>3</v>
      </c>
      <c r="EP803" s="9"/>
      <c r="EQ803" s="9">
        <v>16</v>
      </c>
      <c r="ER803" s="9">
        <v>0</v>
      </c>
      <c r="ES803" s="9">
        <v>10.4</v>
      </c>
      <c r="ET803" s="9">
        <v>0</v>
      </c>
      <c r="EU803" s="9">
        <v>0</v>
      </c>
      <c r="EV803" s="9">
        <v>0</v>
      </c>
      <c r="EW803" s="9">
        <v>0</v>
      </c>
      <c r="EX803" s="9">
        <v>0</v>
      </c>
      <c r="EY803" s="9">
        <v>0</v>
      </c>
      <c r="EZ803" s="9">
        <v>5</v>
      </c>
      <c r="FA803" s="9"/>
      <c r="FB803" s="9"/>
      <c r="FC803" s="9">
        <v>0</v>
      </c>
      <c r="FD803" s="9">
        <v>18</v>
      </c>
      <c r="FE803" s="9"/>
      <c r="FF803" s="9">
        <v>10.4</v>
      </c>
      <c r="FG803" s="9"/>
      <c r="FH803" s="9"/>
      <c r="FI803" s="9"/>
      <c r="FJ803" s="9"/>
      <c r="FK803" s="9"/>
      <c r="FL803" s="9"/>
      <c r="FM803" s="9"/>
      <c r="FN803" s="9"/>
      <c r="FO803" s="9"/>
      <c r="FP803" s="9"/>
      <c r="FQ803" s="9">
        <v>0</v>
      </c>
      <c r="FR803" s="9">
        <v>0</v>
      </c>
      <c r="FS803" s="9">
        <v>0</v>
      </c>
      <c r="FT803" s="9"/>
      <c r="FU803" s="9"/>
      <c r="FV803" s="9"/>
      <c r="FW803" s="9"/>
      <c r="FX803" s="9">
        <v>0</v>
      </c>
      <c r="FY803" s="9">
        <v>0</v>
      </c>
      <c r="FZ803" s="9"/>
      <c r="GA803" s="9" t="s">
        <v>3</v>
      </c>
      <c r="GB803" s="9"/>
      <c r="GC803" s="9"/>
      <c r="GD803" s="9">
        <v>1</v>
      </c>
      <c r="GE803" s="9"/>
      <c r="GF803" s="9">
        <v>1848059086</v>
      </c>
      <c r="GG803" s="9">
        <v>2</v>
      </c>
      <c r="GH803" s="9">
        <v>3</v>
      </c>
      <c r="GI803" s="9">
        <v>-2</v>
      </c>
      <c r="GJ803" s="9">
        <v>0</v>
      </c>
      <c r="GK803" s="9">
        <v>0</v>
      </c>
      <c r="GL803" s="9">
        <f t="shared" si="328"/>
        <v>0</v>
      </c>
      <c r="GM803" s="9">
        <f t="shared" si="329"/>
        <v>270.39999999999998</v>
      </c>
      <c r="GN803" s="9">
        <f t="shared" si="330"/>
        <v>270.39999999999998</v>
      </c>
      <c r="GO803" s="9">
        <f t="shared" si="331"/>
        <v>0</v>
      </c>
      <c r="GP803" s="9">
        <f t="shared" si="332"/>
        <v>0</v>
      </c>
      <c r="GQ803" s="9"/>
      <c r="GR803" s="9">
        <v>1</v>
      </c>
      <c r="GS803" s="9">
        <v>1</v>
      </c>
      <c r="GT803" s="9">
        <v>0</v>
      </c>
      <c r="GU803" s="9" t="s">
        <v>3</v>
      </c>
      <c r="GV803" s="9">
        <f t="shared" si="333"/>
        <v>0</v>
      </c>
      <c r="GW803" s="9">
        <v>1</v>
      </c>
      <c r="GX803" s="9">
        <f t="shared" si="334"/>
        <v>0</v>
      </c>
      <c r="GY803" s="9"/>
      <c r="GZ803" s="9"/>
      <c r="HA803" s="9">
        <v>0</v>
      </c>
      <c r="HB803" s="9">
        <v>0</v>
      </c>
      <c r="HC803" s="9">
        <f t="shared" si="335"/>
        <v>0</v>
      </c>
      <c r="HD803" s="9"/>
      <c r="HE803" s="9" t="s">
        <v>3</v>
      </c>
      <c r="HF803" s="9" t="s">
        <v>3</v>
      </c>
      <c r="HG803" s="9">
        <f t="shared" si="336"/>
        <v>270.39999999999998</v>
      </c>
      <c r="HH803" s="9"/>
      <c r="HI803" s="9"/>
      <c r="HJ803" s="9"/>
      <c r="HK803" s="9"/>
      <c r="HL803" s="9"/>
      <c r="HM803" s="9" t="s">
        <v>3</v>
      </c>
      <c r="HN803" s="9" t="s">
        <v>3</v>
      </c>
      <c r="HO803" s="9" t="s">
        <v>3</v>
      </c>
      <c r="HP803" s="9" t="s">
        <v>3</v>
      </c>
      <c r="HQ803" s="9" t="s">
        <v>3</v>
      </c>
      <c r="HR803" s="9"/>
      <c r="HS803" s="9">
        <v>0</v>
      </c>
      <c r="HT803" s="9"/>
      <c r="HU803" s="9"/>
      <c r="HV803" s="9"/>
      <c r="HW803" s="9"/>
      <c r="HX803" s="9"/>
      <c r="HY803" s="9"/>
      <c r="HZ803" s="9"/>
      <c r="IA803" s="9"/>
      <c r="IB803" s="9"/>
      <c r="IC803" s="9"/>
      <c r="ID803" s="9"/>
      <c r="IE803" s="9"/>
      <c r="IF803" s="9"/>
      <c r="IG803" s="9"/>
      <c r="IH803" s="9"/>
      <c r="II803" s="9"/>
      <c r="IJ803" s="9"/>
      <c r="IK803" s="9">
        <v>0</v>
      </c>
      <c r="IL803" s="9"/>
      <c r="IM803" s="9"/>
      <c r="IN803" s="9"/>
      <c r="IO803" s="9"/>
      <c r="IP803" s="9"/>
      <c r="IQ803" s="9"/>
      <c r="IR803" s="9"/>
      <c r="IS803" s="9"/>
      <c r="IT803" s="9"/>
      <c r="IU803" s="9"/>
    </row>
    <row r="804" spans="1:255" x14ac:dyDescent="0.2">
      <c r="A804">
        <v>17</v>
      </c>
      <c r="B804">
        <v>1</v>
      </c>
      <c r="E804" t="s">
        <v>293</v>
      </c>
      <c r="F804" t="s">
        <v>294</v>
      </c>
      <c r="G804" t="s">
        <v>295</v>
      </c>
      <c r="H804" t="s">
        <v>87</v>
      </c>
      <c r="I804">
        <v>26</v>
      </c>
      <c r="J804">
        <v>0</v>
      </c>
      <c r="K804">
        <v>26</v>
      </c>
      <c r="L804">
        <v>26</v>
      </c>
      <c r="M804">
        <v>0</v>
      </c>
      <c r="N804">
        <f t="shared" si="296"/>
        <v>26</v>
      </c>
      <c r="O804">
        <f t="shared" si="297"/>
        <v>270.39999999999998</v>
      </c>
      <c r="P804">
        <f t="shared" si="298"/>
        <v>270.39999999999998</v>
      </c>
      <c r="Q804">
        <f t="shared" si="299"/>
        <v>0</v>
      </c>
      <c r="R804">
        <f t="shared" si="300"/>
        <v>0</v>
      </c>
      <c r="S804">
        <f t="shared" si="301"/>
        <v>0</v>
      </c>
      <c r="T804">
        <f t="shared" si="302"/>
        <v>0</v>
      </c>
      <c r="U804">
        <f t="shared" si="303"/>
        <v>0</v>
      </c>
      <c r="V804">
        <f t="shared" si="304"/>
        <v>0</v>
      </c>
      <c r="W804">
        <f t="shared" si="305"/>
        <v>0</v>
      </c>
      <c r="X804">
        <f t="shared" si="306"/>
        <v>0</v>
      </c>
      <c r="Y804">
        <f t="shared" si="307"/>
        <v>0</v>
      </c>
      <c r="AA804">
        <v>53345613</v>
      </c>
      <c r="AB804">
        <f t="shared" si="308"/>
        <v>10.4</v>
      </c>
      <c r="AC804">
        <f t="shared" si="309"/>
        <v>10.4</v>
      </c>
      <c r="AD804">
        <f t="shared" si="310"/>
        <v>0</v>
      </c>
      <c r="AE804">
        <f t="shared" si="311"/>
        <v>0</v>
      </c>
      <c r="AF804">
        <f t="shared" si="312"/>
        <v>0</v>
      </c>
      <c r="AG804">
        <f t="shared" si="313"/>
        <v>0</v>
      </c>
      <c r="AH804">
        <f t="shared" si="314"/>
        <v>0</v>
      </c>
      <c r="AI804">
        <f t="shared" si="315"/>
        <v>0</v>
      </c>
      <c r="AJ804">
        <f t="shared" si="316"/>
        <v>0</v>
      </c>
      <c r="AK804">
        <v>10.4</v>
      </c>
      <c r="AL804">
        <v>10.4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0</v>
      </c>
      <c r="AU804">
        <v>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3</v>
      </c>
      <c r="BI804">
        <v>1</v>
      </c>
      <c r="BJ804" t="s">
        <v>294</v>
      </c>
      <c r="BM804">
        <v>900</v>
      </c>
      <c r="BN804">
        <v>0</v>
      </c>
      <c r="BO804" t="s">
        <v>3</v>
      </c>
      <c r="BP804">
        <v>0</v>
      </c>
      <c r="BQ804">
        <v>90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0</v>
      </c>
      <c r="CA804">
        <v>0</v>
      </c>
      <c r="CB804" t="s">
        <v>3</v>
      </c>
      <c r="CE804">
        <v>0</v>
      </c>
      <c r="CF804">
        <v>0</v>
      </c>
      <c r="CG804">
        <v>0</v>
      </c>
      <c r="CH804">
        <v>28</v>
      </c>
      <c r="CI804">
        <v>0</v>
      </c>
      <c r="CJ804">
        <v>0</v>
      </c>
      <c r="CK804">
        <v>0</v>
      </c>
      <c r="CL804">
        <v>0</v>
      </c>
      <c r="CM804">
        <v>0</v>
      </c>
      <c r="CN804" t="s">
        <v>3</v>
      </c>
      <c r="CO804">
        <v>0</v>
      </c>
      <c r="CP804">
        <f t="shared" si="317"/>
        <v>270.39999999999998</v>
      </c>
      <c r="CQ804">
        <f t="shared" si="318"/>
        <v>10.4</v>
      </c>
      <c r="CR804">
        <f t="shared" si="319"/>
        <v>0</v>
      </c>
      <c r="CS804">
        <f t="shared" si="320"/>
        <v>0</v>
      </c>
      <c r="CT804">
        <f t="shared" si="321"/>
        <v>0</v>
      </c>
      <c r="CU804">
        <f t="shared" si="322"/>
        <v>0</v>
      </c>
      <c r="CV804">
        <f t="shared" si="323"/>
        <v>0</v>
      </c>
      <c r="CW804">
        <f t="shared" si="324"/>
        <v>0</v>
      </c>
      <c r="CX804">
        <f t="shared" si="325"/>
        <v>0</v>
      </c>
      <c r="CY804">
        <f t="shared" si="326"/>
        <v>0</v>
      </c>
      <c r="CZ804">
        <f t="shared" si="327"/>
        <v>0</v>
      </c>
      <c r="DC804" t="s">
        <v>3</v>
      </c>
      <c r="DD804" t="s">
        <v>3</v>
      </c>
      <c r="DE804" t="s">
        <v>3</v>
      </c>
      <c r="DF804" t="s">
        <v>3</v>
      </c>
      <c r="DG804" t="s">
        <v>3</v>
      </c>
      <c r="DH804" t="s">
        <v>3</v>
      </c>
      <c r="DI804" t="s">
        <v>3</v>
      </c>
      <c r="DJ804" t="s">
        <v>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87</v>
      </c>
      <c r="DW804" t="s">
        <v>87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51814132</v>
      </c>
      <c r="EF804">
        <v>90</v>
      </c>
      <c r="EG804" t="s">
        <v>264</v>
      </c>
      <c r="EH804">
        <v>0</v>
      </c>
      <c r="EI804" t="s">
        <v>3</v>
      </c>
      <c r="EJ804">
        <v>1</v>
      </c>
      <c r="EK804">
        <v>900</v>
      </c>
      <c r="EL804" t="s">
        <v>264</v>
      </c>
      <c r="EM804" t="s">
        <v>265</v>
      </c>
      <c r="EO804" t="s">
        <v>3</v>
      </c>
      <c r="EQ804">
        <v>16</v>
      </c>
      <c r="ER804">
        <v>0</v>
      </c>
      <c r="ES804">
        <v>10.4</v>
      </c>
      <c r="ET804">
        <v>0</v>
      </c>
      <c r="EU804">
        <v>0</v>
      </c>
      <c r="EV804">
        <v>0</v>
      </c>
      <c r="EW804">
        <v>0</v>
      </c>
      <c r="EX804">
        <v>0</v>
      </c>
      <c r="EY804">
        <v>0</v>
      </c>
      <c r="EZ804">
        <v>5</v>
      </c>
      <c r="FC804">
        <v>0</v>
      </c>
      <c r="FD804">
        <v>18</v>
      </c>
      <c r="FF804">
        <v>10.4</v>
      </c>
      <c r="FQ804">
        <v>0</v>
      </c>
      <c r="FR804">
        <v>0</v>
      </c>
      <c r="FS804">
        <v>0</v>
      </c>
      <c r="FX804">
        <v>0</v>
      </c>
      <c r="FY804">
        <v>0</v>
      </c>
      <c r="GA804" t="s">
        <v>3</v>
      </c>
      <c r="GD804">
        <v>1</v>
      </c>
      <c r="GF804">
        <v>1848059086</v>
      </c>
      <c r="GG804">
        <v>2</v>
      </c>
      <c r="GH804">
        <v>3</v>
      </c>
      <c r="GI804">
        <v>-2</v>
      </c>
      <c r="GJ804">
        <v>0</v>
      </c>
      <c r="GK804">
        <v>0</v>
      </c>
      <c r="GL804">
        <f t="shared" si="328"/>
        <v>0</v>
      </c>
      <c r="GM804">
        <f t="shared" si="329"/>
        <v>270.39999999999998</v>
      </c>
      <c r="GN804">
        <f t="shared" si="330"/>
        <v>270.39999999999998</v>
      </c>
      <c r="GO804">
        <f t="shared" si="331"/>
        <v>0</v>
      </c>
      <c r="GP804">
        <f t="shared" si="332"/>
        <v>0</v>
      </c>
      <c r="GR804">
        <v>1</v>
      </c>
      <c r="GS804">
        <v>1</v>
      </c>
      <c r="GT804">
        <v>0</v>
      </c>
      <c r="GU804" t="s">
        <v>3</v>
      </c>
      <c r="GV804">
        <f t="shared" si="333"/>
        <v>0</v>
      </c>
      <c r="GW804">
        <v>1</v>
      </c>
      <c r="GX804">
        <f t="shared" si="334"/>
        <v>0</v>
      </c>
      <c r="HA804">
        <v>0</v>
      </c>
      <c r="HB804">
        <v>0</v>
      </c>
      <c r="HC804">
        <f t="shared" si="335"/>
        <v>0</v>
      </c>
      <c r="HE804" t="s">
        <v>3</v>
      </c>
      <c r="HF804" t="s">
        <v>3</v>
      </c>
      <c r="HG804">
        <f t="shared" si="336"/>
        <v>270.39999999999998</v>
      </c>
      <c r="HM804" t="s">
        <v>3</v>
      </c>
      <c r="HN804" t="s">
        <v>3</v>
      </c>
      <c r="HO804" t="s">
        <v>3</v>
      </c>
      <c r="HP804" t="s">
        <v>3</v>
      </c>
      <c r="HQ804" t="s">
        <v>3</v>
      </c>
      <c r="HS804">
        <v>0</v>
      </c>
      <c r="IK804">
        <v>0</v>
      </c>
    </row>
    <row r="805" spans="1:255" x14ac:dyDescent="0.2">
      <c r="A805" s="9">
        <v>17</v>
      </c>
      <c r="B805" s="9">
        <v>1</v>
      </c>
      <c r="C805" s="9"/>
      <c r="D805" s="9"/>
      <c r="E805" s="9" t="s">
        <v>296</v>
      </c>
      <c r="F805" s="9" t="s">
        <v>297</v>
      </c>
      <c r="G805" s="9" t="s">
        <v>298</v>
      </c>
      <c r="H805" s="9" t="s">
        <v>263</v>
      </c>
      <c r="I805" s="9">
        <v>19</v>
      </c>
      <c r="J805" s="9">
        <v>0</v>
      </c>
      <c r="K805" s="9">
        <v>19</v>
      </c>
      <c r="L805" s="9">
        <v>19</v>
      </c>
      <c r="M805" s="9">
        <v>0</v>
      </c>
      <c r="N805" s="9">
        <f t="shared" si="296"/>
        <v>19</v>
      </c>
      <c r="O805" s="9">
        <f t="shared" si="297"/>
        <v>5047.54</v>
      </c>
      <c r="P805" s="9">
        <f t="shared" si="298"/>
        <v>5047.54</v>
      </c>
      <c r="Q805" s="9">
        <f t="shared" si="299"/>
        <v>0</v>
      </c>
      <c r="R805" s="9">
        <f t="shared" si="300"/>
        <v>0</v>
      </c>
      <c r="S805" s="9">
        <f t="shared" si="301"/>
        <v>0</v>
      </c>
      <c r="T805" s="9">
        <f t="shared" si="302"/>
        <v>0</v>
      </c>
      <c r="U805" s="9">
        <f t="shared" si="303"/>
        <v>0</v>
      </c>
      <c r="V805" s="9">
        <f t="shared" si="304"/>
        <v>0</v>
      </c>
      <c r="W805" s="9">
        <f t="shared" si="305"/>
        <v>0</v>
      </c>
      <c r="X805" s="9">
        <f t="shared" si="306"/>
        <v>0</v>
      </c>
      <c r="Y805" s="9">
        <f t="shared" si="307"/>
        <v>0</v>
      </c>
      <c r="Z805" s="9"/>
      <c r="AA805" s="9">
        <v>53345678</v>
      </c>
      <c r="AB805" s="9">
        <f t="shared" si="308"/>
        <v>265.66000000000003</v>
      </c>
      <c r="AC805" s="9">
        <f t="shared" si="309"/>
        <v>265.66000000000003</v>
      </c>
      <c r="AD805" s="9">
        <f t="shared" si="310"/>
        <v>0</v>
      </c>
      <c r="AE805" s="9">
        <f t="shared" si="311"/>
        <v>0</v>
      </c>
      <c r="AF805" s="9">
        <f t="shared" si="312"/>
        <v>0</v>
      </c>
      <c r="AG805" s="9">
        <f t="shared" si="313"/>
        <v>0</v>
      </c>
      <c r="AH805" s="9">
        <f t="shared" si="314"/>
        <v>0</v>
      </c>
      <c r="AI805" s="9">
        <f t="shared" si="315"/>
        <v>0</v>
      </c>
      <c r="AJ805" s="9">
        <f t="shared" si="316"/>
        <v>0</v>
      </c>
      <c r="AK805" s="9">
        <v>265.66000000000003</v>
      </c>
      <c r="AL805" s="9">
        <v>265.66000000000003</v>
      </c>
      <c r="AM805" s="9">
        <v>0</v>
      </c>
      <c r="AN805" s="9">
        <v>0</v>
      </c>
      <c r="AO805" s="9">
        <v>0</v>
      </c>
      <c r="AP805" s="9">
        <v>0</v>
      </c>
      <c r="AQ805" s="9">
        <v>0</v>
      </c>
      <c r="AR805" s="9">
        <v>0</v>
      </c>
      <c r="AS805" s="9">
        <v>0</v>
      </c>
      <c r="AT805" s="9">
        <v>0</v>
      </c>
      <c r="AU805" s="9">
        <v>0</v>
      </c>
      <c r="AV805" s="9">
        <v>1</v>
      </c>
      <c r="AW805" s="9">
        <v>1</v>
      </c>
      <c r="AX805" s="9"/>
      <c r="AY805" s="9"/>
      <c r="AZ805" s="9">
        <v>1</v>
      </c>
      <c r="BA805" s="9">
        <v>1</v>
      </c>
      <c r="BB805" s="9">
        <v>1</v>
      </c>
      <c r="BC805" s="9">
        <v>1</v>
      </c>
      <c r="BD805" s="9" t="s">
        <v>3</v>
      </c>
      <c r="BE805" s="9" t="s">
        <v>3</v>
      </c>
      <c r="BF805" s="9" t="s">
        <v>3</v>
      </c>
      <c r="BG805" s="9" t="s">
        <v>3</v>
      </c>
      <c r="BH805" s="9">
        <v>3</v>
      </c>
      <c r="BI805" s="9">
        <v>1</v>
      </c>
      <c r="BJ805" s="9" t="s">
        <v>297</v>
      </c>
      <c r="BK805" s="9"/>
      <c r="BL805" s="9"/>
      <c r="BM805" s="9">
        <v>900</v>
      </c>
      <c r="BN805" s="9">
        <v>0</v>
      </c>
      <c r="BO805" s="9" t="s">
        <v>3</v>
      </c>
      <c r="BP805" s="9">
        <v>0</v>
      </c>
      <c r="BQ805" s="9">
        <v>90</v>
      </c>
      <c r="BR805" s="9">
        <v>0</v>
      </c>
      <c r="BS805" s="9">
        <v>1</v>
      </c>
      <c r="BT805" s="9">
        <v>1</v>
      </c>
      <c r="BU805" s="9">
        <v>1</v>
      </c>
      <c r="BV805" s="9">
        <v>1</v>
      </c>
      <c r="BW805" s="9">
        <v>1</v>
      </c>
      <c r="BX805" s="9">
        <v>1</v>
      </c>
      <c r="BY805" s="9" t="s">
        <v>3</v>
      </c>
      <c r="BZ805" s="9">
        <v>0</v>
      </c>
      <c r="CA805" s="9">
        <v>0</v>
      </c>
      <c r="CB805" s="9" t="s">
        <v>3</v>
      </c>
      <c r="CC805" s="9"/>
      <c r="CD805" s="9"/>
      <c r="CE805" s="9">
        <v>0</v>
      </c>
      <c r="CF805" s="9">
        <v>0</v>
      </c>
      <c r="CG805" s="9">
        <v>0</v>
      </c>
      <c r="CH805" s="9">
        <v>29</v>
      </c>
      <c r="CI805" s="9">
        <v>0</v>
      </c>
      <c r="CJ805" s="9">
        <v>0</v>
      </c>
      <c r="CK805" s="9">
        <v>0</v>
      </c>
      <c r="CL805" s="9">
        <v>0</v>
      </c>
      <c r="CM805" s="9">
        <v>0</v>
      </c>
      <c r="CN805" s="9" t="s">
        <v>3</v>
      </c>
      <c r="CO805" s="9">
        <v>0</v>
      </c>
      <c r="CP805" s="9">
        <f t="shared" si="317"/>
        <v>5047.54</v>
      </c>
      <c r="CQ805" s="9">
        <f t="shared" si="318"/>
        <v>265.66000000000003</v>
      </c>
      <c r="CR805" s="9">
        <f t="shared" si="319"/>
        <v>0</v>
      </c>
      <c r="CS805" s="9">
        <f t="shared" si="320"/>
        <v>0</v>
      </c>
      <c r="CT805" s="9">
        <f t="shared" si="321"/>
        <v>0</v>
      </c>
      <c r="CU805" s="9">
        <f t="shared" si="322"/>
        <v>0</v>
      </c>
      <c r="CV805" s="9">
        <f t="shared" si="323"/>
        <v>0</v>
      </c>
      <c r="CW805" s="9">
        <f t="shared" si="324"/>
        <v>0</v>
      </c>
      <c r="CX805" s="9">
        <f t="shared" si="325"/>
        <v>0</v>
      </c>
      <c r="CY805" s="9">
        <f t="shared" si="326"/>
        <v>0</v>
      </c>
      <c r="CZ805" s="9">
        <f t="shared" si="327"/>
        <v>0</v>
      </c>
      <c r="DA805" s="9"/>
      <c r="DB805" s="9"/>
      <c r="DC805" s="9" t="s">
        <v>3</v>
      </c>
      <c r="DD805" s="9" t="s">
        <v>3</v>
      </c>
      <c r="DE805" s="9" t="s">
        <v>3</v>
      </c>
      <c r="DF805" s="9" t="s">
        <v>3</v>
      </c>
      <c r="DG805" s="9" t="s">
        <v>3</v>
      </c>
      <c r="DH805" s="9" t="s">
        <v>3</v>
      </c>
      <c r="DI805" s="9" t="s">
        <v>3</v>
      </c>
      <c r="DJ805" s="9" t="s">
        <v>3</v>
      </c>
      <c r="DK805" s="9" t="s">
        <v>3</v>
      </c>
      <c r="DL805" s="9" t="s">
        <v>3</v>
      </c>
      <c r="DM805" s="9" t="s">
        <v>3</v>
      </c>
      <c r="DN805" s="9">
        <v>0</v>
      </c>
      <c r="DO805" s="9">
        <v>0</v>
      </c>
      <c r="DP805" s="9">
        <v>1</v>
      </c>
      <c r="DQ805" s="9">
        <v>1</v>
      </c>
      <c r="DR805" s="9"/>
      <c r="DS805" s="9"/>
      <c r="DT805" s="9"/>
      <c r="DU805" s="9">
        <v>1003</v>
      </c>
      <c r="DV805" s="9" t="s">
        <v>263</v>
      </c>
      <c r="DW805" s="9" t="s">
        <v>263</v>
      </c>
      <c r="DX805" s="9">
        <v>1</v>
      </c>
      <c r="DY805" s="9"/>
      <c r="DZ805" s="9" t="s">
        <v>3</v>
      </c>
      <c r="EA805" s="9" t="s">
        <v>3</v>
      </c>
      <c r="EB805" s="9" t="s">
        <v>3</v>
      </c>
      <c r="EC805" s="9" t="s">
        <v>3</v>
      </c>
      <c r="ED805" s="9"/>
      <c r="EE805" s="9">
        <v>51814132</v>
      </c>
      <c r="EF805" s="9">
        <v>90</v>
      </c>
      <c r="EG805" s="9" t="s">
        <v>264</v>
      </c>
      <c r="EH805" s="9">
        <v>0</v>
      </c>
      <c r="EI805" s="9" t="s">
        <v>3</v>
      </c>
      <c r="EJ805" s="9">
        <v>1</v>
      </c>
      <c r="EK805" s="9">
        <v>900</v>
      </c>
      <c r="EL805" s="9" t="s">
        <v>264</v>
      </c>
      <c r="EM805" s="9" t="s">
        <v>265</v>
      </c>
      <c r="EN805" s="9"/>
      <c r="EO805" s="9" t="s">
        <v>3</v>
      </c>
      <c r="EP805" s="9"/>
      <c r="EQ805" s="9">
        <v>16</v>
      </c>
      <c r="ER805" s="9">
        <v>0</v>
      </c>
      <c r="ES805" s="9">
        <v>265.66000000000003</v>
      </c>
      <c r="ET805" s="9">
        <v>0</v>
      </c>
      <c r="EU805" s="9">
        <v>0</v>
      </c>
      <c r="EV805" s="9">
        <v>0</v>
      </c>
      <c r="EW805" s="9">
        <v>0</v>
      </c>
      <c r="EX805" s="9">
        <v>0</v>
      </c>
      <c r="EY805" s="9">
        <v>0</v>
      </c>
      <c r="EZ805" s="9">
        <v>5</v>
      </c>
      <c r="FA805" s="9"/>
      <c r="FB805" s="9"/>
      <c r="FC805" s="9">
        <v>0</v>
      </c>
      <c r="FD805" s="9">
        <v>18</v>
      </c>
      <c r="FE805" s="9"/>
      <c r="FF805" s="9">
        <v>265.66000000000003</v>
      </c>
      <c r="FG805" s="9"/>
      <c r="FH805" s="9"/>
      <c r="FI805" s="9"/>
      <c r="FJ805" s="9"/>
      <c r="FK805" s="9"/>
      <c r="FL805" s="9"/>
      <c r="FM805" s="9"/>
      <c r="FN805" s="9"/>
      <c r="FO805" s="9"/>
      <c r="FP805" s="9"/>
      <c r="FQ805" s="9">
        <v>0</v>
      </c>
      <c r="FR805" s="9">
        <v>0</v>
      </c>
      <c r="FS805" s="9">
        <v>0</v>
      </c>
      <c r="FT805" s="9"/>
      <c r="FU805" s="9"/>
      <c r="FV805" s="9"/>
      <c r="FW805" s="9"/>
      <c r="FX805" s="9">
        <v>0</v>
      </c>
      <c r="FY805" s="9">
        <v>0</v>
      </c>
      <c r="FZ805" s="9"/>
      <c r="GA805" s="9" t="s">
        <v>3</v>
      </c>
      <c r="GB805" s="9"/>
      <c r="GC805" s="9"/>
      <c r="GD805" s="9">
        <v>1</v>
      </c>
      <c r="GE805" s="9"/>
      <c r="GF805" s="9">
        <v>1388778237</v>
      </c>
      <c r="GG805" s="9">
        <v>2</v>
      </c>
      <c r="GH805" s="9">
        <v>3</v>
      </c>
      <c r="GI805" s="9">
        <v>-2</v>
      </c>
      <c r="GJ805" s="9">
        <v>0</v>
      </c>
      <c r="GK805" s="9">
        <v>0</v>
      </c>
      <c r="GL805" s="9">
        <f t="shared" si="328"/>
        <v>0</v>
      </c>
      <c r="GM805" s="9">
        <f t="shared" si="329"/>
        <v>5047.54</v>
      </c>
      <c r="GN805" s="9">
        <f t="shared" si="330"/>
        <v>5047.54</v>
      </c>
      <c r="GO805" s="9">
        <f t="shared" si="331"/>
        <v>0</v>
      </c>
      <c r="GP805" s="9">
        <f t="shared" si="332"/>
        <v>0</v>
      </c>
      <c r="GQ805" s="9"/>
      <c r="GR805" s="9">
        <v>1</v>
      </c>
      <c r="GS805" s="9">
        <v>1</v>
      </c>
      <c r="GT805" s="9">
        <v>0</v>
      </c>
      <c r="GU805" s="9" t="s">
        <v>3</v>
      </c>
      <c r="GV805" s="9">
        <f t="shared" si="333"/>
        <v>0</v>
      </c>
      <c r="GW805" s="9">
        <v>1</v>
      </c>
      <c r="GX805" s="9">
        <f t="shared" si="334"/>
        <v>0</v>
      </c>
      <c r="GY805" s="9"/>
      <c r="GZ805" s="9"/>
      <c r="HA805" s="9">
        <v>0</v>
      </c>
      <c r="HB805" s="9">
        <v>0</v>
      </c>
      <c r="HC805" s="9">
        <f t="shared" si="335"/>
        <v>0</v>
      </c>
      <c r="HD805" s="9"/>
      <c r="HE805" s="9" t="s">
        <v>3</v>
      </c>
      <c r="HF805" s="9" t="s">
        <v>3</v>
      </c>
      <c r="HG805" s="9">
        <f t="shared" si="336"/>
        <v>5047.54</v>
      </c>
      <c r="HH805" s="9"/>
      <c r="HI805" s="9"/>
      <c r="HJ805" s="9"/>
      <c r="HK805" s="9"/>
      <c r="HL805" s="9"/>
      <c r="HM805" s="9" t="s">
        <v>3</v>
      </c>
      <c r="HN805" s="9" t="s">
        <v>3</v>
      </c>
      <c r="HO805" s="9" t="s">
        <v>3</v>
      </c>
      <c r="HP805" s="9" t="s">
        <v>3</v>
      </c>
      <c r="HQ805" s="9" t="s">
        <v>3</v>
      </c>
      <c r="HR805" s="9"/>
      <c r="HS805" s="9">
        <v>0</v>
      </c>
      <c r="HT805" s="9"/>
      <c r="HU805" s="9"/>
      <c r="HV805" s="9"/>
      <c r="HW805" s="9"/>
      <c r="HX805" s="9"/>
      <c r="HY805" s="9"/>
      <c r="HZ805" s="9"/>
      <c r="IA805" s="9"/>
      <c r="IB805" s="9"/>
      <c r="IC805" s="9"/>
      <c r="ID805" s="9"/>
      <c r="IE805" s="9"/>
      <c r="IF805" s="9"/>
      <c r="IG805" s="9"/>
      <c r="IH805" s="9"/>
      <c r="II805" s="9"/>
      <c r="IJ805" s="9"/>
      <c r="IK805" s="9">
        <v>0</v>
      </c>
      <c r="IL805" s="9"/>
      <c r="IM805" s="9"/>
      <c r="IN805" s="9"/>
      <c r="IO805" s="9"/>
      <c r="IP805" s="9"/>
      <c r="IQ805" s="9"/>
      <c r="IR805" s="9"/>
      <c r="IS805" s="9"/>
      <c r="IT805" s="9"/>
      <c r="IU805" s="9"/>
    </row>
    <row r="806" spans="1:255" x14ac:dyDescent="0.2">
      <c r="A806">
        <v>17</v>
      </c>
      <c r="B806">
        <v>1</v>
      </c>
      <c r="E806" t="s">
        <v>296</v>
      </c>
      <c r="F806" t="s">
        <v>297</v>
      </c>
      <c r="G806" t="s">
        <v>298</v>
      </c>
      <c r="H806" t="s">
        <v>263</v>
      </c>
      <c r="I806">
        <v>19</v>
      </c>
      <c r="J806">
        <v>0</v>
      </c>
      <c r="K806">
        <v>19</v>
      </c>
      <c r="L806">
        <v>19</v>
      </c>
      <c r="M806">
        <v>0</v>
      </c>
      <c r="N806">
        <f t="shared" si="296"/>
        <v>19</v>
      </c>
      <c r="O806">
        <f t="shared" si="297"/>
        <v>5047.54</v>
      </c>
      <c r="P806">
        <f t="shared" si="298"/>
        <v>5047.54</v>
      </c>
      <c r="Q806">
        <f t="shared" si="299"/>
        <v>0</v>
      </c>
      <c r="R806">
        <f t="shared" si="300"/>
        <v>0</v>
      </c>
      <c r="S806">
        <f t="shared" si="301"/>
        <v>0</v>
      </c>
      <c r="T806">
        <f t="shared" si="302"/>
        <v>0</v>
      </c>
      <c r="U806">
        <f t="shared" si="303"/>
        <v>0</v>
      </c>
      <c r="V806">
        <f t="shared" si="304"/>
        <v>0</v>
      </c>
      <c r="W806">
        <f t="shared" si="305"/>
        <v>0</v>
      </c>
      <c r="X806">
        <f t="shared" si="306"/>
        <v>0</v>
      </c>
      <c r="Y806">
        <f t="shared" si="307"/>
        <v>0</v>
      </c>
      <c r="AA806">
        <v>53345613</v>
      </c>
      <c r="AB806">
        <f t="shared" si="308"/>
        <v>265.66000000000003</v>
      </c>
      <c r="AC806">
        <f t="shared" si="309"/>
        <v>265.66000000000003</v>
      </c>
      <c r="AD806">
        <f t="shared" si="310"/>
        <v>0</v>
      </c>
      <c r="AE806">
        <f t="shared" si="311"/>
        <v>0</v>
      </c>
      <c r="AF806">
        <f t="shared" si="312"/>
        <v>0</v>
      </c>
      <c r="AG806">
        <f t="shared" si="313"/>
        <v>0</v>
      </c>
      <c r="AH806">
        <f t="shared" si="314"/>
        <v>0</v>
      </c>
      <c r="AI806">
        <f t="shared" si="315"/>
        <v>0</v>
      </c>
      <c r="AJ806">
        <f t="shared" si="316"/>
        <v>0</v>
      </c>
      <c r="AK806">
        <v>265.66000000000003</v>
      </c>
      <c r="AL806">
        <v>265.66000000000003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  <c r="AS806">
        <v>0</v>
      </c>
      <c r="AT806">
        <v>0</v>
      </c>
      <c r="AU806">
        <v>0</v>
      </c>
      <c r="AV806">
        <v>1</v>
      </c>
      <c r="AW806">
        <v>1</v>
      </c>
      <c r="AZ806">
        <v>1</v>
      </c>
      <c r="BA806">
        <v>1</v>
      </c>
      <c r="BB806">
        <v>1</v>
      </c>
      <c r="BC806">
        <v>1</v>
      </c>
      <c r="BD806" t="s">
        <v>3</v>
      </c>
      <c r="BE806" t="s">
        <v>3</v>
      </c>
      <c r="BF806" t="s">
        <v>3</v>
      </c>
      <c r="BG806" t="s">
        <v>3</v>
      </c>
      <c r="BH806">
        <v>3</v>
      </c>
      <c r="BI806">
        <v>1</v>
      </c>
      <c r="BJ806" t="s">
        <v>297</v>
      </c>
      <c r="BM806">
        <v>900</v>
      </c>
      <c r="BN806">
        <v>0</v>
      </c>
      <c r="BO806" t="s">
        <v>3</v>
      </c>
      <c r="BP806">
        <v>0</v>
      </c>
      <c r="BQ806">
        <v>90</v>
      </c>
      <c r="BR806">
        <v>0</v>
      </c>
      <c r="BS806">
        <v>1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3</v>
      </c>
      <c r="BZ806">
        <v>0</v>
      </c>
      <c r="CA806">
        <v>0</v>
      </c>
      <c r="CB806" t="s">
        <v>3</v>
      </c>
      <c r="CE806">
        <v>0</v>
      </c>
      <c r="CF806">
        <v>0</v>
      </c>
      <c r="CG806">
        <v>0</v>
      </c>
      <c r="CH806">
        <v>29</v>
      </c>
      <c r="CI806">
        <v>0</v>
      </c>
      <c r="CJ806">
        <v>0</v>
      </c>
      <c r="CK806">
        <v>0</v>
      </c>
      <c r="CL806">
        <v>0</v>
      </c>
      <c r="CM806">
        <v>0</v>
      </c>
      <c r="CN806" t="s">
        <v>3</v>
      </c>
      <c r="CO806">
        <v>0</v>
      </c>
      <c r="CP806">
        <f t="shared" si="317"/>
        <v>5047.54</v>
      </c>
      <c r="CQ806">
        <f t="shared" si="318"/>
        <v>265.66000000000003</v>
      </c>
      <c r="CR806">
        <f t="shared" si="319"/>
        <v>0</v>
      </c>
      <c r="CS806">
        <f t="shared" si="320"/>
        <v>0</v>
      </c>
      <c r="CT806">
        <f t="shared" si="321"/>
        <v>0</v>
      </c>
      <c r="CU806">
        <f t="shared" si="322"/>
        <v>0</v>
      </c>
      <c r="CV806">
        <f t="shared" si="323"/>
        <v>0</v>
      </c>
      <c r="CW806">
        <f t="shared" si="324"/>
        <v>0</v>
      </c>
      <c r="CX806">
        <f t="shared" si="325"/>
        <v>0</v>
      </c>
      <c r="CY806">
        <f t="shared" si="326"/>
        <v>0</v>
      </c>
      <c r="CZ806">
        <f t="shared" si="327"/>
        <v>0</v>
      </c>
      <c r="DC806" t="s">
        <v>3</v>
      </c>
      <c r="DD806" t="s">
        <v>3</v>
      </c>
      <c r="DE806" t="s">
        <v>3</v>
      </c>
      <c r="DF806" t="s">
        <v>3</v>
      </c>
      <c r="DG806" t="s">
        <v>3</v>
      </c>
      <c r="DH806" t="s">
        <v>3</v>
      </c>
      <c r="DI806" t="s">
        <v>3</v>
      </c>
      <c r="DJ806" t="s">
        <v>3</v>
      </c>
      <c r="DK806" t="s">
        <v>3</v>
      </c>
      <c r="DL806" t="s">
        <v>3</v>
      </c>
      <c r="DM806" t="s">
        <v>3</v>
      </c>
      <c r="DN806">
        <v>0</v>
      </c>
      <c r="DO806">
        <v>0</v>
      </c>
      <c r="DP806">
        <v>1</v>
      </c>
      <c r="DQ806">
        <v>1</v>
      </c>
      <c r="DU806">
        <v>1003</v>
      </c>
      <c r="DV806" t="s">
        <v>263</v>
      </c>
      <c r="DW806" t="s">
        <v>263</v>
      </c>
      <c r="DX806">
        <v>1</v>
      </c>
      <c r="DZ806" t="s">
        <v>3</v>
      </c>
      <c r="EA806" t="s">
        <v>3</v>
      </c>
      <c r="EB806" t="s">
        <v>3</v>
      </c>
      <c r="EC806" t="s">
        <v>3</v>
      </c>
      <c r="EE806">
        <v>51814132</v>
      </c>
      <c r="EF806">
        <v>90</v>
      </c>
      <c r="EG806" t="s">
        <v>264</v>
      </c>
      <c r="EH806">
        <v>0</v>
      </c>
      <c r="EI806" t="s">
        <v>3</v>
      </c>
      <c r="EJ806">
        <v>1</v>
      </c>
      <c r="EK806">
        <v>900</v>
      </c>
      <c r="EL806" t="s">
        <v>264</v>
      </c>
      <c r="EM806" t="s">
        <v>265</v>
      </c>
      <c r="EO806" t="s">
        <v>3</v>
      </c>
      <c r="EQ806">
        <v>16</v>
      </c>
      <c r="ER806">
        <v>0</v>
      </c>
      <c r="ES806">
        <v>265.66000000000003</v>
      </c>
      <c r="ET806">
        <v>0</v>
      </c>
      <c r="EU806">
        <v>0</v>
      </c>
      <c r="EV806">
        <v>0</v>
      </c>
      <c r="EW806">
        <v>0</v>
      </c>
      <c r="EX806">
        <v>0</v>
      </c>
      <c r="EY806">
        <v>0</v>
      </c>
      <c r="EZ806">
        <v>5</v>
      </c>
      <c r="FC806">
        <v>0</v>
      </c>
      <c r="FD806">
        <v>18</v>
      </c>
      <c r="FF806">
        <v>265.66000000000003</v>
      </c>
      <c r="FQ806">
        <v>0</v>
      </c>
      <c r="FR806">
        <v>0</v>
      </c>
      <c r="FS806">
        <v>0</v>
      </c>
      <c r="FX806">
        <v>0</v>
      </c>
      <c r="FY806">
        <v>0</v>
      </c>
      <c r="GA806" t="s">
        <v>3</v>
      </c>
      <c r="GD806">
        <v>1</v>
      </c>
      <c r="GF806">
        <v>1388778237</v>
      </c>
      <c r="GG806">
        <v>2</v>
      </c>
      <c r="GH806">
        <v>3</v>
      </c>
      <c r="GI806">
        <v>-2</v>
      </c>
      <c r="GJ806">
        <v>0</v>
      </c>
      <c r="GK806">
        <v>0</v>
      </c>
      <c r="GL806">
        <f t="shared" si="328"/>
        <v>0</v>
      </c>
      <c r="GM806">
        <f t="shared" si="329"/>
        <v>5047.54</v>
      </c>
      <c r="GN806">
        <f t="shared" si="330"/>
        <v>5047.54</v>
      </c>
      <c r="GO806">
        <f t="shared" si="331"/>
        <v>0</v>
      </c>
      <c r="GP806">
        <f t="shared" si="332"/>
        <v>0</v>
      </c>
      <c r="GR806">
        <v>1</v>
      </c>
      <c r="GS806">
        <v>1</v>
      </c>
      <c r="GT806">
        <v>0</v>
      </c>
      <c r="GU806" t="s">
        <v>3</v>
      </c>
      <c r="GV806">
        <f t="shared" si="333"/>
        <v>0</v>
      </c>
      <c r="GW806">
        <v>1</v>
      </c>
      <c r="GX806">
        <f t="shared" si="334"/>
        <v>0</v>
      </c>
      <c r="HA806">
        <v>0</v>
      </c>
      <c r="HB806">
        <v>0</v>
      </c>
      <c r="HC806">
        <f t="shared" si="335"/>
        <v>0</v>
      </c>
      <c r="HE806" t="s">
        <v>3</v>
      </c>
      <c r="HF806" t="s">
        <v>3</v>
      </c>
      <c r="HG806">
        <f t="shared" si="336"/>
        <v>5047.54</v>
      </c>
      <c r="HM806" t="s">
        <v>3</v>
      </c>
      <c r="HN806" t="s">
        <v>3</v>
      </c>
      <c r="HO806" t="s">
        <v>3</v>
      </c>
      <c r="HP806" t="s">
        <v>3</v>
      </c>
      <c r="HQ806" t="s">
        <v>3</v>
      </c>
      <c r="HS806">
        <v>0</v>
      </c>
      <c r="IK806">
        <v>0</v>
      </c>
    </row>
    <row r="807" spans="1:255" x14ac:dyDescent="0.2">
      <c r="A807" s="9">
        <v>17</v>
      </c>
      <c r="B807" s="9">
        <v>1</v>
      </c>
      <c r="C807" s="9"/>
      <c r="D807" s="9"/>
      <c r="E807" s="9" t="s">
        <v>299</v>
      </c>
      <c r="F807" s="9" t="s">
        <v>300</v>
      </c>
      <c r="G807" s="9" t="s">
        <v>301</v>
      </c>
      <c r="H807" s="9" t="s">
        <v>87</v>
      </c>
      <c r="I807" s="9">
        <v>8</v>
      </c>
      <c r="J807" s="9">
        <v>0</v>
      </c>
      <c r="K807" s="9">
        <v>8</v>
      </c>
      <c r="L807" s="9">
        <v>8</v>
      </c>
      <c r="M807" s="9">
        <v>0</v>
      </c>
      <c r="N807" s="9">
        <f t="shared" si="296"/>
        <v>8</v>
      </c>
      <c r="O807" s="9">
        <f t="shared" si="297"/>
        <v>9665.52</v>
      </c>
      <c r="P807" s="9">
        <f t="shared" si="298"/>
        <v>9665.52</v>
      </c>
      <c r="Q807" s="9">
        <f t="shared" si="299"/>
        <v>0</v>
      </c>
      <c r="R807" s="9">
        <f t="shared" si="300"/>
        <v>0</v>
      </c>
      <c r="S807" s="9">
        <f t="shared" si="301"/>
        <v>0</v>
      </c>
      <c r="T807" s="9">
        <f t="shared" si="302"/>
        <v>0</v>
      </c>
      <c r="U807" s="9">
        <f t="shared" si="303"/>
        <v>0</v>
      </c>
      <c r="V807" s="9">
        <f t="shared" si="304"/>
        <v>0</v>
      </c>
      <c r="W807" s="9">
        <f t="shared" si="305"/>
        <v>0</v>
      </c>
      <c r="X807" s="9">
        <f t="shared" si="306"/>
        <v>0</v>
      </c>
      <c r="Y807" s="9">
        <f t="shared" si="307"/>
        <v>0</v>
      </c>
      <c r="Z807" s="9"/>
      <c r="AA807" s="9">
        <v>53345678</v>
      </c>
      <c r="AB807" s="9">
        <f t="shared" si="308"/>
        <v>1208.19</v>
      </c>
      <c r="AC807" s="9">
        <f t="shared" si="309"/>
        <v>1208.19</v>
      </c>
      <c r="AD807" s="9">
        <f t="shared" si="310"/>
        <v>0</v>
      </c>
      <c r="AE807" s="9">
        <f t="shared" si="311"/>
        <v>0</v>
      </c>
      <c r="AF807" s="9">
        <f t="shared" si="312"/>
        <v>0</v>
      </c>
      <c r="AG807" s="9">
        <f t="shared" si="313"/>
        <v>0</v>
      </c>
      <c r="AH807" s="9">
        <f t="shared" si="314"/>
        <v>0</v>
      </c>
      <c r="AI807" s="9">
        <f t="shared" si="315"/>
        <v>0</v>
      </c>
      <c r="AJ807" s="9">
        <f t="shared" si="316"/>
        <v>0</v>
      </c>
      <c r="AK807" s="9">
        <v>1208.19</v>
      </c>
      <c r="AL807" s="9">
        <v>1208.19</v>
      </c>
      <c r="AM807" s="9">
        <v>0</v>
      </c>
      <c r="AN807" s="9">
        <v>0</v>
      </c>
      <c r="AO807" s="9">
        <v>0</v>
      </c>
      <c r="AP807" s="9">
        <v>0</v>
      </c>
      <c r="AQ807" s="9">
        <v>0</v>
      </c>
      <c r="AR807" s="9">
        <v>0</v>
      </c>
      <c r="AS807" s="9">
        <v>0</v>
      </c>
      <c r="AT807" s="9">
        <v>0</v>
      </c>
      <c r="AU807" s="9">
        <v>0</v>
      </c>
      <c r="AV807" s="9">
        <v>1</v>
      </c>
      <c r="AW807" s="9">
        <v>1</v>
      </c>
      <c r="AX807" s="9"/>
      <c r="AY807" s="9"/>
      <c r="AZ807" s="9">
        <v>1</v>
      </c>
      <c r="BA807" s="9">
        <v>1</v>
      </c>
      <c r="BB807" s="9">
        <v>1</v>
      </c>
      <c r="BC807" s="9">
        <v>1</v>
      </c>
      <c r="BD807" s="9" t="s">
        <v>3</v>
      </c>
      <c r="BE807" s="9" t="s">
        <v>3</v>
      </c>
      <c r="BF807" s="9" t="s">
        <v>3</v>
      </c>
      <c r="BG807" s="9" t="s">
        <v>3</v>
      </c>
      <c r="BH807" s="9">
        <v>3</v>
      </c>
      <c r="BI807" s="9">
        <v>1</v>
      </c>
      <c r="BJ807" s="9" t="s">
        <v>300</v>
      </c>
      <c r="BK807" s="9"/>
      <c r="BL807" s="9"/>
      <c r="BM807" s="9">
        <v>900</v>
      </c>
      <c r="BN807" s="9">
        <v>0</v>
      </c>
      <c r="BO807" s="9" t="s">
        <v>3</v>
      </c>
      <c r="BP807" s="9">
        <v>0</v>
      </c>
      <c r="BQ807" s="9">
        <v>90</v>
      </c>
      <c r="BR807" s="9">
        <v>0</v>
      </c>
      <c r="BS807" s="9">
        <v>1</v>
      </c>
      <c r="BT807" s="9">
        <v>1</v>
      </c>
      <c r="BU807" s="9">
        <v>1</v>
      </c>
      <c r="BV807" s="9">
        <v>1</v>
      </c>
      <c r="BW807" s="9">
        <v>1</v>
      </c>
      <c r="BX807" s="9">
        <v>1</v>
      </c>
      <c r="BY807" s="9" t="s">
        <v>3</v>
      </c>
      <c r="BZ807" s="9">
        <v>0</v>
      </c>
      <c r="CA807" s="9">
        <v>0</v>
      </c>
      <c r="CB807" s="9" t="s">
        <v>3</v>
      </c>
      <c r="CC807" s="9"/>
      <c r="CD807" s="9"/>
      <c r="CE807" s="9">
        <v>0</v>
      </c>
      <c r="CF807" s="9">
        <v>0</v>
      </c>
      <c r="CG807" s="9">
        <v>0</v>
      </c>
      <c r="CH807" s="9">
        <v>30</v>
      </c>
      <c r="CI807" s="9">
        <v>0</v>
      </c>
      <c r="CJ807" s="9">
        <v>0</v>
      </c>
      <c r="CK807" s="9">
        <v>0</v>
      </c>
      <c r="CL807" s="9">
        <v>0</v>
      </c>
      <c r="CM807" s="9">
        <v>0</v>
      </c>
      <c r="CN807" s="9" t="s">
        <v>3</v>
      </c>
      <c r="CO807" s="9">
        <v>0</v>
      </c>
      <c r="CP807" s="9">
        <f t="shared" si="317"/>
        <v>9665.52</v>
      </c>
      <c r="CQ807" s="9">
        <f t="shared" si="318"/>
        <v>1208.19</v>
      </c>
      <c r="CR807" s="9">
        <f t="shared" si="319"/>
        <v>0</v>
      </c>
      <c r="CS807" s="9">
        <f t="shared" si="320"/>
        <v>0</v>
      </c>
      <c r="CT807" s="9">
        <f t="shared" si="321"/>
        <v>0</v>
      </c>
      <c r="CU807" s="9">
        <f t="shared" si="322"/>
        <v>0</v>
      </c>
      <c r="CV807" s="9">
        <f t="shared" si="323"/>
        <v>0</v>
      </c>
      <c r="CW807" s="9">
        <f t="shared" si="324"/>
        <v>0</v>
      </c>
      <c r="CX807" s="9">
        <f t="shared" si="325"/>
        <v>0</v>
      </c>
      <c r="CY807" s="9">
        <f t="shared" si="326"/>
        <v>0</v>
      </c>
      <c r="CZ807" s="9">
        <f t="shared" si="327"/>
        <v>0</v>
      </c>
      <c r="DA807" s="9"/>
      <c r="DB807" s="9"/>
      <c r="DC807" s="9" t="s">
        <v>3</v>
      </c>
      <c r="DD807" s="9" t="s">
        <v>3</v>
      </c>
      <c r="DE807" s="9" t="s">
        <v>3</v>
      </c>
      <c r="DF807" s="9" t="s">
        <v>3</v>
      </c>
      <c r="DG807" s="9" t="s">
        <v>3</v>
      </c>
      <c r="DH807" s="9" t="s">
        <v>3</v>
      </c>
      <c r="DI807" s="9" t="s">
        <v>3</v>
      </c>
      <c r="DJ807" s="9" t="s">
        <v>3</v>
      </c>
      <c r="DK807" s="9" t="s">
        <v>3</v>
      </c>
      <c r="DL807" s="9" t="s">
        <v>3</v>
      </c>
      <c r="DM807" s="9" t="s">
        <v>3</v>
      </c>
      <c r="DN807" s="9">
        <v>0</v>
      </c>
      <c r="DO807" s="9">
        <v>0</v>
      </c>
      <c r="DP807" s="9">
        <v>1</v>
      </c>
      <c r="DQ807" s="9">
        <v>1</v>
      </c>
      <c r="DR807" s="9"/>
      <c r="DS807" s="9"/>
      <c r="DT807" s="9"/>
      <c r="DU807" s="9">
        <v>1013</v>
      </c>
      <c r="DV807" s="9" t="s">
        <v>87</v>
      </c>
      <c r="DW807" s="9" t="s">
        <v>87</v>
      </c>
      <c r="DX807" s="9">
        <v>1</v>
      </c>
      <c r="DY807" s="9"/>
      <c r="DZ807" s="9" t="s">
        <v>3</v>
      </c>
      <c r="EA807" s="9" t="s">
        <v>3</v>
      </c>
      <c r="EB807" s="9" t="s">
        <v>3</v>
      </c>
      <c r="EC807" s="9" t="s">
        <v>3</v>
      </c>
      <c r="ED807" s="9"/>
      <c r="EE807" s="9">
        <v>51814132</v>
      </c>
      <c r="EF807" s="9">
        <v>90</v>
      </c>
      <c r="EG807" s="9" t="s">
        <v>264</v>
      </c>
      <c r="EH807" s="9">
        <v>0</v>
      </c>
      <c r="EI807" s="9" t="s">
        <v>3</v>
      </c>
      <c r="EJ807" s="9">
        <v>1</v>
      </c>
      <c r="EK807" s="9">
        <v>900</v>
      </c>
      <c r="EL807" s="9" t="s">
        <v>264</v>
      </c>
      <c r="EM807" s="9" t="s">
        <v>265</v>
      </c>
      <c r="EN807" s="9"/>
      <c r="EO807" s="9" t="s">
        <v>3</v>
      </c>
      <c r="EP807" s="9"/>
      <c r="EQ807" s="9">
        <v>16</v>
      </c>
      <c r="ER807" s="9">
        <v>0</v>
      </c>
      <c r="ES807" s="9">
        <v>1208.19</v>
      </c>
      <c r="ET807" s="9">
        <v>0</v>
      </c>
      <c r="EU807" s="9">
        <v>0</v>
      </c>
      <c r="EV807" s="9">
        <v>0</v>
      </c>
      <c r="EW807" s="9">
        <v>0</v>
      </c>
      <c r="EX807" s="9">
        <v>0</v>
      </c>
      <c r="EY807" s="9">
        <v>0</v>
      </c>
      <c r="EZ807" s="9">
        <v>5</v>
      </c>
      <c r="FA807" s="9"/>
      <c r="FB807" s="9"/>
      <c r="FC807" s="9">
        <v>0</v>
      </c>
      <c r="FD807" s="9">
        <v>18</v>
      </c>
      <c r="FE807" s="9"/>
      <c r="FF807" s="9">
        <v>1208.19</v>
      </c>
      <c r="FG807" s="9"/>
      <c r="FH807" s="9"/>
      <c r="FI807" s="9"/>
      <c r="FJ807" s="9"/>
      <c r="FK807" s="9"/>
      <c r="FL807" s="9"/>
      <c r="FM807" s="9"/>
      <c r="FN807" s="9"/>
      <c r="FO807" s="9"/>
      <c r="FP807" s="9"/>
      <c r="FQ807" s="9">
        <v>0</v>
      </c>
      <c r="FR807" s="9">
        <v>0</v>
      </c>
      <c r="FS807" s="9">
        <v>0</v>
      </c>
      <c r="FT807" s="9"/>
      <c r="FU807" s="9"/>
      <c r="FV807" s="9"/>
      <c r="FW807" s="9"/>
      <c r="FX807" s="9">
        <v>0</v>
      </c>
      <c r="FY807" s="9">
        <v>0</v>
      </c>
      <c r="FZ807" s="9"/>
      <c r="GA807" s="9" t="s">
        <v>3</v>
      </c>
      <c r="GB807" s="9"/>
      <c r="GC807" s="9"/>
      <c r="GD807" s="9">
        <v>1</v>
      </c>
      <c r="GE807" s="9"/>
      <c r="GF807" s="9">
        <v>-1477140090</v>
      </c>
      <c r="GG807" s="9">
        <v>2</v>
      </c>
      <c r="GH807" s="9">
        <v>3</v>
      </c>
      <c r="GI807" s="9">
        <v>-2</v>
      </c>
      <c r="GJ807" s="9">
        <v>0</v>
      </c>
      <c r="GK807" s="9">
        <v>0</v>
      </c>
      <c r="GL807" s="9">
        <f t="shared" si="328"/>
        <v>0</v>
      </c>
      <c r="GM807" s="9">
        <f t="shared" si="329"/>
        <v>9665.52</v>
      </c>
      <c r="GN807" s="9">
        <f t="shared" si="330"/>
        <v>9665.52</v>
      </c>
      <c r="GO807" s="9">
        <f t="shared" si="331"/>
        <v>0</v>
      </c>
      <c r="GP807" s="9">
        <f t="shared" si="332"/>
        <v>0</v>
      </c>
      <c r="GQ807" s="9"/>
      <c r="GR807" s="9">
        <v>1</v>
      </c>
      <c r="GS807" s="9">
        <v>1</v>
      </c>
      <c r="GT807" s="9">
        <v>0</v>
      </c>
      <c r="GU807" s="9" t="s">
        <v>3</v>
      </c>
      <c r="GV807" s="9">
        <f t="shared" si="333"/>
        <v>0</v>
      </c>
      <c r="GW807" s="9">
        <v>1</v>
      </c>
      <c r="GX807" s="9">
        <f t="shared" si="334"/>
        <v>0</v>
      </c>
      <c r="GY807" s="9"/>
      <c r="GZ807" s="9"/>
      <c r="HA807" s="9">
        <v>0</v>
      </c>
      <c r="HB807" s="9">
        <v>0</v>
      </c>
      <c r="HC807" s="9">
        <f t="shared" si="335"/>
        <v>0</v>
      </c>
      <c r="HD807" s="9"/>
      <c r="HE807" s="9" t="s">
        <v>3</v>
      </c>
      <c r="HF807" s="9" t="s">
        <v>3</v>
      </c>
      <c r="HG807" s="9">
        <f t="shared" si="336"/>
        <v>9665.52</v>
      </c>
      <c r="HH807" s="9"/>
      <c r="HI807" s="9"/>
      <c r="HJ807" s="9"/>
      <c r="HK807" s="9"/>
      <c r="HL807" s="9"/>
      <c r="HM807" s="9" t="s">
        <v>3</v>
      </c>
      <c r="HN807" s="9" t="s">
        <v>3</v>
      </c>
      <c r="HO807" s="9" t="s">
        <v>3</v>
      </c>
      <c r="HP807" s="9" t="s">
        <v>3</v>
      </c>
      <c r="HQ807" s="9" t="s">
        <v>3</v>
      </c>
      <c r="HR807" s="9"/>
      <c r="HS807" s="9">
        <v>0</v>
      </c>
      <c r="HT807" s="9"/>
      <c r="HU807" s="9"/>
      <c r="HV807" s="9"/>
      <c r="HW807" s="9"/>
      <c r="HX807" s="9"/>
      <c r="HY807" s="9"/>
      <c r="HZ807" s="9"/>
      <c r="IA807" s="9"/>
      <c r="IB807" s="9"/>
      <c r="IC807" s="9"/>
      <c r="ID807" s="9"/>
      <c r="IE807" s="9"/>
      <c r="IF807" s="9"/>
      <c r="IG807" s="9"/>
      <c r="IH807" s="9"/>
      <c r="II807" s="9"/>
      <c r="IJ807" s="9"/>
      <c r="IK807" s="9">
        <v>0</v>
      </c>
      <c r="IL807" s="9"/>
      <c r="IM807" s="9"/>
      <c r="IN807" s="9"/>
      <c r="IO807" s="9"/>
      <c r="IP807" s="9"/>
      <c r="IQ807" s="9"/>
      <c r="IR807" s="9"/>
      <c r="IS807" s="9"/>
      <c r="IT807" s="9"/>
      <c r="IU807" s="9"/>
    </row>
    <row r="808" spans="1:255" x14ac:dyDescent="0.2">
      <c r="A808">
        <v>17</v>
      </c>
      <c r="B808">
        <v>1</v>
      </c>
      <c r="E808" t="s">
        <v>299</v>
      </c>
      <c r="F808" t="s">
        <v>300</v>
      </c>
      <c r="G808" t="s">
        <v>301</v>
      </c>
      <c r="H808" t="s">
        <v>87</v>
      </c>
      <c r="I808">
        <v>8</v>
      </c>
      <c r="J808">
        <v>0</v>
      </c>
      <c r="K808">
        <v>8</v>
      </c>
      <c r="L808">
        <v>8</v>
      </c>
      <c r="M808">
        <v>0</v>
      </c>
      <c r="N808">
        <f t="shared" si="296"/>
        <v>8</v>
      </c>
      <c r="O808">
        <f t="shared" si="297"/>
        <v>9665.52</v>
      </c>
      <c r="P808">
        <f t="shared" si="298"/>
        <v>9665.52</v>
      </c>
      <c r="Q808">
        <f t="shared" si="299"/>
        <v>0</v>
      </c>
      <c r="R808">
        <f t="shared" si="300"/>
        <v>0</v>
      </c>
      <c r="S808">
        <f t="shared" si="301"/>
        <v>0</v>
      </c>
      <c r="T808">
        <f t="shared" si="302"/>
        <v>0</v>
      </c>
      <c r="U808">
        <f t="shared" si="303"/>
        <v>0</v>
      </c>
      <c r="V808">
        <f t="shared" si="304"/>
        <v>0</v>
      </c>
      <c r="W808">
        <f t="shared" si="305"/>
        <v>0</v>
      </c>
      <c r="X808">
        <f t="shared" si="306"/>
        <v>0</v>
      </c>
      <c r="Y808">
        <f t="shared" si="307"/>
        <v>0</v>
      </c>
      <c r="AA808">
        <v>53345613</v>
      </c>
      <c r="AB808">
        <f t="shared" si="308"/>
        <v>1208.19</v>
      </c>
      <c r="AC808">
        <f t="shared" si="309"/>
        <v>1208.19</v>
      </c>
      <c r="AD808">
        <f t="shared" si="310"/>
        <v>0</v>
      </c>
      <c r="AE808">
        <f t="shared" si="311"/>
        <v>0</v>
      </c>
      <c r="AF808">
        <f t="shared" si="312"/>
        <v>0</v>
      </c>
      <c r="AG808">
        <f t="shared" si="313"/>
        <v>0</v>
      </c>
      <c r="AH808">
        <f t="shared" si="314"/>
        <v>0</v>
      </c>
      <c r="AI808">
        <f t="shared" si="315"/>
        <v>0</v>
      </c>
      <c r="AJ808">
        <f t="shared" si="316"/>
        <v>0</v>
      </c>
      <c r="AK808">
        <v>1208.19</v>
      </c>
      <c r="AL808">
        <v>1208.19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  <c r="AS808">
        <v>0</v>
      </c>
      <c r="AT808">
        <v>0</v>
      </c>
      <c r="AU808">
        <v>0</v>
      </c>
      <c r="AV808">
        <v>1</v>
      </c>
      <c r="AW808">
        <v>1</v>
      </c>
      <c r="AZ808">
        <v>1</v>
      </c>
      <c r="BA808">
        <v>1</v>
      </c>
      <c r="BB808">
        <v>1</v>
      </c>
      <c r="BC808">
        <v>1</v>
      </c>
      <c r="BD808" t="s">
        <v>3</v>
      </c>
      <c r="BE808" t="s">
        <v>3</v>
      </c>
      <c r="BF808" t="s">
        <v>3</v>
      </c>
      <c r="BG808" t="s">
        <v>3</v>
      </c>
      <c r="BH808">
        <v>3</v>
      </c>
      <c r="BI808">
        <v>1</v>
      </c>
      <c r="BJ808" t="s">
        <v>300</v>
      </c>
      <c r="BM808">
        <v>900</v>
      </c>
      <c r="BN808">
        <v>0</v>
      </c>
      <c r="BO808" t="s">
        <v>3</v>
      </c>
      <c r="BP808">
        <v>0</v>
      </c>
      <c r="BQ808">
        <v>90</v>
      </c>
      <c r="BR808">
        <v>0</v>
      </c>
      <c r="BS808">
        <v>1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3</v>
      </c>
      <c r="BZ808">
        <v>0</v>
      </c>
      <c r="CA808">
        <v>0</v>
      </c>
      <c r="CB808" t="s">
        <v>3</v>
      </c>
      <c r="CE808">
        <v>0</v>
      </c>
      <c r="CF808">
        <v>0</v>
      </c>
      <c r="CG808">
        <v>0</v>
      </c>
      <c r="CH808">
        <v>30</v>
      </c>
      <c r="CI808">
        <v>0</v>
      </c>
      <c r="CJ808">
        <v>0</v>
      </c>
      <c r="CK808">
        <v>0</v>
      </c>
      <c r="CL808">
        <v>0</v>
      </c>
      <c r="CM808">
        <v>0</v>
      </c>
      <c r="CN808" t="s">
        <v>3</v>
      </c>
      <c r="CO808">
        <v>0</v>
      </c>
      <c r="CP808">
        <f t="shared" si="317"/>
        <v>9665.52</v>
      </c>
      <c r="CQ808">
        <f t="shared" si="318"/>
        <v>1208.19</v>
      </c>
      <c r="CR808">
        <f t="shared" si="319"/>
        <v>0</v>
      </c>
      <c r="CS808">
        <f t="shared" si="320"/>
        <v>0</v>
      </c>
      <c r="CT808">
        <f t="shared" si="321"/>
        <v>0</v>
      </c>
      <c r="CU808">
        <f t="shared" si="322"/>
        <v>0</v>
      </c>
      <c r="CV808">
        <f t="shared" si="323"/>
        <v>0</v>
      </c>
      <c r="CW808">
        <f t="shared" si="324"/>
        <v>0</v>
      </c>
      <c r="CX808">
        <f t="shared" si="325"/>
        <v>0</v>
      </c>
      <c r="CY808">
        <f t="shared" si="326"/>
        <v>0</v>
      </c>
      <c r="CZ808">
        <f t="shared" si="327"/>
        <v>0</v>
      </c>
      <c r="DC808" t="s">
        <v>3</v>
      </c>
      <c r="DD808" t="s">
        <v>3</v>
      </c>
      <c r="DE808" t="s">
        <v>3</v>
      </c>
      <c r="DF808" t="s">
        <v>3</v>
      </c>
      <c r="DG808" t="s">
        <v>3</v>
      </c>
      <c r="DH808" t="s">
        <v>3</v>
      </c>
      <c r="DI808" t="s">
        <v>3</v>
      </c>
      <c r="DJ808" t="s">
        <v>3</v>
      </c>
      <c r="DK808" t="s">
        <v>3</v>
      </c>
      <c r="DL808" t="s">
        <v>3</v>
      </c>
      <c r="DM808" t="s">
        <v>3</v>
      </c>
      <c r="DN808">
        <v>0</v>
      </c>
      <c r="DO808">
        <v>0</v>
      </c>
      <c r="DP808">
        <v>1</v>
      </c>
      <c r="DQ808">
        <v>1</v>
      </c>
      <c r="DU808">
        <v>1013</v>
      </c>
      <c r="DV808" t="s">
        <v>87</v>
      </c>
      <c r="DW808" t="s">
        <v>87</v>
      </c>
      <c r="DX808">
        <v>1</v>
      </c>
      <c r="DZ808" t="s">
        <v>3</v>
      </c>
      <c r="EA808" t="s">
        <v>3</v>
      </c>
      <c r="EB808" t="s">
        <v>3</v>
      </c>
      <c r="EC808" t="s">
        <v>3</v>
      </c>
      <c r="EE808">
        <v>51814132</v>
      </c>
      <c r="EF808">
        <v>90</v>
      </c>
      <c r="EG808" t="s">
        <v>264</v>
      </c>
      <c r="EH808">
        <v>0</v>
      </c>
      <c r="EI808" t="s">
        <v>3</v>
      </c>
      <c r="EJ808">
        <v>1</v>
      </c>
      <c r="EK808">
        <v>900</v>
      </c>
      <c r="EL808" t="s">
        <v>264</v>
      </c>
      <c r="EM808" t="s">
        <v>265</v>
      </c>
      <c r="EO808" t="s">
        <v>3</v>
      </c>
      <c r="EQ808">
        <v>16</v>
      </c>
      <c r="ER808">
        <v>0</v>
      </c>
      <c r="ES808">
        <v>1208.19</v>
      </c>
      <c r="ET808">
        <v>0</v>
      </c>
      <c r="EU808">
        <v>0</v>
      </c>
      <c r="EV808">
        <v>0</v>
      </c>
      <c r="EW808">
        <v>0</v>
      </c>
      <c r="EX808">
        <v>0</v>
      </c>
      <c r="EY808">
        <v>0</v>
      </c>
      <c r="EZ808">
        <v>5</v>
      </c>
      <c r="FC808">
        <v>0</v>
      </c>
      <c r="FD808">
        <v>18</v>
      </c>
      <c r="FF808">
        <v>1208.19</v>
      </c>
      <c r="FQ808">
        <v>0</v>
      </c>
      <c r="FR808">
        <v>0</v>
      </c>
      <c r="FS808">
        <v>0</v>
      </c>
      <c r="FX808">
        <v>0</v>
      </c>
      <c r="FY808">
        <v>0</v>
      </c>
      <c r="GA808" t="s">
        <v>3</v>
      </c>
      <c r="GD808">
        <v>1</v>
      </c>
      <c r="GF808">
        <v>-1477140090</v>
      </c>
      <c r="GG808">
        <v>2</v>
      </c>
      <c r="GH808">
        <v>3</v>
      </c>
      <c r="GI808">
        <v>-2</v>
      </c>
      <c r="GJ808">
        <v>0</v>
      </c>
      <c r="GK808">
        <v>0</v>
      </c>
      <c r="GL808">
        <f t="shared" si="328"/>
        <v>0</v>
      </c>
      <c r="GM808">
        <f t="shared" si="329"/>
        <v>9665.52</v>
      </c>
      <c r="GN808">
        <f t="shared" si="330"/>
        <v>9665.52</v>
      </c>
      <c r="GO808">
        <f t="shared" si="331"/>
        <v>0</v>
      </c>
      <c r="GP808">
        <f t="shared" si="332"/>
        <v>0</v>
      </c>
      <c r="GR808">
        <v>1</v>
      </c>
      <c r="GS808">
        <v>1</v>
      </c>
      <c r="GT808">
        <v>0</v>
      </c>
      <c r="GU808" t="s">
        <v>3</v>
      </c>
      <c r="GV808">
        <f t="shared" si="333"/>
        <v>0</v>
      </c>
      <c r="GW808">
        <v>1</v>
      </c>
      <c r="GX808">
        <f t="shared" si="334"/>
        <v>0</v>
      </c>
      <c r="HA808">
        <v>0</v>
      </c>
      <c r="HB808">
        <v>0</v>
      </c>
      <c r="HC808">
        <f t="shared" si="335"/>
        <v>0</v>
      </c>
      <c r="HE808" t="s">
        <v>3</v>
      </c>
      <c r="HF808" t="s">
        <v>3</v>
      </c>
      <c r="HG808">
        <f t="shared" si="336"/>
        <v>9665.52</v>
      </c>
      <c r="HM808" t="s">
        <v>3</v>
      </c>
      <c r="HN808" t="s">
        <v>3</v>
      </c>
      <c r="HO808" t="s">
        <v>3</v>
      </c>
      <c r="HP808" t="s">
        <v>3</v>
      </c>
      <c r="HQ808" t="s">
        <v>3</v>
      </c>
      <c r="HS808">
        <v>0</v>
      </c>
      <c r="IK808">
        <v>0</v>
      </c>
    </row>
    <row r="809" spans="1:255" x14ac:dyDescent="0.2">
      <c r="A809" s="9">
        <v>17</v>
      </c>
      <c r="B809" s="9">
        <v>1</v>
      </c>
      <c r="C809" s="9"/>
      <c r="D809" s="9"/>
      <c r="E809" s="9" t="s">
        <v>302</v>
      </c>
      <c r="F809" s="9" t="s">
        <v>303</v>
      </c>
      <c r="G809" s="9" t="s">
        <v>304</v>
      </c>
      <c r="H809" s="9" t="s">
        <v>87</v>
      </c>
      <c r="I809" s="9">
        <v>4</v>
      </c>
      <c r="J809" s="9">
        <v>0</v>
      </c>
      <c r="K809" s="9">
        <v>4</v>
      </c>
      <c r="L809" s="9">
        <v>4</v>
      </c>
      <c r="M809" s="9">
        <v>0</v>
      </c>
      <c r="N809" s="9">
        <f t="shared" si="296"/>
        <v>4</v>
      </c>
      <c r="O809" s="9">
        <f t="shared" si="297"/>
        <v>1421.52</v>
      </c>
      <c r="P809" s="9">
        <f t="shared" si="298"/>
        <v>1421.52</v>
      </c>
      <c r="Q809" s="9">
        <f t="shared" si="299"/>
        <v>0</v>
      </c>
      <c r="R809" s="9">
        <f t="shared" si="300"/>
        <v>0</v>
      </c>
      <c r="S809" s="9">
        <f t="shared" si="301"/>
        <v>0</v>
      </c>
      <c r="T809" s="9">
        <f t="shared" si="302"/>
        <v>0</v>
      </c>
      <c r="U809" s="9">
        <f t="shared" si="303"/>
        <v>0</v>
      </c>
      <c r="V809" s="9">
        <f t="shared" si="304"/>
        <v>0</v>
      </c>
      <c r="W809" s="9">
        <f t="shared" si="305"/>
        <v>0</v>
      </c>
      <c r="X809" s="9">
        <f t="shared" si="306"/>
        <v>0</v>
      </c>
      <c r="Y809" s="9">
        <f t="shared" si="307"/>
        <v>0</v>
      </c>
      <c r="Z809" s="9"/>
      <c r="AA809" s="9">
        <v>53345678</v>
      </c>
      <c r="AB809" s="9">
        <f t="shared" si="308"/>
        <v>355.38</v>
      </c>
      <c r="AC809" s="9">
        <f t="shared" si="309"/>
        <v>355.38</v>
      </c>
      <c r="AD809" s="9">
        <f t="shared" si="310"/>
        <v>0</v>
      </c>
      <c r="AE809" s="9">
        <f t="shared" si="311"/>
        <v>0</v>
      </c>
      <c r="AF809" s="9">
        <f t="shared" si="312"/>
        <v>0</v>
      </c>
      <c r="AG809" s="9">
        <f t="shared" si="313"/>
        <v>0</v>
      </c>
      <c r="AH809" s="9">
        <f t="shared" si="314"/>
        <v>0</v>
      </c>
      <c r="AI809" s="9">
        <f t="shared" si="315"/>
        <v>0</v>
      </c>
      <c r="AJ809" s="9">
        <f t="shared" si="316"/>
        <v>0</v>
      </c>
      <c r="AK809" s="9">
        <v>355.38</v>
      </c>
      <c r="AL809" s="9">
        <v>355.38</v>
      </c>
      <c r="AM809" s="9">
        <v>0</v>
      </c>
      <c r="AN809" s="9">
        <v>0</v>
      </c>
      <c r="AO809" s="9">
        <v>0</v>
      </c>
      <c r="AP809" s="9">
        <v>0</v>
      </c>
      <c r="AQ809" s="9">
        <v>0</v>
      </c>
      <c r="AR809" s="9">
        <v>0</v>
      </c>
      <c r="AS809" s="9">
        <v>0</v>
      </c>
      <c r="AT809" s="9">
        <v>0</v>
      </c>
      <c r="AU809" s="9">
        <v>0</v>
      </c>
      <c r="AV809" s="9">
        <v>1</v>
      </c>
      <c r="AW809" s="9">
        <v>1</v>
      </c>
      <c r="AX809" s="9"/>
      <c r="AY809" s="9"/>
      <c r="AZ809" s="9">
        <v>1</v>
      </c>
      <c r="BA809" s="9">
        <v>1</v>
      </c>
      <c r="BB809" s="9">
        <v>1</v>
      </c>
      <c r="BC809" s="9">
        <v>1</v>
      </c>
      <c r="BD809" s="9" t="s">
        <v>3</v>
      </c>
      <c r="BE809" s="9" t="s">
        <v>3</v>
      </c>
      <c r="BF809" s="9" t="s">
        <v>3</v>
      </c>
      <c r="BG809" s="9" t="s">
        <v>3</v>
      </c>
      <c r="BH809" s="9">
        <v>3</v>
      </c>
      <c r="BI809" s="9">
        <v>1</v>
      </c>
      <c r="BJ809" s="9" t="s">
        <v>303</v>
      </c>
      <c r="BK809" s="9"/>
      <c r="BL809" s="9"/>
      <c r="BM809" s="9">
        <v>900</v>
      </c>
      <c r="BN809" s="9">
        <v>0</v>
      </c>
      <c r="BO809" s="9" t="s">
        <v>3</v>
      </c>
      <c r="BP809" s="9">
        <v>0</v>
      </c>
      <c r="BQ809" s="9">
        <v>90</v>
      </c>
      <c r="BR809" s="9">
        <v>0</v>
      </c>
      <c r="BS809" s="9">
        <v>1</v>
      </c>
      <c r="BT809" s="9">
        <v>1</v>
      </c>
      <c r="BU809" s="9">
        <v>1</v>
      </c>
      <c r="BV809" s="9">
        <v>1</v>
      </c>
      <c r="BW809" s="9">
        <v>1</v>
      </c>
      <c r="BX809" s="9">
        <v>1</v>
      </c>
      <c r="BY809" s="9" t="s">
        <v>3</v>
      </c>
      <c r="BZ809" s="9">
        <v>0</v>
      </c>
      <c r="CA809" s="9">
        <v>0</v>
      </c>
      <c r="CB809" s="9" t="s">
        <v>3</v>
      </c>
      <c r="CC809" s="9"/>
      <c r="CD809" s="9"/>
      <c r="CE809" s="9">
        <v>0</v>
      </c>
      <c r="CF809" s="9">
        <v>0</v>
      </c>
      <c r="CG809" s="9">
        <v>0</v>
      </c>
      <c r="CH809" s="9">
        <v>31</v>
      </c>
      <c r="CI809" s="9">
        <v>0</v>
      </c>
      <c r="CJ809" s="9">
        <v>0</v>
      </c>
      <c r="CK809" s="9">
        <v>0</v>
      </c>
      <c r="CL809" s="9">
        <v>0</v>
      </c>
      <c r="CM809" s="9">
        <v>0</v>
      </c>
      <c r="CN809" s="9" t="s">
        <v>3</v>
      </c>
      <c r="CO809" s="9">
        <v>0</v>
      </c>
      <c r="CP809" s="9">
        <f t="shared" si="317"/>
        <v>1421.52</v>
      </c>
      <c r="CQ809" s="9">
        <f t="shared" si="318"/>
        <v>355.38</v>
      </c>
      <c r="CR809" s="9">
        <f t="shared" si="319"/>
        <v>0</v>
      </c>
      <c r="CS809" s="9">
        <f t="shared" si="320"/>
        <v>0</v>
      </c>
      <c r="CT809" s="9">
        <f t="shared" si="321"/>
        <v>0</v>
      </c>
      <c r="CU809" s="9">
        <f t="shared" si="322"/>
        <v>0</v>
      </c>
      <c r="CV809" s="9">
        <f t="shared" si="323"/>
        <v>0</v>
      </c>
      <c r="CW809" s="9">
        <f t="shared" si="324"/>
        <v>0</v>
      </c>
      <c r="CX809" s="9">
        <f t="shared" si="325"/>
        <v>0</v>
      </c>
      <c r="CY809" s="9">
        <f t="shared" si="326"/>
        <v>0</v>
      </c>
      <c r="CZ809" s="9">
        <f t="shared" si="327"/>
        <v>0</v>
      </c>
      <c r="DA809" s="9"/>
      <c r="DB809" s="9"/>
      <c r="DC809" s="9" t="s">
        <v>3</v>
      </c>
      <c r="DD809" s="9" t="s">
        <v>3</v>
      </c>
      <c r="DE809" s="9" t="s">
        <v>3</v>
      </c>
      <c r="DF809" s="9" t="s">
        <v>3</v>
      </c>
      <c r="DG809" s="9" t="s">
        <v>3</v>
      </c>
      <c r="DH809" s="9" t="s">
        <v>3</v>
      </c>
      <c r="DI809" s="9" t="s">
        <v>3</v>
      </c>
      <c r="DJ809" s="9" t="s">
        <v>3</v>
      </c>
      <c r="DK809" s="9" t="s">
        <v>3</v>
      </c>
      <c r="DL809" s="9" t="s">
        <v>3</v>
      </c>
      <c r="DM809" s="9" t="s">
        <v>3</v>
      </c>
      <c r="DN809" s="9">
        <v>0</v>
      </c>
      <c r="DO809" s="9">
        <v>0</v>
      </c>
      <c r="DP809" s="9">
        <v>1</v>
      </c>
      <c r="DQ809" s="9">
        <v>1</v>
      </c>
      <c r="DR809" s="9"/>
      <c r="DS809" s="9"/>
      <c r="DT809" s="9"/>
      <c r="DU809" s="9">
        <v>1013</v>
      </c>
      <c r="DV809" s="9" t="s">
        <v>87</v>
      </c>
      <c r="DW809" s="9" t="s">
        <v>87</v>
      </c>
      <c r="DX809" s="9">
        <v>1</v>
      </c>
      <c r="DY809" s="9"/>
      <c r="DZ809" s="9" t="s">
        <v>3</v>
      </c>
      <c r="EA809" s="9" t="s">
        <v>3</v>
      </c>
      <c r="EB809" s="9" t="s">
        <v>3</v>
      </c>
      <c r="EC809" s="9" t="s">
        <v>3</v>
      </c>
      <c r="ED809" s="9"/>
      <c r="EE809" s="9">
        <v>51814132</v>
      </c>
      <c r="EF809" s="9">
        <v>90</v>
      </c>
      <c r="EG809" s="9" t="s">
        <v>264</v>
      </c>
      <c r="EH809" s="9">
        <v>0</v>
      </c>
      <c r="EI809" s="9" t="s">
        <v>3</v>
      </c>
      <c r="EJ809" s="9">
        <v>1</v>
      </c>
      <c r="EK809" s="9">
        <v>900</v>
      </c>
      <c r="EL809" s="9" t="s">
        <v>264</v>
      </c>
      <c r="EM809" s="9" t="s">
        <v>265</v>
      </c>
      <c r="EN809" s="9"/>
      <c r="EO809" s="9" t="s">
        <v>3</v>
      </c>
      <c r="EP809" s="9"/>
      <c r="EQ809" s="9">
        <v>16</v>
      </c>
      <c r="ER809" s="9">
        <v>0</v>
      </c>
      <c r="ES809" s="9">
        <v>355.38</v>
      </c>
      <c r="ET809" s="9">
        <v>0</v>
      </c>
      <c r="EU809" s="9">
        <v>0</v>
      </c>
      <c r="EV809" s="9">
        <v>0</v>
      </c>
      <c r="EW809" s="9">
        <v>0</v>
      </c>
      <c r="EX809" s="9">
        <v>0</v>
      </c>
      <c r="EY809" s="9">
        <v>0</v>
      </c>
      <c r="EZ809" s="9">
        <v>5</v>
      </c>
      <c r="FA809" s="9"/>
      <c r="FB809" s="9"/>
      <c r="FC809" s="9">
        <v>0</v>
      </c>
      <c r="FD809" s="9">
        <v>18</v>
      </c>
      <c r="FE809" s="9"/>
      <c r="FF809" s="9">
        <v>355.38</v>
      </c>
      <c r="FG809" s="9"/>
      <c r="FH809" s="9"/>
      <c r="FI809" s="9"/>
      <c r="FJ809" s="9"/>
      <c r="FK809" s="9"/>
      <c r="FL809" s="9"/>
      <c r="FM809" s="9"/>
      <c r="FN809" s="9"/>
      <c r="FO809" s="9"/>
      <c r="FP809" s="9"/>
      <c r="FQ809" s="9">
        <v>0</v>
      </c>
      <c r="FR809" s="9">
        <v>0</v>
      </c>
      <c r="FS809" s="9">
        <v>0</v>
      </c>
      <c r="FT809" s="9"/>
      <c r="FU809" s="9"/>
      <c r="FV809" s="9"/>
      <c r="FW809" s="9"/>
      <c r="FX809" s="9">
        <v>0</v>
      </c>
      <c r="FY809" s="9">
        <v>0</v>
      </c>
      <c r="FZ809" s="9"/>
      <c r="GA809" s="9" t="s">
        <v>3</v>
      </c>
      <c r="GB809" s="9"/>
      <c r="GC809" s="9"/>
      <c r="GD809" s="9">
        <v>1</v>
      </c>
      <c r="GE809" s="9"/>
      <c r="GF809" s="9">
        <v>-1542964637</v>
      </c>
      <c r="GG809" s="9">
        <v>2</v>
      </c>
      <c r="GH809" s="9">
        <v>3</v>
      </c>
      <c r="GI809" s="9">
        <v>-2</v>
      </c>
      <c r="GJ809" s="9">
        <v>0</v>
      </c>
      <c r="GK809" s="9">
        <v>0</v>
      </c>
      <c r="GL809" s="9">
        <f t="shared" si="328"/>
        <v>0</v>
      </c>
      <c r="GM809" s="9">
        <f t="shared" si="329"/>
        <v>1421.52</v>
      </c>
      <c r="GN809" s="9">
        <f t="shared" si="330"/>
        <v>1421.52</v>
      </c>
      <c r="GO809" s="9">
        <f t="shared" si="331"/>
        <v>0</v>
      </c>
      <c r="GP809" s="9">
        <f t="shared" si="332"/>
        <v>0</v>
      </c>
      <c r="GQ809" s="9"/>
      <c r="GR809" s="9">
        <v>1</v>
      </c>
      <c r="GS809" s="9">
        <v>1</v>
      </c>
      <c r="GT809" s="9">
        <v>0</v>
      </c>
      <c r="GU809" s="9" t="s">
        <v>3</v>
      </c>
      <c r="GV809" s="9">
        <f t="shared" si="333"/>
        <v>0</v>
      </c>
      <c r="GW809" s="9">
        <v>1</v>
      </c>
      <c r="GX809" s="9">
        <f t="shared" si="334"/>
        <v>0</v>
      </c>
      <c r="GY809" s="9"/>
      <c r="GZ809" s="9"/>
      <c r="HA809" s="9">
        <v>0</v>
      </c>
      <c r="HB809" s="9">
        <v>0</v>
      </c>
      <c r="HC809" s="9">
        <f t="shared" si="335"/>
        <v>0</v>
      </c>
      <c r="HD809" s="9"/>
      <c r="HE809" s="9" t="s">
        <v>3</v>
      </c>
      <c r="HF809" s="9" t="s">
        <v>3</v>
      </c>
      <c r="HG809" s="9">
        <f t="shared" si="336"/>
        <v>1421.52</v>
      </c>
      <c r="HH809" s="9"/>
      <c r="HI809" s="9"/>
      <c r="HJ809" s="9"/>
      <c r="HK809" s="9"/>
      <c r="HL809" s="9"/>
      <c r="HM809" s="9" t="s">
        <v>3</v>
      </c>
      <c r="HN809" s="9" t="s">
        <v>3</v>
      </c>
      <c r="HO809" s="9" t="s">
        <v>3</v>
      </c>
      <c r="HP809" s="9" t="s">
        <v>3</v>
      </c>
      <c r="HQ809" s="9" t="s">
        <v>3</v>
      </c>
      <c r="HR809" s="9"/>
      <c r="HS809" s="9">
        <v>0</v>
      </c>
      <c r="HT809" s="9"/>
      <c r="HU809" s="9"/>
      <c r="HV809" s="9"/>
      <c r="HW809" s="9"/>
      <c r="HX809" s="9"/>
      <c r="HY809" s="9"/>
      <c r="HZ809" s="9"/>
      <c r="IA809" s="9"/>
      <c r="IB809" s="9"/>
      <c r="IC809" s="9"/>
      <c r="ID809" s="9"/>
      <c r="IE809" s="9"/>
      <c r="IF809" s="9"/>
      <c r="IG809" s="9"/>
      <c r="IH809" s="9"/>
      <c r="II809" s="9"/>
      <c r="IJ809" s="9"/>
      <c r="IK809" s="9">
        <v>0</v>
      </c>
      <c r="IL809" s="9"/>
      <c r="IM809" s="9"/>
      <c r="IN809" s="9"/>
      <c r="IO809" s="9"/>
      <c r="IP809" s="9"/>
      <c r="IQ809" s="9"/>
      <c r="IR809" s="9"/>
      <c r="IS809" s="9"/>
      <c r="IT809" s="9"/>
      <c r="IU809" s="9"/>
    </row>
    <row r="810" spans="1:255" x14ac:dyDescent="0.2">
      <c r="A810">
        <v>17</v>
      </c>
      <c r="B810">
        <v>1</v>
      </c>
      <c r="E810" t="s">
        <v>302</v>
      </c>
      <c r="F810" t="s">
        <v>303</v>
      </c>
      <c r="G810" t="s">
        <v>304</v>
      </c>
      <c r="H810" t="s">
        <v>87</v>
      </c>
      <c r="I810">
        <v>4</v>
      </c>
      <c r="J810">
        <v>0</v>
      </c>
      <c r="K810">
        <v>4</v>
      </c>
      <c r="L810">
        <v>4</v>
      </c>
      <c r="M810">
        <v>0</v>
      </c>
      <c r="N810">
        <f t="shared" si="296"/>
        <v>4</v>
      </c>
      <c r="O810">
        <f t="shared" si="297"/>
        <v>1421.52</v>
      </c>
      <c r="P810">
        <f t="shared" si="298"/>
        <v>1421.52</v>
      </c>
      <c r="Q810">
        <f t="shared" si="299"/>
        <v>0</v>
      </c>
      <c r="R810">
        <f t="shared" si="300"/>
        <v>0</v>
      </c>
      <c r="S810">
        <f t="shared" si="301"/>
        <v>0</v>
      </c>
      <c r="T810">
        <f t="shared" si="302"/>
        <v>0</v>
      </c>
      <c r="U810">
        <f t="shared" si="303"/>
        <v>0</v>
      </c>
      <c r="V810">
        <f t="shared" si="304"/>
        <v>0</v>
      </c>
      <c r="W810">
        <f t="shared" si="305"/>
        <v>0</v>
      </c>
      <c r="X810">
        <f t="shared" si="306"/>
        <v>0</v>
      </c>
      <c r="Y810">
        <f t="shared" si="307"/>
        <v>0</v>
      </c>
      <c r="AA810">
        <v>53345613</v>
      </c>
      <c r="AB810">
        <f t="shared" si="308"/>
        <v>355.38</v>
      </c>
      <c r="AC810">
        <f t="shared" si="309"/>
        <v>355.38</v>
      </c>
      <c r="AD810">
        <f t="shared" si="310"/>
        <v>0</v>
      </c>
      <c r="AE810">
        <f t="shared" si="311"/>
        <v>0</v>
      </c>
      <c r="AF810">
        <f t="shared" si="312"/>
        <v>0</v>
      </c>
      <c r="AG810">
        <f t="shared" si="313"/>
        <v>0</v>
      </c>
      <c r="AH810">
        <f t="shared" si="314"/>
        <v>0</v>
      </c>
      <c r="AI810">
        <f t="shared" si="315"/>
        <v>0</v>
      </c>
      <c r="AJ810">
        <f t="shared" si="316"/>
        <v>0</v>
      </c>
      <c r="AK810">
        <v>355.38</v>
      </c>
      <c r="AL810">
        <v>355.38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  <c r="AS810">
        <v>0</v>
      </c>
      <c r="AT810">
        <v>0</v>
      </c>
      <c r="AU810">
        <v>0</v>
      </c>
      <c r="AV810">
        <v>1</v>
      </c>
      <c r="AW810">
        <v>1</v>
      </c>
      <c r="AZ810">
        <v>1</v>
      </c>
      <c r="BA810">
        <v>1</v>
      </c>
      <c r="BB810">
        <v>1</v>
      </c>
      <c r="BC810">
        <v>1</v>
      </c>
      <c r="BD810" t="s">
        <v>3</v>
      </c>
      <c r="BE810" t="s">
        <v>3</v>
      </c>
      <c r="BF810" t="s">
        <v>3</v>
      </c>
      <c r="BG810" t="s">
        <v>3</v>
      </c>
      <c r="BH810">
        <v>3</v>
      </c>
      <c r="BI810">
        <v>1</v>
      </c>
      <c r="BJ810" t="s">
        <v>303</v>
      </c>
      <c r="BM810">
        <v>900</v>
      </c>
      <c r="BN810">
        <v>0</v>
      </c>
      <c r="BO810" t="s">
        <v>3</v>
      </c>
      <c r="BP810">
        <v>0</v>
      </c>
      <c r="BQ810">
        <v>90</v>
      </c>
      <c r="BR810">
        <v>0</v>
      </c>
      <c r="BS810">
        <v>1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3</v>
      </c>
      <c r="BZ810">
        <v>0</v>
      </c>
      <c r="CA810">
        <v>0</v>
      </c>
      <c r="CB810" t="s">
        <v>3</v>
      </c>
      <c r="CE810">
        <v>0</v>
      </c>
      <c r="CF810">
        <v>0</v>
      </c>
      <c r="CG810">
        <v>0</v>
      </c>
      <c r="CH810">
        <v>31</v>
      </c>
      <c r="CI810">
        <v>0</v>
      </c>
      <c r="CJ810">
        <v>0</v>
      </c>
      <c r="CK810">
        <v>0</v>
      </c>
      <c r="CL810">
        <v>0</v>
      </c>
      <c r="CM810">
        <v>0</v>
      </c>
      <c r="CN810" t="s">
        <v>3</v>
      </c>
      <c r="CO810">
        <v>0</v>
      </c>
      <c r="CP810">
        <f t="shared" si="317"/>
        <v>1421.52</v>
      </c>
      <c r="CQ810">
        <f t="shared" si="318"/>
        <v>355.38</v>
      </c>
      <c r="CR810">
        <f t="shared" si="319"/>
        <v>0</v>
      </c>
      <c r="CS810">
        <f t="shared" si="320"/>
        <v>0</v>
      </c>
      <c r="CT810">
        <f t="shared" si="321"/>
        <v>0</v>
      </c>
      <c r="CU810">
        <f t="shared" si="322"/>
        <v>0</v>
      </c>
      <c r="CV810">
        <f t="shared" si="323"/>
        <v>0</v>
      </c>
      <c r="CW810">
        <f t="shared" si="324"/>
        <v>0</v>
      </c>
      <c r="CX810">
        <f t="shared" si="325"/>
        <v>0</v>
      </c>
      <c r="CY810">
        <f t="shared" si="326"/>
        <v>0</v>
      </c>
      <c r="CZ810">
        <f t="shared" si="327"/>
        <v>0</v>
      </c>
      <c r="DC810" t="s">
        <v>3</v>
      </c>
      <c r="DD810" t="s">
        <v>3</v>
      </c>
      <c r="DE810" t="s">
        <v>3</v>
      </c>
      <c r="DF810" t="s">
        <v>3</v>
      </c>
      <c r="DG810" t="s">
        <v>3</v>
      </c>
      <c r="DH810" t="s">
        <v>3</v>
      </c>
      <c r="DI810" t="s">
        <v>3</v>
      </c>
      <c r="DJ810" t="s">
        <v>3</v>
      </c>
      <c r="DK810" t="s">
        <v>3</v>
      </c>
      <c r="DL810" t="s">
        <v>3</v>
      </c>
      <c r="DM810" t="s">
        <v>3</v>
      </c>
      <c r="DN810">
        <v>0</v>
      </c>
      <c r="DO810">
        <v>0</v>
      </c>
      <c r="DP810">
        <v>1</v>
      </c>
      <c r="DQ810">
        <v>1</v>
      </c>
      <c r="DU810">
        <v>1013</v>
      </c>
      <c r="DV810" t="s">
        <v>87</v>
      </c>
      <c r="DW810" t="s">
        <v>87</v>
      </c>
      <c r="DX810">
        <v>1</v>
      </c>
      <c r="DZ810" t="s">
        <v>3</v>
      </c>
      <c r="EA810" t="s">
        <v>3</v>
      </c>
      <c r="EB810" t="s">
        <v>3</v>
      </c>
      <c r="EC810" t="s">
        <v>3</v>
      </c>
      <c r="EE810">
        <v>51814132</v>
      </c>
      <c r="EF810">
        <v>90</v>
      </c>
      <c r="EG810" t="s">
        <v>264</v>
      </c>
      <c r="EH810">
        <v>0</v>
      </c>
      <c r="EI810" t="s">
        <v>3</v>
      </c>
      <c r="EJ810">
        <v>1</v>
      </c>
      <c r="EK810">
        <v>900</v>
      </c>
      <c r="EL810" t="s">
        <v>264</v>
      </c>
      <c r="EM810" t="s">
        <v>265</v>
      </c>
      <c r="EO810" t="s">
        <v>3</v>
      </c>
      <c r="EQ810">
        <v>16</v>
      </c>
      <c r="ER810">
        <v>0</v>
      </c>
      <c r="ES810">
        <v>355.38</v>
      </c>
      <c r="ET810">
        <v>0</v>
      </c>
      <c r="EU810">
        <v>0</v>
      </c>
      <c r="EV810">
        <v>0</v>
      </c>
      <c r="EW810">
        <v>0</v>
      </c>
      <c r="EX810">
        <v>0</v>
      </c>
      <c r="EY810">
        <v>0</v>
      </c>
      <c r="EZ810">
        <v>5</v>
      </c>
      <c r="FC810">
        <v>0</v>
      </c>
      <c r="FD810">
        <v>18</v>
      </c>
      <c r="FF810">
        <v>355.38</v>
      </c>
      <c r="FQ810">
        <v>0</v>
      </c>
      <c r="FR810">
        <v>0</v>
      </c>
      <c r="FS810">
        <v>0</v>
      </c>
      <c r="FX810">
        <v>0</v>
      </c>
      <c r="FY810">
        <v>0</v>
      </c>
      <c r="GA810" t="s">
        <v>3</v>
      </c>
      <c r="GD810">
        <v>1</v>
      </c>
      <c r="GF810">
        <v>-1542964637</v>
      </c>
      <c r="GG810">
        <v>2</v>
      </c>
      <c r="GH810">
        <v>3</v>
      </c>
      <c r="GI810">
        <v>-2</v>
      </c>
      <c r="GJ810">
        <v>0</v>
      </c>
      <c r="GK810">
        <v>0</v>
      </c>
      <c r="GL810">
        <f t="shared" si="328"/>
        <v>0</v>
      </c>
      <c r="GM810">
        <f t="shared" si="329"/>
        <v>1421.52</v>
      </c>
      <c r="GN810">
        <f t="shared" si="330"/>
        <v>1421.52</v>
      </c>
      <c r="GO810">
        <f t="shared" si="331"/>
        <v>0</v>
      </c>
      <c r="GP810">
        <f t="shared" si="332"/>
        <v>0</v>
      </c>
      <c r="GR810">
        <v>1</v>
      </c>
      <c r="GS810">
        <v>1</v>
      </c>
      <c r="GT810">
        <v>0</v>
      </c>
      <c r="GU810" t="s">
        <v>3</v>
      </c>
      <c r="GV810">
        <f t="shared" si="333"/>
        <v>0</v>
      </c>
      <c r="GW810">
        <v>1</v>
      </c>
      <c r="GX810">
        <f t="shared" si="334"/>
        <v>0</v>
      </c>
      <c r="HA810">
        <v>0</v>
      </c>
      <c r="HB810">
        <v>0</v>
      </c>
      <c r="HC810">
        <f t="shared" si="335"/>
        <v>0</v>
      </c>
      <c r="HE810" t="s">
        <v>3</v>
      </c>
      <c r="HF810" t="s">
        <v>3</v>
      </c>
      <c r="HG810">
        <f t="shared" si="336"/>
        <v>1421.52</v>
      </c>
      <c r="HM810" t="s">
        <v>3</v>
      </c>
      <c r="HN810" t="s">
        <v>3</v>
      </c>
      <c r="HO810" t="s">
        <v>3</v>
      </c>
      <c r="HP810" t="s">
        <v>3</v>
      </c>
      <c r="HQ810" t="s">
        <v>3</v>
      </c>
      <c r="HS810">
        <v>0</v>
      </c>
      <c r="IK810">
        <v>0</v>
      </c>
    </row>
    <row r="811" spans="1:255" x14ac:dyDescent="0.2">
      <c r="A811" s="9">
        <v>17</v>
      </c>
      <c r="B811" s="9">
        <v>1</v>
      </c>
      <c r="C811" s="9"/>
      <c r="D811" s="9"/>
      <c r="E811" s="9" t="s">
        <v>305</v>
      </c>
      <c r="F811" s="9" t="s">
        <v>306</v>
      </c>
      <c r="G811" s="9" t="s">
        <v>307</v>
      </c>
      <c r="H811" s="9" t="s">
        <v>87</v>
      </c>
      <c r="I811" s="9">
        <v>4</v>
      </c>
      <c r="J811" s="9">
        <v>0</v>
      </c>
      <c r="K811" s="9">
        <v>4</v>
      </c>
      <c r="L811" s="9">
        <v>4</v>
      </c>
      <c r="M811" s="9">
        <v>0</v>
      </c>
      <c r="N811" s="9">
        <f t="shared" si="296"/>
        <v>4</v>
      </c>
      <c r="O811" s="9">
        <f t="shared" si="297"/>
        <v>130.28</v>
      </c>
      <c r="P811" s="9">
        <f t="shared" si="298"/>
        <v>130.28</v>
      </c>
      <c r="Q811" s="9">
        <f t="shared" si="299"/>
        <v>0</v>
      </c>
      <c r="R811" s="9">
        <f t="shared" si="300"/>
        <v>0</v>
      </c>
      <c r="S811" s="9">
        <f t="shared" si="301"/>
        <v>0</v>
      </c>
      <c r="T811" s="9">
        <f t="shared" si="302"/>
        <v>0</v>
      </c>
      <c r="U811" s="9">
        <f t="shared" si="303"/>
        <v>0</v>
      </c>
      <c r="V811" s="9">
        <f t="shared" si="304"/>
        <v>0</v>
      </c>
      <c r="W811" s="9">
        <f t="shared" si="305"/>
        <v>0</v>
      </c>
      <c r="X811" s="9">
        <f t="shared" si="306"/>
        <v>0</v>
      </c>
      <c r="Y811" s="9">
        <f t="shared" si="307"/>
        <v>0</v>
      </c>
      <c r="Z811" s="9"/>
      <c r="AA811" s="9">
        <v>53345678</v>
      </c>
      <c r="AB811" s="9">
        <f t="shared" si="308"/>
        <v>32.57</v>
      </c>
      <c r="AC811" s="9">
        <f t="shared" si="309"/>
        <v>32.57</v>
      </c>
      <c r="AD811" s="9">
        <f t="shared" si="310"/>
        <v>0</v>
      </c>
      <c r="AE811" s="9">
        <f t="shared" si="311"/>
        <v>0</v>
      </c>
      <c r="AF811" s="9">
        <f t="shared" si="312"/>
        <v>0</v>
      </c>
      <c r="AG811" s="9">
        <f t="shared" si="313"/>
        <v>0</v>
      </c>
      <c r="AH811" s="9">
        <f t="shared" si="314"/>
        <v>0</v>
      </c>
      <c r="AI811" s="9">
        <f t="shared" si="315"/>
        <v>0</v>
      </c>
      <c r="AJ811" s="9">
        <f t="shared" si="316"/>
        <v>0</v>
      </c>
      <c r="AK811" s="9">
        <v>32.57</v>
      </c>
      <c r="AL811" s="9">
        <v>32.57</v>
      </c>
      <c r="AM811" s="9">
        <v>0</v>
      </c>
      <c r="AN811" s="9">
        <v>0</v>
      </c>
      <c r="AO811" s="9">
        <v>0</v>
      </c>
      <c r="AP811" s="9">
        <v>0</v>
      </c>
      <c r="AQ811" s="9">
        <v>0</v>
      </c>
      <c r="AR811" s="9">
        <v>0</v>
      </c>
      <c r="AS811" s="9">
        <v>0</v>
      </c>
      <c r="AT811" s="9">
        <v>0</v>
      </c>
      <c r="AU811" s="9">
        <v>0</v>
      </c>
      <c r="AV811" s="9">
        <v>1</v>
      </c>
      <c r="AW811" s="9">
        <v>1</v>
      </c>
      <c r="AX811" s="9"/>
      <c r="AY811" s="9"/>
      <c r="AZ811" s="9">
        <v>1</v>
      </c>
      <c r="BA811" s="9">
        <v>1</v>
      </c>
      <c r="BB811" s="9">
        <v>1</v>
      </c>
      <c r="BC811" s="9">
        <v>1</v>
      </c>
      <c r="BD811" s="9" t="s">
        <v>3</v>
      </c>
      <c r="BE811" s="9" t="s">
        <v>3</v>
      </c>
      <c r="BF811" s="9" t="s">
        <v>3</v>
      </c>
      <c r="BG811" s="9" t="s">
        <v>3</v>
      </c>
      <c r="BH811" s="9">
        <v>3</v>
      </c>
      <c r="BI811" s="9">
        <v>1</v>
      </c>
      <c r="BJ811" s="9" t="s">
        <v>306</v>
      </c>
      <c r="BK811" s="9"/>
      <c r="BL811" s="9"/>
      <c r="BM811" s="9">
        <v>900</v>
      </c>
      <c r="BN811" s="9">
        <v>0</v>
      </c>
      <c r="BO811" s="9" t="s">
        <v>3</v>
      </c>
      <c r="BP811" s="9">
        <v>0</v>
      </c>
      <c r="BQ811" s="9">
        <v>90</v>
      </c>
      <c r="BR811" s="9">
        <v>0</v>
      </c>
      <c r="BS811" s="9">
        <v>1</v>
      </c>
      <c r="BT811" s="9">
        <v>1</v>
      </c>
      <c r="BU811" s="9">
        <v>1</v>
      </c>
      <c r="BV811" s="9">
        <v>1</v>
      </c>
      <c r="BW811" s="9">
        <v>1</v>
      </c>
      <c r="BX811" s="9">
        <v>1</v>
      </c>
      <c r="BY811" s="9" t="s">
        <v>3</v>
      </c>
      <c r="BZ811" s="9">
        <v>0</v>
      </c>
      <c r="CA811" s="9">
        <v>0</v>
      </c>
      <c r="CB811" s="9" t="s">
        <v>3</v>
      </c>
      <c r="CC811" s="9"/>
      <c r="CD811" s="9"/>
      <c r="CE811" s="9">
        <v>0</v>
      </c>
      <c r="CF811" s="9">
        <v>0</v>
      </c>
      <c r="CG811" s="9">
        <v>0</v>
      </c>
      <c r="CH811" s="9">
        <v>32</v>
      </c>
      <c r="CI811" s="9">
        <v>0</v>
      </c>
      <c r="CJ811" s="9">
        <v>0</v>
      </c>
      <c r="CK811" s="9">
        <v>0</v>
      </c>
      <c r="CL811" s="9">
        <v>0</v>
      </c>
      <c r="CM811" s="9">
        <v>0</v>
      </c>
      <c r="CN811" s="9" t="s">
        <v>3</v>
      </c>
      <c r="CO811" s="9">
        <v>0</v>
      </c>
      <c r="CP811" s="9">
        <f t="shared" si="317"/>
        <v>130.28</v>
      </c>
      <c r="CQ811" s="9">
        <f t="shared" si="318"/>
        <v>32.57</v>
      </c>
      <c r="CR811" s="9">
        <f t="shared" si="319"/>
        <v>0</v>
      </c>
      <c r="CS811" s="9">
        <f t="shared" si="320"/>
        <v>0</v>
      </c>
      <c r="CT811" s="9">
        <f t="shared" si="321"/>
        <v>0</v>
      </c>
      <c r="CU811" s="9">
        <f t="shared" si="322"/>
        <v>0</v>
      </c>
      <c r="CV811" s="9">
        <f t="shared" si="323"/>
        <v>0</v>
      </c>
      <c r="CW811" s="9">
        <f t="shared" si="324"/>
        <v>0</v>
      </c>
      <c r="CX811" s="9">
        <f t="shared" si="325"/>
        <v>0</v>
      </c>
      <c r="CY811" s="9">
        <f t="shared" si="326"/>
        <v>0</v>
      </c>
      <c r="CZ811" s="9">
        <f t="shared" si="327"/>
        <v>0</v>
      </c>
      <c r="DA811" s="9"/>
      <c r="DB811" s="9"/>
      <c r="DC811" s="9" t="s">
        <v>3</v>
      </c>
      <c r="DD811" s="9" t="s">
        <v>3</v>
      </c>
      <c r="DE811" s="9" t="s">
        <v>3</v>
      </c>
      <c r="DF811" s="9" t="s">
        <v>3</v>
      </c>
      <c r="DG811" s="9" t="s">
        <v>3</v>
      </c>
      <c r="DH811" s="9" t="s">
        <v>3</v>
      </c>
      <c r="DI811" s="9" t="s">
        <v>3</v>
      </c>
      <c r="DJ811" s="9" t="s">
        <v>3</v>
      </c>
      <c r="DK811" s="9" t="s">
        <v>3</v>
      </c>
      <c r="DL811" s="9" t="s">
        <v>3</v>
      </c>
      <c r="DM811" s="9" t="s">
        <v>3</v>
      </c>
      <c r="DN811" s="9">
        <v>0</v>
      </c>
      <c r="DO811" s="9">
        <v>0</v>
      </c>
      <c r="DP811" s="9">
        <v>1</v>
      </c>
      <c r="DQ811" s="9">
        <v>1</v>
      </c>
      <c r="DR811" s="9"/>
      <c r="DS811" s="9"/>
      <c r="DT811" s="9"/>
      <c r="DU811" s="9">
        <v>1013</v>
      </c>
      <c r="DV811" s="9" t="s">
        <v>87</v>
      </c>
      <c r="DW811" s="9" t="s">
        <v>87</v>
      </c>
      <c r="DX811" s="9">
        <v>1</v>
      </c>
      <c r="DY811" s="9"/>
      <c r="DZ811" s="9" t="s">
        <v>3</v>
      </c>
      <c r="EA811" s="9" t="s">
        <v>3</v>
      </c>
      <c r="EB811" s="9" t="s">
        <v>3</v>
      </c>
      <c r="EC811" s="9" t="s">
        <v>3</v>
      </c>
      <c r="ED811" s="9"/>
      <c r="EE811" s="9">
        <v>51814132</v>
      </c>
      <c r="EF811" s="9">
        <v>90</v>
      </c>
      <c r="EG811" s="9" t="s">
        <v>264</v>
      </c>
      <c r="EH811" s="9">
        <v>0</v>
      </c>
      <c r="EI811" s="9" t="s">
        <v>3</v>
      </c>
      <c r="EJ811" s="9">
        <v>1</v>
      </c>
      <c r="EK811" s="9">
        <v>900</v>
      </c>
      <c r="EL811" s="9" t="s">
        <v>264</v>
      </c>
      <c r="EM811" s="9" t="s">
        <v>265</v>
      </c>
      <c r="EN811" s="9"/>
      <c r="EO811" s="9" t="s">
        <v>3</v>
      </c>
      <c r="EP811" s="9"/>
      <c r="EQ811" s="9">
        <v>16</v>
      </c>
      <c r="ER811" s="9">
        <v>0</v>
      </c>
      <c r="ES811" s="9">
        <v>32.57</v>
      </c>
      <c r="ET811" s="9">
        <v>0</v>
      </c>
      <c r="EU811" s="9">
        <v>0</v>
      </c>
      <c r="EV811" s="9">
        <v>0</v>
      </c>
      <c r="EW811" s="9">
        <v>0</v>
      </c>
      <c r="EX811" s="9">
        <v>0</v>
      </c>
      <c r="EY811" s="9">
        <v>0</v>
      </c>
      <c r="EZ811" s="9">
        <v>5</v>
      </c>
      <c r="FA811" s="9"/>
      <c r="FB811" s="9"/>
      <c r="FC811" s="9">
        <v>0</v>
      </c>
      <c r="FD811" s="9">
        <v>18</v>
      </c>
      <c r="FE811" s="9"/>
      <c r="FF811" s="9">
        <v>32.57</v>
      </c>
      <c r="FG811" s="9"/>
      <c r="FH811" s="9"/>
      <c r="FI811" s="9"/>
      <c r="FJ811" s="9"/>
      <c r="FK811" s="9"/>
      <c r="FL811" s="9"/>
      <c r="FM811" s="9"/>
      <c r="FN811" s="9"/>
      <c r="FO811" s="9"/>
      <c r="FP811" s="9"/>
      <c r="FQ811" s="9">
        <v>0</v>
      </c>
      <c r="FR811" s="9">
        <v>0</v>
      </c>
      <c r="FS811" s="9">
        <v>0</v>
      </c>
      <c r="FT811" s="9"/>
      <c r="FU811" s="9"/>
      <c r="FV811" s="9"/>
      <c r="FW811" s="9"/>
      <c r="FX811" s="9">
        <v>0</v>
      </c>
      <c r="FY811" s="9">
        <v>0</v>
      </c>
      <c r="FZ811" s="9"/>
      <c r="GA811" s="9" t="s">
        <v>3</v>
      </c>
      <c r="GB811" s="9"/>
      <c r="GC811" s="9"/>
      <c r="GD811" s="9">
        <v>1</v>
      </c>
      <c r="GE811" s="9"/>
      <c r="GF811" s="9">
        <v>-1973858962</v>
      </c>
      <c r="GG811" s="9">
        <v>2</v>
      </c>
      <c r="GH811" s="9">
        <v>3</v>
      </c>
      <c r="GI811" s="9">
        <v>-2</v>
      </c>
      <c r="GJ811" s="9">
        <v>0</v>
      </c>
      <c r="GK811" s="9">
        <v>0</v>
      </c>
      <c r="GL811" s="9">
        <f t="shared" si="328"/>
        <v>0</v>
      </c>
      <c r="GM811" s="9">
        <f t="shared" si="329"/>
        <v>130.28</v>
      </c>
      <c r="GN811" s="9">
        <f t="shared" si="330"/>
        <v>130.28</v>
      </c>
      <c r="GO811" s="9">
        <f t="shared" si="331"/>
        <v>0</v>
      </c>
      <c r="GP811" s="9">
        <f t="shared" si="332"/>
        <v>0</v>
      </c>
      <c r="GQ811" s="9"/>
      <c r="GR811" s="9">
        <v>1</v>
      </c>
      <c r="GS811" s="9">
        <v>1</v>
      </c>
      <c r="GT811" s="9">
        <v>0</v>
      </c>
      <c r="GU811" s="9" t="s">
        <v>3</v>
      </c>
      <c r="GV811" s="9">
        <f t="shared" si="333"/>
        <v>0</v>
      </c>
      <c r="GW811" s="9">
        <v>1</v>
      </c>
      <c r="GX811" s="9">
        <f t="shared" si="334"/>
        <v>0</v>
      </c>
      <c r="GY811" s="9"/>
      <c r="GZ811" s="9"/>
      <c r="HA811" s="9">
        <v>0</v>
      </c>
      <c r="HB811" s="9">
        <v>0</v>
      </c>
      <c r="HC811" s="9">
        <f t="shared" si="335"/>
        <v>0</v>
      </c>
      <c r="HD811" s="9"/>
      <c r="HE811" s="9" t="s">
        <v>3</v>
      </c>
      <c r="HF811" s="9" t="s">
        <v>3</v>
      </c>
      <c r="HG811" s="9">
        <f t="shared" si="336"/>
        <v>130.28</v>
      </c>
      <c r="HH811" s="9"/>
      <c r="HI811" s="9"/>
      <c r="HJ811" s="9"/>
      <c r="HK811" s="9"/>
      <c r="HL811" s="9"/>
      <c r="HM811" s="9" t="s">
        <v>3</v>
      </c>
      <c r="HN811" s="9" t="s">
        <v>3</v>
      </c>
      <c r="HO811" s="9" t="s">
        <v>3</v>
      </c>
      <c r="HP811" s="9" t="s">
        <v>3</v>
      </c>
      <c r="HQ811" s="9" t="s">
        <v>3</v>
      </c>
      <c r="HR811" s="9"/>
      <c r="HS811" s="9">
        <v>0</v>
      </c>
      <c r="HT811" s="9"/>
      <c r="HU811" s="9"/>
      <c r="HV811" s="9"/>
      <c r="HW811" s="9"/>
      <c r="HX811" s="9"/>
      <c r="HY811" s="9"/>
      <c r="HZ811" s="9"/>
      <c r="IA811" s="9"/>
      <c r="IB811" s="9"/>
      <c r="IC811" s="9"/>
      <c r="ID811" s="9"/>
      <c r="IE811" s="9"/>
      <c r="IF811" s="9"/>
      <c r="IG811" s="9"/>
      <c r="IH811" s="9"/>
      <c r="II811" s="9"/>
      <c r="IJ811" s="9"/>
      <c r="IK811" s="9">
        <v>0</v>
      </c>
      <c r="IL811" s="9"/>
      <c r="IM811" s="9"/>
      <c r="IN811" s="9"/>
      <c r="IO811" s="9"/>
      <c r="IP811" s="9"/>
      <c r="IQ811" s="9"/>
      <c r="IR811" s="9"/>
      <c r="IS811" s="9"/>
      <c r="IT811" s="9"/>
      <c r="IU811" s="9"/>
    </row>
    <row r="812" spans="1:255" x14ac:dyDescent="0.2">
      <c r="A812">
        <v>17</v>
      </c>
      <c r="B812">
        <v>1</v>
      </c>
      <c r="E812" t="s">
        <v>305</v>
      </c>
      <c r="F812" t="s">
        <v>306</v>
      </c>
      <c r="G812" t="s">
        <v>307</v>
      </c>
      <c r="H812" t="s">
        <v>87</v>
      </c>
      <c r="I812">
        <v>4</v>
      </c>
      <c r="J812">
        <v>0</v>
      </c>
      <c r="K812">
        <v>4</v>
      </c>
      <c r="L812">
        <v>4</v>
      </c>
      <c r="M812">
        <v>0</v>
      </c>
      <c r="N812">
        <f t="shared" si="296"/>
        <v>4</v>
      </c>
      <c r="O812">
        <f t="shared" si="297"/>
        <v>130.28</v>
      </c>
      <c r="P812">
        <f t="shared" si="298"/>
        <v>130.28</v>
      </c>
      <c r="Q812">
        <f t="shared" si="299"/>
        <v>0</v>
      </c>
      <c r="R812">
        <f t="shared" si="300"/>
        <v>0</v>
      </c>
      <c r="S812">
        <f t="shared" si="301"/>
        <v>0</v>
      </c>
      <c r="T812">
        <f t="shared" si="302"/>
        <v>0</v>
      </c>
      <c r="U812">
        <f t="shared" si="303"/>
        <v>0</v>
      </c>
      <c r="V812">
        <f t="shared" si="304"/>
        <v>0</v>
      </c>
      <c r="W812">
        <f t="shared" si="305"/>
        <v>0</v>
      </c>
      <c r="X812">
        <f t="shared" si="306"/>
        <v>0</v>
      </c>
      <c r="Y812">
        <f t="shared" si="307"/>
        <v>0</v>
      </c>
      <c r="AA812">
        <v>53345613</v>
      </c>
      <c r="AB812">
        <f t="shared" si="308"/>
        <v>32.57</v>
      </c>
      <c r="AC812">
        <f t="shared" si="309"/>
        <v>32.57</v>
      </c>
      <c r="AD812">
        <f t="shared" si="310"/>
        <v>0</v>
      </c>
      <c r="AE812">
        <f t="shared" si="311"/>
        <v>0</v>
      </c>
      <c r="AF812">
        <f t="shared" si="312"/>
        <v>0</v>
      </c>
      <c r="AG812">
        <f t="shared" si="313"/>
        <v>0</v>
      </c>
      <c r="AH812">
        <f t="shared" si="314"/>
        <v>0</v>
      </c>
      <c r="AI812">
        <f t="shared" si="315"/>
        <v>0</v>
      </c>
      <c r="AJ812">
        <f t="shared" si="316"/>
        <v>0</v>
      </c>
      <c r="AK812">
        <v>32.57</v>
      </c>
      <c r="AL812">
        <v>32.57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  <c r="AS812">
        <v>0</v>
      </c>
      <c r="AT812">
        <v>0</v>
      </c>
      <c r="AU812">
        <v>0</v>
      </c>
      <c r="AV812">
        <v>1</v>
      </c>
      <c r="AW812">
        <v>1</v>
      </c>
      <c r="AZ812">
        <v>1</v>
      </c>
      <c r="BA812">
        <v>1</v>
      </c>
      <c r="BB812">
        <v>1</v>
      </c>
      <c r="BC812">
        <v>1</v>
      </c>
      <c r="BD812" t="s">
        <v>3</v>
      </c>
      <c r="BE812" t="s">
        <v>3</v>
      </c>
      <c r="BF812" t="s">
        <v>3</v>
      </c>
      <c r="BG812" t="s">
        <v>3</v>
      </c>
      <c r="BH812">
        <v>3</v>
      </c>
      <c r="BI812">
        <v>1</v>
      </c>
      <c r="BJ812" t="s">
        <v>306</v>
      </c>
      <c r="BM812">
        <v>900</v>
      </c>
      <c r="BN812">
        <v>0</v>
      </c>
      <c r="BO812" t="s">
        <v>3</v>
      </c>
      <c r="BP812">
        <v>0</v>
      </c>
      <c r="BQ812">
        <v>90</v>
      </c>
      <c r="BR812">
        <v>0</v>
      </c>
      <c r="BS812">
        <v>1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3</v>
      </c>
      <c r="BZ812">
        <v>0</v>
      </c>
      <c r="CA812">
        <v>0</v>
      </c>
      <c r="CB812" t="s">
        <v>3</v>
      </c>
      <c r="CE812">
        <v>0</v>
      </c>
      <c r="CF812">
        <v>0</v>
      </c>
      <c r="CG812">
        <v>0</v>
      </c>
      <c r="CH812">
        <v>32</v>
      </c>
      <c r="CI812">
        <v>0</v>
      </c>
      <c r="CJ812">
        <v>0</v>
      </c>
      <c r="CK812">
        <v>0</v>
      </c>
      <c r="CL812">
        <v>0</v>
      </c>
      <c r="CM812">
        <v>0</v>
      </c>
      <c r="CN812" t="s">
        <v>3</v>
      </c>
      <c r="CO812">
        <v>0</v>
      </c>
      <c r="CP812">
        <f t="shared" si="317"/>
        <v>130.28</v>
      </c>
      <c r="CQ812">
        <f t="shared" si="318"/>
        <v>32.57</v>
      </c>
      <c r="CR812">
        <f t="shared" si="319"/>
        <v>0</v>
      </c>
      <c r="CS812">
        <f t="shared" si="320"/>
        <v>0</v>
      </c>
      <c r="CT812">
        <f t="shared" si="321"/>
        <v>0</v>
      </c>
      <c r="CU812">
        <f t="shared" si="322"/>
        <v>0</v>
      </c>
      <c r="CV812">
        <f t="shared" si="323"/>
        <v>0</v>
      </c>
      <c r="CW812">
        <f t="shared" si="324"/>
        <v>0</v>
      </c>
      <c r="CX812">
        <f t="shared" si="325"/>
        <v>0</v>
      </c>
      <c r="CY812">
        <f t="shared" si="326"/>
        <v>0</v>
      </c>
      <c r="CZ812">
        <f t="shared" si="327"/>
        <v>0</v>
      </c>
      <c r="DC812" t="s">
        <v>3</v>
      </c>
      <c r="DD812" t="s">
        <v>3</v>
      </c>
      <c r="DE812" t="s">
        <v>3</v>
      </c>
      <c r="DF812" t="s">
        <v>3</v>
      </c>
      <c r="DG812" t="s">
        <v>3</v>
      </c>
      <c r="DH812" t="s">
        <v>3</v>
      </c>
      <c r="DI812" t="s">
        <v>3</v>
      </c>
      <c r="DJ812" t="s">
        <v>3</v>
      </c>
      <c r="DK812" t="s">
        <v>3</v>
      </c>
      <c r="DL812" t="s">
        <v>3</v>
      </c>
      <c r="DM812" t="s">
        <v>3</v>
      </c>
      <c r="DN812">
        <v>0</v>
      </c>
      <c r="DO812">
        <v>0</v>
      </c>
      <c r="DP812">
        <v>1</v>
      </c>
      <c r="DQ812">
        <v>1</v>
      </c>
      <c r="DU812">
        <v>1013</v>
      </c>
      <c r="DV812" t="s">
        <v>87</v>
      </c>
      <c r="DW812" t="s">
        <v>87</v>
      </c>
      <c r="DX812">
        <v>1</v>
      </c>
      <c r="DZ812" t="s">
        <v>3</v>
      </c>
      <c r="EA812" t="s">
        <v>3</v>
      </c>
      <c r="EB812" t="s">
        <v>3</v>
      </c>
      <c r="EC812" t="s">
        <v>3</v>
      </c>
      <c r="EE812">
        <v>51814132</v>
      </c>
      <c r="EF812">
        <v>90</v>
      </c>
      <c r="EG812" t="s">
        <v>264</v>
      </c>
      <c r="EH812">
        <v>0</v>
      </c>
      <c r="EI812" t="s">
        <v>3</v>
      </c>
      <c r="EJ812">
        <v>1</v>
      </c>
      <c r="EK812">
        <v>900</v>
      </c>
      <c r="EL812" t="s">
        <v>264</v>
      </c>
      <c r="EM812" t="s">
        <v>265</v>
      </c>
      <c r="EO812" t="s">
        <v>3</v>
      </c>
      <c r="EQ812">
        <v>16</v>
      </c>
      <c r="ER812">
        <v>0</v>
      </c>
      <c r="ES812">
        <v>32.57</v>
      </c>
      <c r="ET812">
        <v>0</v>
      </c>
      <c r="EU812">
        <v>0</v>
      </c>
      <c r="EV812">
        <v>0</v>
      </c>
      <c r="EW812">
        <v>0</v>
      </c>
      <c r="EX812">
        <v>0</v>
      </c>
      <c r="EY812">
        <v>0</v>
      </c>
      <c r="EZ812">
        <v>5</v>
      </c>
      <c r="FC812">
        <v>0</v>
      </c>
      <c r="FD812">
        <v>18</v>
      </c>
      <c r="FF812">
        <v>32.57</v>
      </c>
      <c r="FQ812">
        <v>0</v>
      </c>
      <c r="FR812">
        <v>0</v>
      </c>
      <c r="FS812">
        <v>0</v>
      </c>
      <c r="FX812">
        <v>0</v>
      </c>
      <c r="FY812">
        <v>0</v>
      </c>
      <c r="GA812" t="s">
        <v>3</v>
      </c>
      <c r="GD812">
        <v>1</v>
      </c>
      <c r="GF812">
        <v>-1973858962</v>
      </c>
      <c r="GG812">
        <v>2</v>
      </c>
      <c r="GH812">
        <v>3</v>
      </c>
      <c r="GI812">
        <v>-2</v>
      </c>
      <c r="GJ812">
        <v>0</v>
      </c>
      <c r="GK812">
        <v>0</v>
      </c>
      <c r="GL812">
        <f t="shared" si="328"/>
        <v>0</v>
      </c>
      <c r="GM812">
        <f t="shared" si="329"/>
        <v>130.28</v>
      </c>
      <c r="GN812">
        <f t="shared" si="330"/>
        <v>130.28</v>
      </c>
      <c r="GO812">
        <f t="shared" si="331"/>
        <v>0</v>
      </c>
      <c r="GP812">
        <f t="shared" si="332"/>
        <v>0</v>
      </c>
      <c r="GR812">
        <v>1</v>
      </c>
      <c r="GS812">
        <v>1</v>
      </c>
      <c r="GT812">
        <v>0</v>
      </c>
      <c r="GU812" t="s">
        <v>3</v>
      </c>
      <c r="GV812">
        <f t="shared" si="333"/>
        <v>0</v>
      </c>
      <c r="GW812">
        <v>1</v>
      </c>
      <c r="GX812">
        <f t="shared" si="334"/>
        <v>0</v>
      </c>
      <c r="HA812">
        <v>0</v>
      </c>
      <c r="HB812">
        <v>0</v>
      </c>
      <c r="HC812">
        <f t="shared" si="335"/>
        <v>0</v>
      </c>
      <c r="HE812" t="s">
        <v>3</v>
      </c>
      <c r="HF812" t="s">
        <v>3</v>
      </c>
      <c r="HG812">
        <f t="shared" si="336"/>
        <v>130.28</v>
      </c>
      <c r="HM812" t="s">
        <v>3</v>
      </c>
      <c r="HN812" t="s">
        <v>3</v>
      </c>
      <c r="HO812" t="s">
        <v>3</v>
      </c>
      <c r="HP812" t="s">
        <v>3</v>
      </c>
      <c r="HQ812" t="s">
        <v>3</v>
      </c>
      <c r="HS812">
        <v>0</v>
      </c>
      <c r="IK812">
        <v>0</v>
      </c>
    </row>
    <row r="813" spans="1:255" x14ac:dyDescent="0.2">
      <c r="A813" s="9">
        <v>17</v>
      </c>
      <c r="B813" s="9">
        <v>1</v>
      </c>
      <c r="C813" s="9"/>
      <c r="D813" s="9"/>
      <c r="E813" s="9" t="s">
        <v>308</v>
      </c>
      <c r="F813" s="9" t="s">
        <v>309</v>
      </c>
      <c r="G813" s="9" t="s">
        <v>310</v>
      </c>
      <c r="H813" s="9" t="s">
        <v>263</v>
      </c>
      <c r="I813" s="9">
        <v>0</v>
      </c>
      <c r="J813" s="9">
        <v>0</v>
      </c>
      <c r="K813" s="9">
        <v>0</v>
      </c>
      <c r="L813" s="9">
        <v>15</v>
      </c>
      <c r="M813" s="9">
        <v>15</v>
      </c>
      <c r="N813" s="9">
        <f t="shared" si="296"/>
        <v>0</v>
      </c>
      <c r="O813" s="9">
        <f t="shared" si="297"/>
        <v>0</v>
      </c>
      <c r="P813" s="9">
        <f t="shared" si="298"/>
        <v>0</v>
      </c>
      <c r="Q813" s="9">
        <f t="shared" si="299"/>
        <v>0</v>
      </c>
      <c r="R813" s="9">
        <f t="shared" si="300"/>
        <v>0</v>
      </c>
      <c r="S813" s="9">
        <f t="shared" si="301"/>
        <v>0</v>
      </c>
      <c r="T813" s="9">
        <f t="shared" si="302"/>
        <v>0</v>
      </c>
      <c r="U813" s="9">
        <f t="shared" si="303"/>
        <v>0</v>
      </c>
      <c r="V813" s="9">
        <f t="shared" si="304"/>
        <v>0</v>
      </c>
      <c r="W813" s="9">
        <f t="shared" si="305"/>
        <v>0</v>
      </c>
      <c r="X813" s="9">
        <f t="shared" si="306"/>
        <v>0</v>
      </c>
      <c r="Y813" s="9">
        <f t="shared" si="307"/>
        <v>0</v>
      </c>
      <c r="Z813" s="9"/>
      <c r="AA813" s="9">
        <v>53345678</v>
      </c>
      <c r="AB813" s="9">
        <f t="shared" si="308"/>
        <v>313.39</v>
      </c>
      <c r="AC813" s="9">
        <f t="shared" si="309"/>
        <v>313.39</v>
      </c>
      <c r="AD813" s="9">
        <f t="shared" si="310"/>
        <v>0</v>
      </c>
      <c r="AE813" s="9">
        <f t="shared" si="311"/>
        <v>0</v>
      </c>
      <c r="AF813" s="9">
        <f t="shared" si="312"/>
        <v>0</v>
      </c>
      <c r="AG813" s="9">
        <f t="shared" si="313"/>
        <v>0</v>
      </c>
      <c r="AH813" s="9">
        <f t="shared" si="314"/>
        <v>0</v>
      </c>
      <c r="AI813" s="9">
        <f t="shared" si="315"/>
        <v>0</v>
      </c>
      <c r="AJ813" s="9">
        <f t="shared" si="316"/>
        <v>0</v>
      </c>
      <c r="AK813" s="9">
        <v>313.39</v>
      </c>
      <c r="AL813" s="9">
        <v>313.39</v>
      </c>
      <c r="AM813" s="9">
        <v>0</v>
      </c>
      <c r="AN813" s="9">
        <v>0</v>
      </c>
      <c r="AO813" s="9">
        <v>0</v>
      </c>
      <c r="AP813" s="9">
        <v>0</v>
      </c>
      <c r="AQ813" s="9">
        <v>0</v>
      </c>
      <c r="AR813" s="9">
        <v>0</v>
      </c>
      <c r="AS813" s="9">
        <v>0</v>
      </c>
      <c r="AT813" s="9">
        <v>0</v>
      </c>
      <c r="AU813" s="9">
        <v>0</v>
      </c>
      <c r="AV813" s="9">
        <v>1</v>
      </c>
      <c r="AW813" s="9">
        <v>1</v>
      </c>
      <c r="AX813" s="9"/>
      <c r="AY813" s="9"/>
      <c r="AZ813" s="9">
        <v>1</v>
      </c>
      <c r="BA813" s="9">
        <v>1</v>
      </c>
      <c r="BB813" s="9">
        <v>1</v>
      </c>
      <c r="BC813" s="9">
        <v>1</v>
      </c>
      <c r="BD813" s="9" t="s">
        <v>3</v>
      </c>
      <c r="BE813" s="9" t="s">
        <v>3</v>
      </c>
      <c r="BF813" s="9" t="s">
        <v>3</v>
      </c>
      <c r="BG813" s="9" t="s">
        <v>3</v>
      </c>
      <c r="BH813" s="9">
        <v>3</v>
      </c>
      <c r="BI813" s="9">
        <v>1</v>
      </c>
      <c r="BJ813" s="9" t="s">
        <v>309</v>
      </c>
      <c r="BK813" s="9"/>
      <c r="BL813" s="9"/>
      <c r="BM813" s="9">
        <v>900</v>
      </c>
      <c r="BN813" s="9">
        <v>0</v>
      </c>
      <c r="BO813" s="9" t="s">
        <v>3</v>
      </c>
      <c r="BP813" s="9">
        <v>0</v>
      </c>
      <c r="BQ813" s="9">
        <v>90</v>
      </c>
      <c r="BR813" s="9">
        <v>0</v>
      </c>
      <c r="BS813" s="9">
        <v>1</v>
      </c>
      <c r="BT813" s="9">
        <v>1</v>
      </c>
      <c r="BU813" s="9">
        <v>1</v>
      </c>
      <c r="BV813" s="9">
        <v>1</v>
      </c>
      <c r="BW813" s="9">
        <v>1</v>
      </c>
      <c r="BX813" s="9">
        <v>1</v>
      </c>
      <c r="BY813" s="9" t="s">
        <v>3</v>
      </c>
      <c r="BZ813" s="9">
        <v>0</v>
      </c>
      <c r="CA813" s="9">
        <v>0</v>
      </c>
      <c r="CB813" s="9" t="s">
        <v>3</v>
      </c>
      <c r="CC813" s="9"/>
      <c r="CD813" s="9"/>
      <c r="CE813" s="9">
        <v>0</v>
      </c>
      <c r="CF813" s="9">
        <v>0</v>
      </c>
      <c r="CG813" s="9">
        <v>0</v>
      </c>
      <c r="CH813" s="9">
        <v>33</v>
      </c>
      <c r="CI813" s="9">
        <v>0</v>
      </c>
      <c r="CJ813" s="9">
        <v>0</v>
      </c>
      <c r="CK813" s="9">
        <v>0</v>
      </c>
      <c r="CL813" s="9">
        <v>0</v>
      </c>
      <c r="CM813" s="9">
        <v>0</v>
      </c>
      <c r="CN813" s="9" t="s">
        <v>3</v>
      </c>
      <c r="CO813" s="9">
        <v>0</v>
      </c>
      <c r="CP813" s="9">
        <f t="shared" si="317"/>
        <v>0</v>
      </c>
      <c r="CQ813" s="9">
        <f t="shared" si="318"/>
        <v>313.39</v>
      </c>
      <c r="CR813" s="9">
        <f t="shared" si="319"/>
        <v>0</v>
      </c>
      <c r="CS813" s="9">
        <f t="shared" si="320"/>
        <v>0</v>
      </c>
      <c r="CT813" s="9">
        <f t="shared" si="321"/>
        <v>0</v>
      </c>
      <c r="CU813" s="9">
        <f t="shared" si="322"/>
        <v>0</v>
      </c>
      <c r="CV813" s="9">
        <f t="shared" si="323"/>
        <v>0</v>
      </c>
      <c r="CW813" s="9">
        <f t="shared" si="324"/>
        <v>0</v>
      </c>
      <c r="CX813" s="9">
        <f t="shared" si="325"/>
        <v>0</v>
      </c>
      <c r="CY813" s="9">
        <f t="shared" si="326"/>
        <v>0</v>
      </c>
      <c r="CZ813" s="9">
        <f t="shared" si="327"/>
        <v>0</v>
      </c>
      <c r="DA813" s="9"/>
      <c r="DB813" s="9"/>
      <c r="DC813" s="9" t="s">
        <v>3</v>
      </c>
      <c r="DD813" s="9" t="s">
        <v>3</v>
      </c>
      <c r="DE813" s="9" t="s">
        <v>3</v>
      </c>
      <c r="DF813" s="9" t="s">
        <v>3</v>
      </c>
      <c r="DG813" s="9" t="s">
        <v>3</v>
      </c>
      <c r="DH813" s="9" t="s">
        <v>3</v>
      </c>
      <c r="DI813" s="9" t="s">
        <v>3</v>
      </c>
      <c r="DJ813" s="9" t="s">
        <v>3</v>
      </c>
      <c r="DK813" s="9" t="s">
        <v>3</v>
      </c>
      <c r="DL813" s="9" t="s">
        <v>3</v>
      </c>
      <c r="DM813" s="9" t="s">
        <v>3</v>
      </c>
      <c r="DN813" s="9">
        <v>0</v>
      </c>
      <c r="DO813" s="9">
        <v>0</v>
      </c>
      <c r="DP813" s="9">
        <v>1</v>
      </c>
      <c r="DQ813" s="9">
        <v>1</v>
      </c>
      <c r="DR813" s="9"/>
      <c r="DS813" s="9"/>
      <c r="DT813" s="9"/>
      <c r="DU813" s="9">
        <v>1003</v>
      </c>
      <c r="DV813" s="9" t="s">
        <v>263</v>
      </c>
      <c r="DW813" s="9" t="s">
        <v>263</v>
      </c>
      <c r="DX813" s="9">
        <v>1</v>
      </c>
      <c r="DY813" s="9"/>
      <c r="DZ813" s="9" t="s">
        <v>3</v>
      </c>
      <c r="EA813" s="9" t="s">
        <v>3</v>
      </c>
      <c r="EB813" s="9" t="s">
        <v>3</v>
      </c>
      <c r="EC813" s="9" t="s">
        <v>3</v>
      </c>
      <c r="ED813" s="9"/>
      <c r="EE813" s="9">
        <v>51814132</v>
      </c>
      <c r="EF813" s="9">
        <v>90</v>
      </c>
      <c r="EG813" s="9" t="s">
        <v>264</v>
      </c>
      <c r="EH813" s="9">
        <v>0</v>
      </c>
      <c r="EI813" s="9" t="s">
        <v>3</v>
      </c>
      <c r="EJ813" s="9">
        <v>1</v>
      </c>
      <c r="EK813" s="9">
        <v>900</v>
      </c>
      <c r="EL813" s="9" t="s">
        <v>264</v>
      </c>
      <c r="EM813" s="9" t="s">
        <v>265</v>
      </c>
      <c r="EN813" s="9"/>
      <c r="EO813" s="9" t="s">
        <v>3</v>
      </c>
      <c r="EP813" s="9"/>
      <c r="EQ813" s="9">
        <v>16</v>
      </c>
      <c r="ER813" s="9">
        <v>0</v>
      </c>
      <c r="ES813" s="9">
        <v>313.39</v>
      </c>
      <c r="ET813" s="9">
        <v>0</v>
      </c>
      <c r="EU813" s="9">
        <v>0</v>
      </c>
      <c r="EV813" s="9">
        <v>0</v>
      </c>
      <c r="EW813" s="9">
        <v>0</v>
      </c>
      <c r="EX813" s="9">
        <v>0</v>
      </c>
      <c r="EY813" s="9">
        <v>0</v>
      </c>
      <c r="EZ813" s="9">
        <v>5</v>
      </c>
      <c r="FA813" s="9"/>
      <c r="FB813" s="9"/>
      <c r="FC813" s="9">
        <v>0</v>
      </c>
      <c r="FD813" s="9">
        <v>18</v>
      </c>
      <c r="FE813" s="9"/>
      <c r="FF813" s="9">
        <v>313.39</v>
      </c>
      <c r="FG813" s="9"/>
      <c r="FH813" s="9"/>
      <c r="FI813" s="9"/>
      <c r="FJ813" s="9"/>
      <c r="FK813" s="9"/>
      <c r="FL813" s="9"/>
      <c r="FM813" s="9"/>
      <c r="FN813" s="9"/>
      <c r="FO813" s="9"/>
      <c r="FP813" s="9"/>
      <c r="FQ813" s="9">
        <v>0</v>
      </c>
      <c r="FR813" s="9">
        <v>0</v>
      </c>
      <c r="FS813" s="9">
        <v>0</v>
      </c>
      <c r="FT813" s="9"/>
      <c r="FU813" s="9"/>
      <c r="FV813" s="9"/>
      <c r="FW813" s="9"/>
      <c r="FX813" s="9">
        <v>0</v>
      </c>
      <c r="FY813" s="9">
        <v>0</v>
      </c>
      <c r="FZ813" s="9"/>
      <c r="GA813" s="9" t="s">
        <v>3</v>
      </c>
      <c r="GB813" s="9"/>
      <c r="GC813" s="9"/>
      <c r="GD813" s="9">
        <v>1</v>
      </c>
      <c r="GE813" s="9"/>
      <c r="GF813" s="9">
        <v>-1403314175</v>
      </c>
      <c r="GG813" s="9">
        <v>2</v>
      </c>
      <c r="GH813" s="9">
        <v>3</v>
      </c>
      <c r="GI813" s="9">
        <v>-2</v>
      </c>
      <c r="GJ813" s="9">
        <v>0</v>
      </c>
      <c r="GK813" s="9">
        <v>0</v>
      </c>
      <c r="GL813" s="9">
        <f t="shared" si="328"/>
        <v>0</v>
      </c>
      <c r="GM813" s="9">
        <f t="shared" si="329"/>
        <v>0</v>
      </c>
      <c r="GN813" s="9">
        <f t="shared" si="330"/>
        <v>0</v>
      </c>
      <c r="GO813" s="9">
        <f t="shared" si="331"/>
        <v>0</v>
      </c>
      <c r="GP813" s="9">
        <f t="shared" si="332"/>
        <v>0</v>
      </c>
      <c r="GQ813" s="9"/>
      <c r="GR813" s="9">
        <v>1</v>
      </c>
      <c r="GS813" s="9">
        <v>1</v>
      </c>
      <c r="GT813" s="9">
        <v>0</v>
      </c>
      <c r="GU813" s="9" t="s">
        <v>3</v>
      </c>
      <c r="GV813" s="9">
        <f t="shared" si="333"/>
        <v>0</v>
      </c>
      <c r="GW813" s="9">
        <v>1</v>
      </c>
      <c r="GX813" s="9">
        <f t="shared" si="334"/>
        <v>0</v>
      </c>
      <c r="GY813" s="9"/>
      <c r="GZ813" s="9"/>
      <c r="HA813" s="9">
        <v>0</v>
      </c>
      <c r="HB813" s="9">
        <v>0</v>
      </c>
      <c r="HC813" s="9">
        <f t="shared" si="335"/>
        <v>0</v>
      </c>
      <c r="HD813" s="9"/>
      <c r="HE813" s="9" t="s">
        <v>3</v>
      </c>
      <c r="HF813" s="9" t="s">
        <v>3</v>
      </c>
      <c r="HG813" s="9">
        <f t="shared" si="336"/>
        <v>0</v>
      </c>
      <c r="HH813" s="9"/>
      <c r="HI813" s="9"/>
      <c r="HJ813" s="9"/>
      <c r="HK813" s="9"/>
      <c r="HL813" s="9"/>
      <c r="HM813" s="9" t="s">
        <v>3</v>
      </c>
      <c r="HN813" s="9" t="s">
        <v>3</v>
      </c>
      <c r="HO813" s="9" t="s">
        <v>3</v>
      </c>
      <c r="HP813" s="9" t="s">
        <v>3</v>
      </c>
      <c r="HQ813" s="9" t="s">
        <v>3</v>
      </c>
      <c r="HR813" s="9"/>
      <c r="HS813" s="9">
        <v>0</v>
      </c>
      <c r="HT813" s="9"/>
      <c r="HU813" s="9"/>
      <c r="HV813" s="9"/>
      <c r="HW813" s="9"/>
      <c r="HX813" s="9"/>
      <c r="HY813" s="9"/>
      <c r="HZ813" s="9"/>
      <c r="IA813" s="9"/>
      <c r="IB813" s="9"/>
      <c r="IC813" s="9"/>
      <c r="ID813" s="9"/>
      <c r="IE813" s="9"/>
      <c r="IF813" s="9"/>
      <c r="IG813" s="9"/>
      <c r="IH813" s="9"/>
      <c r="II813" s="9"/>
      <c r="IJ813" s="9"/>
      <c r="IK813" s="9">
        <v>0</v>
      </c>
      <c r="IL813" s="9"/>
      <c r="IM813" s="9"/>
      <c r="IN813" s="9"/>
      <c r="IO813" s="9"/>
      <c r="IP813" s="9"/>
      <c r="IQ813" s="9"/>
      <c r="IR813" s="9"/>
      <c r="IS813" s="9"/>
      <c r="IT813" s="9"/>
      <c r="IU813" s="9"/>
    </row>
    <row r="814" spans="1:255" x14ac:dyDescent="0.2">
      <c r="A814">
        <v>17</v>
      </c>
      <c r="B814">
        <v>1</v>
      </c>
      <c r="E814" t="s">
        <v>308</v>
      </c>
      <c r="F814" t="s">
        <v>309</v>
      </c>
      <c r="G814" t="s">
        <v>310</v>
      </c>
      <c r="H814" t="s">
        <v>263</v>
      </c>
      <c r="I814">
        <v>0</v>
      </c>
      <c r="J814">
        <v>0</v>
      </c>
      <c r="K814">
        <v>0</v>
      </c>
      <c r="L814">
        <v>15</v>
      </c>
      <c r="M814">
        <v>15</v>
      </c>
      <c r="N814">
        <f t="shared" si="296"/>
        <v>0</v>
      </c>
      <c r="O814">
        <f t="shared" si="297"/>
        <v>0</v>
      </c>
      <c r="P814">
        <f t="shared" si="298"/>
        <v>0</v>
      </c>
      <c r="Q814">
        <f t="shared" si="299"/>
        <v>0</v>
      </c>
      <c r="R814">
        <f t="shared" si="300"/>
        <v>0</v>
      </c>
      <c r="S814">
        <f t="shared" si="301"/>
        <v>0</v>
      </c>
      <c r="T814">
        <f t="shared" si="302"/>
        <v>0</v>
      </c>
      <c r="U814">
        <f t="shared" si="303"/>
        <v>0</v>
      </c>
      <c r="V814">
        <f t="shared" si="304"/>
        <v>0</v>
      </c>
      <c r="W814">
        <f t="shared" si="305"/>
        <v>0</v>
      </c>
      <c r="X814">
        <f t="shared" si="306"/>
        <v>0</v>
      </c>
      <c r="Y814">
        <f t="shared" si="307"/>
        <v>0</v>
      </c>
      <c r="AA814">
        <v>53345613</v>
      </c>
      <c r="AB814">
        <f t="shared" si="308"/>
        <v>313.39</v>
      </c>
      <c r="AC814">
        <f t="shared" si="309"/>
        <v>313.39</v>
      </c>
      <c r="AD814">
        <f t="shared" si="310"/>
        <v>0</v>
      </c>
      <c r="AE814">
        <f t="shared" si="311"/>
        <v>0</v>
      </c>
      <c r="AF814">
        <f t="shared" si="312"/>
        <v>0</v>
      </c>
      <c r="AG814">
        <f t="shared" si="313"/>
        <v>0</v>
      </c>
      <c r="AH814">
        <f t="shared" si="314"/>
        <v>0</v>
      </c>
      <c r="AI814">
        <f t="shared" si="315"/>
        <v>0</v>
      </c>
      <c r="AJ814">
        <f t="shared" si="316"/>
        <v>0</v>
      </c>
      <c r="AK814">
        <v>313.39</v>
      </c>
      <c r="AL814">
        <v>313.39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0</v>
      </c>
      <c r="AU814">
        <v>0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1</v>
      </c>
      <c r="BD814" t="s">
        <v>3</v>
      </c>
      <c r="BE814" t="s">
        <v>3</v>
      </c>
      <c r="BF814" t="s">
        <v>3</v>
      </c>
      <c r="BG814" t="s">
        <v>3</v>
      </c>
      <c r="BH814">
        <v>3</v>
      </c>
      <c r="BI814">
        <v>1</v>
      </c>
      <c r="BJ814" t="s">
        <v>309</v>
      </c>
      <c r="BM814">
        <v>900</v>
      </c>
      <c r="BN814">
        <v>0</v>
      </c>
      <c r="BO814" t="s">
        <v>3</v>
      </c>
      <c r="BP814">
        <v>0</v>
      </c>
      <c r="BQ814">
        <v>90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3</v>
      </c>
      <c r="BZ814">
        <v>0</v>
      </c>
      <c r="CA814">
        <v>0</v>
      </c>
      <c r="CB814" t="s">
        <v>3</v>
      </c>
      <c r="CE814">
        <v>0</v>
      </c>
      <c r="CF814">
        <v>0</v>
      </c>
      <c r="CG814">
        <v>0</v>
      </c>
      <c r="CH814">
        <v>33</v>
      </c>
      <c r="CI814">
        <v>0</v>
      </c>
      <c r="CJ814">
        <v>0</v>
      </c>
      <c r="CK814">
        <v>0</v>
      </c>
      <c r="CL814">
        <v>0</v>
      </c>
      <c r="CM814">
        <v>0</v>
      </c>
      <c r="CN814" t="s">
        <v>3</v>
      </c>
      <c r="CO814">
        <v>0</v>
      </c>
      <c r="CP814">
        <f t="shared" si="317"/>
        <v>0</v>
      </c>
      <c r="CQ814">
        <f t="shared" si="318"/>
        <v>313.39</v>
      </c>
      <c r="CR814">
        <f t="shared" si="319"/>
        <v>0</v>
      </c>
      <c r="CS814">
        <f t="shared" si="320"/>
        <v>0</v>
      </c>
      <c r="CT814">
        <f t="shared" si="321"/>
        <v>0</v>
      </c>
      <c r="CU814">
        <f t="shared" si="322"/>
        <v>0</v>
      </c>
      <c r="CV814">
        <f t="shared" si="323"/>
        <v>0</v>
      </c>
      <c r="CW814">
        <f t="shared" si="324"/>
        <v>0</v>
      </c>
      <c r="CX814">
        <f t="shared" si="325"/>
        <v>0</v>
      </c>
      <c r="CY814">
        <f t="shared" si="326"/>
        <v>0</v>
      </c>
      <c r="CZ814">
        <f t="shared" si="327"/>
        <v>0</v>
      </c>
      <c r="DC814" t="s">
        <v>3</v>
      </c>
      <c r="DD814" t="s">
        <v>3</v>
      </c>
      <c r="DE814" t="s">
        <v>3</v>
      </c>
      <c r="DF814" t="s">
        <v>3</v>
      </c>
      <c r="DG814" t="s">
        <v>3</v>
      </c>
      <c r="DH814" t="s">
        <v>3</v>
      </c>
      <c r="DI814" t="s">
        <v>3</v>
      </c>
      <c r="DJ814" t="s">
        <v>3</v>
      </c>
      <c r="DK814" t="s">
        <v>3</v>
      </c>
      <c r="DL814" t="s">
        <v>3</v>
      </c>
      <c r="DM814" t="s">
        <v>3</v>
      </c>
      <c r="DN814">
        <v>0</v>
      </c>
      <c r="DO814">
        <v>0</v>
      </c>
      <c r="DP814">
        <v>1</v>
      </c>
      <c r="DQ814">
        <v>1</v>
      </c>
      <c r="DU814">
        <v>1003</v>
      </c>
      <c r="DV814" t="s">
        <v>263</v>
      </c>
      <c r="DW814" t="s">
        <v>263</v>
      </c>
      <c r="DX814">
        <v>1</v>
      </c>
      <c r="DZ814" t="s">
        <v>3</v>
      </c>
      <c r="EA814" t="s">
        <v>3</v>
      </c>
      <c r="EB814" t="s">
        <v>3</v>
      </c>
      <c r="EC814" t="s">
        <v>3</v>
      </c>
      <c r="EE814">
        <v>51814132</v>
      </c>
      <c r="EF814">
        <v>90</v>
      </c>
      <c r="EG814" t="s">
        <v>264</v>
      </c>
      <c r="EH814">
        <v>0</v>
      </c>
      <c r="EI814" t="s">
        <v>3</v>
      </c>
      <c r="EJ814">
        <v>1</v>
      </c>
      <c r="EK814">
        <v>900</v>
      </c>
      <c r="EL814" t="s">
        <v>264</v>
      </c>
      <c r="EM814" t="s">
        <v>265</v>
      </c>
      <c r="EO814" t="s">
        <v>3</v>
      </c>
      <c r="EQ814">
        <v>16</v>
      </c>
      <c r="ER814">
        <v>0</v>
      </c>
      <c r="ES814">
        <v>313.39</v>
      </c>
      <c r="ET814">
        <v>0</v>
      </c>
      <c r="EU814">
        <v>0</v>
      </c>
      <c r="EV814">
        <v>0</v>
      </c>
      <c r="EW814">
        <v>0</v>
      </c>
      <c r="EX814">
        <v>0</v>
      </c>
      <c r="EY814">
        <v>0</v>
      </c>
      <c r="EZ814">
        <v>5</v>
      </c>
      <c r="FC814">
        <v>0</v>
      </c>
      <c r="FD814">
        <v>18</v>
      </c>
      <c r="FF814">
        <v>313.39</v>
      </c>
      <c r="FQ814">
        <v>0</v>
      </c>
      <c r="FR814">
        <v>0</v>
      </c>
      <c r="FS814">
        <v>0</v>
      </c>
      <c r="FX814">
        <v>0</v>
      </c>
      <c r="FY814">
        <v>0</v>
      </c>
      <c r="GA814" t="s">
        <v>3</v>
      </c>
      <c r="GD814">
        <v>1</v>
      </c>
      <c r="GF814">
        <v>-1403314175</v>
      </c>
      <c r="GG814">
        <v>2</v>
      </c>
      <c r="GH814">
        <v>3</v>
      </c>
      <c r="GI814">
        <v>-2</v>
      </c>
      <c r="GJ814">
        <v>0</v>
      </c>
      <c r="GK814">
        <v>0</v>
      </c>
      <c r="GL814">
        <f t="shared" si="328"/>
        <v>0</v>
      </c>
      <c r="GM814">
        <f t="shared" si="329"/>
        <v>0</v>
      </c>
      <c r="GN814">
        <f t="shared" si="330"/>
        <v>0</v>
      </c>
      <c r="GO814">
        <f t="shared" si="331"/>
        <v>0</v>
      </c>
      <c r="GP814">
        <f t="shared" si="332"/>
        <v>0</v>
      </c>
      <c r="GR814">
        <v>1</v>
      </c>
      <c r="GS814">
        <v>1</v>
      </c>
      <c r="GT814">
        <v>0</v>
      </c>
      <c r="GU814" t="s">
        <v>3</v>
      </c>
      <c r="GV814">
        <f t="shared" si="333"/>
        <v>0</v>
      </c>
      <c r="GW814">
        <v>1</v>
      </c>
      <c r="GX814">
        <f t="shared" si="334"/>
        <v>0</v>
      </c>
      <c r="HA814">
        <v>0</v>
      </c>
      <c r="HB814">
        <v>0</v>
      </c>
      <c r="HC814">
        <f t="shared" si="335"/>
        <v>0</v>
      </c>
      <c r="HE814" t="s">
        <v>3</v>
      </c>
      <c r="HF814" t="s">
        <v>3</v>
      </c>
      <c r="HG814">
        <f t="shared" si="336"/>
        <v>0</v>
      </c>
      <c r="HM814" t="s">
        <v>3</v>
      </c>
      <c r="HN814" t="s">
        <v>3</v>
      </c>
      <c r="HO814" t="s">
        <v>3</v>
      </c>
      <c r="HP814" t="s">
        <v>3</v>
      </c>
      <c r="HQ814" t="s">
        <v>3</v>
      </c>
      <c r="HS814">
        <v>0</v>
      </c>
      <c r="IK814">
        <v>0</v>
      </c>
    </row>
    <row r="815" spans="1:255" x14ac:dyDescent="0.2">
      <c r="A815" s="9">
        <v>17</v>
      </c>
      <c r="B815" s="9">
        <v>1</v>
      </c>
      <c r="C815" s="9"/>
      <c r="D815" s="9"/>
      <c r="E815" s="9" t="s">
        <v>311</v>
      </c>
      <c r="F815" s="9" t="s">
        <v>312</v>
      </c>
      <c r="G815" s="9" t="s">
        <v>313</v>
      </c>
      <c r="H815" s="9" t="s">
        <v>263</v>
      </c>
      <c r="I815" s="9">
        <v>0</v>
      </c>
      <c r="J815" s="9">
        <v>0</v>
      </c>
      <c r="K815" s="9">
        <v>0</v>
      </c>
      <c r="L815" s="9">
        <v>52.5</v>
      </c>
      <c r="M815" s="9">
        <v>52.5</v>
      </c>
      <c r="N815" s="9">
        <f t="shared" si="296"/>
        <v>0</v>
      </c>
      <c r="O815" s="9">
        <f t="shared" si="297"/>
        <v>0</v>
      </c>
      <c r="P815" s="9">
        <f t="shared" si="298"/>
        <v>0</v>
      </c>
      <c r="Q815" s="9">
        <f t="shared" si="299"/>
        <v>0</v>
      </c>
      <c r="R815" s="9">
        <f t="shared" si="300"/>
        <v>0</v>
      </c>
      <c r="S815" s="9">
        <f t="shared" si="301"/>
        <v>0</v>
      </c>
      <c r="T815" s="9">
        <f t="shared" si="302"/>
        <v>0</v>
      </c>
      <c r="U815" s="9">
        <f t="shared" si="303"/>
        <v>0</v>
      </c>
      <c r="V815" s="9">
        <f t="shared" si="304"/>
        <v>0</v>
      </c>
      <c r="W815" s="9">
        <f t="shared" si="305"/>
        <v>0</v>
      </c>
      <c r="X815" s="9">
        <f t="shared" si="306"/>
        <v>0</v>
      </c>
      <c r="Y815" s="9">
        <f t="shared" si="307"/>
        <v>0</v>
      </c>
      <c r="Z815" s="9"/>
      <c r="AA815" s="9">
        <v>53345678</v>
      </c>
      <c r="AB815" s="9">
        <f t="shared" si="308"/>
        <v>67.45</v>
      </c>
      <c r="AC815" s="9">
        <f t="shared" si="309"/>
        <v>67.45</v>
      </c>
      <c r="AD815" s="9">
        <f t="shared" si="310"/>
        <v>0</v>
      </c>
      <c r="AE815" s="9">
        <f t="shared" si="311"/>
        <v>0</v>
      </c>
      <c r="AF815" s="9">
        <f t="shared" si="312"/>
        <v>0</v>
      </c>
      <c r="AG815" s="9">
        <f t="shared" si="313"/>
        <v>0</v>
      </c>
      <c r="AH815" s="9">
        <f t="shared" si="314"/>
        <v>0</v>
      </c>
      <c r="AI815" s="9">
        <f t="shared" si="315"/>
        <v>0</v>
      </c>
      <c r="AJ815" s="9">
        <f t="shared" si="316"/>
        <v>0</v>
      </c>
      <c r="AK815" s="9">
        <v>67.45</v>
      </c>
      <c r="AL815" s="9">
        <v>67.45</v>
      </c>
      <c r="AM815" s="9">
        <v>0</v>
      </c>
      <c r="AN815" s="9">
        <v>0</v>
      </c>
      <c r="AO815" s="9">
        <v>0</v>
      </c>
      <c r="AP815" s="9">
        <v>0</v>
      </c>
      <c r="AQ815" s="9">
        <v>0</v>
      </c>
      <c r="AR815" s="9">
        <v>0</v>
      </c>
      <c r="AS815" s="9">
        <v>0</v>
      </c>
      <c r="AT815" s="9">
        <v>0</v>
      </c>
      <c r="AU815" s="9">
        <v>0</v>
      </c>
      <c r="AV815" s="9">
        <v>1</v>
      </c>
      <c r="AW815" s="9">
        <v>1</v>
      </c>
      <c r="AX815" s="9"/>
      <c r="AY815" s="9"/>
      <c r="AZ815" s="9">
        <v>1</v>
      </c>
      <c r="BA815" s="9">
        <v>1</v>
      </c>
      <c r="BB815" s="9">
        <v>1</v>
      </c>
      <c r="BC815" s="9">
        <v>1</v>
      </c>
      <c r="BD815" s="9" t="s">
        <v>3</v>
      </c>
      <c r="BE815" s="9" t="s">
        <v>3</v>
      </c>
      <c r="BF815" s="9" t="s">
        <v>3</v>
      </c>
      <c r="BG815" s="9" t="s">
        <v>3</v>
      </c>
      <c r="BH815" s="9">
        <v>3</v>
      </c>
      <c r="BI815" s="9">
        <v>1</v>
      </c>
      <c r="BJ815" s="9" t="s">
        <v>312</v>
      </c>
      <c r="BK815" s="9"/>
      <c r="BL815" s="9"/>
      <c r="BM815" s="9">
        <v>900</v>
      </c>
      <c r="BN815" s="9">
        <v>0</v>
      </c>
      <c r="BO815" s="9" t="s">
        <v>3</v>
      </c>
      <c r="BP815" s="9">
        <v>0</v>
      </c>
      <c r="BQ815" s="9">
        <v>90</v>
      </c>
      <c r="BR815" s="9">
        <v>0</v>
      </c>
      <c r="BS815" s="9">
        <v>1</v>
      </c>
      <c r="BT815" s="9">
        <v>1</v>
      </c>
      <c r="BU815" s="9">
        <v>1</v>
      </c>
      <c r="BV815" s="9">
        <v>1</v>
      </c>
      <c r="BW815" s="9">
        <v>1</v>
      </c>
      <c r="BX815" s="9">
        <v>1</v>
      </c>
      <c r="BY815" s="9" t="s">
        <v>3</v>
      </c>
      <c r="BZ815" s="9">
        <v>0</v>
      </c>
      <c r="CA815" s="9">
        <v>0</v>
      </c>
      <c r="CB815" s="9" t="s">
        <v>3</v>
      </c>
      <c r="CC815" s="9"/>
      <c r="CD815" s="9"/>
      <c r="CE815" s="9">
        <v>0</v>
      </c>
      <c r="CF815" s="9">
        <v>0</v>
      </c>
      <c r="CG815" s="9">
        <v>0</v>
      </c>
      <c r="CH815" s="9">
        <v>34</v>
      </c>
      <c r="CI815" s="9">
        <v>0</v>
      </c>
      <c r="CJ815" s="9">
        <v>0</v>
      </c>
      <c r="CK815" s="9">
        <v>0</v>
      </c>
      <c r="CL815" s="9">
        <v>0</v>
      </c>
      <c r="CM815" s="9">
        <v>0</v>
      </c>
      <c r="CN815" s="9" t="s">
        <v>3</v>
      </c>
      <c r="CO815" s="9">
        <v>0</v>
      </c>
      <c r="CP815" s="9">
        <f t="shared" si="317"/>
        <v>0</v>
      </c>
      <c r="CQ815" s="9">
        <f t="shared" si="318"/>
        <v>67.45</v>
      </c>
      <c r="CR815" s="9">
        <f t="shared" si="319"/>
        <v>0</v>
      </c>
      <c r="CS815" s="9">
        <f t="shared" si="320"/>
        <v>0</v>
      </c>
      <c r="CT815" s="9">
        <f t="shared" si="321"/>
        <v>0</v>
      </c>
      <c r="CU815" s="9">
        <f t="shared" si="322"/>
        <v>0</v>
      </c>
      <c r="CV815" s="9">
        <f t="shared" si="323"/>
        <v>0</v>
      </c>
      <c r="CW815" s="9">
        <f t="shared" si="324"/>
        <v>0</v>
      </c>
      <c r="CX815" s="9">
        <f t="shared" si="325"/>
        <v>0</v>
      </c>
      <c r="CY815" s="9">
        <f t="shared" si="326"/>
        <v>0</v>
      </c>
      <c r="CZ815" s="9">
        <f t="shared" si="327"/>
        <v>0</v>
      </c>
      <c r="DA815" s="9"/>
      <c r="DB815" s="9"/>
      <c r="DC815" s="9" t="s">
        <v>3</v>
      </c>
      <c r="DD815" s="9" t="s">
        <v>3</v>
      </c>
      <c r="DE815" s="9" t="s">
        <v>3</v>
      </c>
      <c r="DF815" s="9" t="s">
        <v>3</v>
      </c>
      <c r="DG815" s="9" t="s">
        <v>3</v>
      </c>
      <c r="DH815" s="9" t="s">
        <v>3</v>
      </c>
      <c r="DI815" s="9" t="s">
        <v>3</v>
      </c>
      <c r="DJ815" s="9" t="s">
        <v>3</v>
      </c>
      <c r="DK815" s="9" t="s">
        <v>3</v>
      </c>
      <c r="DL815" s="9" t="s">
        <v>3</v>
      </c>
      <c r="DM815" s="9" t="s">
        <v>3</v>
      </c>
      <c r="DN815" s="9">
        <v>0</v>
      </c>
      <c r="DO815" s="9">
        <v>0</v>
      </c>
      <c r="DP815" s="9">
        <v>1</v>
      </c>
      <c r="DQ815" s="9">
        <v>1</v>
      </c>
      <c r="DR815" s="9"/>
      <c r="DS815" s="9"/>
      <c r="DT815" s="9"/>
      <c r="DU815" s="9">
        <v>1003</v>
      </c>
      <c r="DV815" s="9" t="s">
        <v>263</v>
      </c>
      <c r="DW815" s="9" t="s">
        <v>263</v>
      </c>
      <c r="DX815" s="9">
        <v>1</v>
      </c>
      <c r="DY815" s="9"/>
      <c r="DZ815" s="9" t="s">
        <v>3</v>
      </c>
      <c r="EA815" s="9" t="s">
        <v>3</v>
      </c>
      <c r="EB815" s="9" t="s">
        <v>3</v>
      </c>
      <c r="EC815" s="9" t="s">
        <v>3</v>
      </c>
      <c r="ED815" s="9"/>
      <c r="EE815" s="9">
        <v>51814132</v>
      </c>
      <c r="EF815" s="9">
        <v>90</v>
      </c>
      <c r="EG815" s="9" t="s">
        <v>264</v>
      </c>
      <c r="EH815" s="9">
        <v>0</v>
      </c>
      <c r="EI815" s="9" t="s">
        <v>3</v>
      </c>
      <c r="EJ815" s="9">
        <v>1</v>
      </c>
      <c r="EK815" s="9">
        <v>900</v>
      </c>
      <c r="EL815" s="9" t="s">
        <v>264</v>
      </c>
      <c r="EM815" s="9" t="s">
        <v>265</v>
      </c>
      <c r="EN815" s="9"/>
      <c r="EO815" s="9" t="s">
        <v>3</v>
      </c>
      <c r="EP815" s="9"/>
      <c r="EQ815" s="9">
        <v>16</v>
      </c>
      <c r="ER815" s="9">
        <v>0</v>
      </c>
      <c r="ES815" s="9">
        <v>67.45</v>
      </c>
      <c r="ET815" s="9">
        <v>0</v>
      </c>
      <c r="EU815" s="9">
        <v>0</v>
      </c>
      <c r="EV815" s="9">
        <v>0</v>
      </c>
      <c r="EW815" s="9">
        <v>0</v>
      </c>
      <c r="EX815" s="9">
        <v>0</v>
      </c>
      <c r="EY815" s="9">
        <v>0</v>
      </c>
      <c r="EZ815" s="9">
        <v>5</v>
      </c>
      <c r="FA815" s="9"/>
      <c r="FB815" s="9"/>
      <c r="FC815" s="9">
        <v>0</v>
      </c>
      <c r="FD815" s="9">
        <v>18</v>
      </c>
      <c r="FE815" s="9"/>
      <c r="FF815" s="9">
        <v>67.45</v>
      </c>
      <c r="FG815" s="9"/>
      <c r="FH815" s="9"/>
      <c r="FI815" s="9"/>
      <c r="FJ815" s="9"/>
      <c r="FK815" s="9"/>
      <c r="FL815" s="9"/>
      <c r="FM815" s="9"/>
      <c r="FN815" s="9"/>
      <c r="FO815" s="9"/>
      <c r="FP815" s="9"/>
      <c r="FQ815" s="9">
        <v>0</v>
      </c>
      <c r="FR815" s="9">
        <v>0</v>
      </c>
      <c r="FS815" s="9">
        <v>0</v>
      </c>
      <c r="FT815" s="9"/>
      <c r="FU815" s="9"/>
      <c r="FV815" s="9"/>
      <c r="FW815" s="9"/>
      <c r="FX815" s="9">
        <v>0</v>
      </c>
      <c r="FY815" s="9">
        <v>0</v>
      </c>
      <c r="FZ815" s="9"/>
      <c r="GA815" s="9" t="s">
        <v>3</v>
      </c>
      <c r="GB815" s="9"/>
      <c r="GC815" s="9"/>
      <c r="GD815" s="9">
        <v>1</v>
      </c>
      <c r="GE815" s="9"/>
      <c r="GF815" s="9">
        <v>-1655216543</v>
      </c>
      <c r="GG815" s="9">
        <v>2</v>
      </c>
      <c r="GH815" s="9">
        <v>3</v>
      </c>
      <c r="GI815" s="9">
        <v>-2</v>
      </c>
      <c r="GJ815" s="9">
        <v>0</v>
      </c>
      <c r="GK815" s="9">
        <v>0</v>
      </c>
      <c r="GL815" s="9">
        <f t="shared" si="328"/>
        <v>0</v>
      </c>
      <c r="GM815" s="9">
        <f t="shared" si="329"/>
        <v>0</v>
      </c>
      <c r="GN815" s="9">
        <f t="shared" si="330"/>
        <v>0</v>
      </c>
      <c r="GO815" s="9">
        <f t="shared" si="331"/>
        <v>0</v>
      </c>
      <c r="GP815" s="9">
        <f t="shared" si="332"/>
        <v>0</v>
      </c>
      <c r="GQ815" s="9"/>
      <c r="GR815" s="9">
        <v>1</v>
      </c>
      <c r="GS815" s="9">
        <v>1</v>
      </c>
      <c r="GT815" s="9">
        <v>0</v>
      </c>
      <c r="GU815" s="9" t="s">
        <v>3</v>
      </c>
      <c r="GV815" s="9">
        <f t="shared" si="333"/>
        <v>0</v>
      </c>
      <c r="GW815" s="9">
        <v>1</v>
      </c>
      <c r="GX815" s="9">
        <f t="shared" si="334"/>
        <v>0</v>
      </c>
      <c r="GY815" s="9"/>
      <c r="GZ815" s="9"/>
      <c r="HA815" s="9">
        <v>0</v>
      </c>
      <c r="HB815" s="9">
        <v>0</v>
      </c>
      <c r="HC815" s="9">
        <f t="shared" si="335"/>
        <v>0</v>
      </c>
      <c r="HD815" s="9"/>
      <c r="HE815" s="9" t="s">
        <v>3</v>
      </c>
      <c r="HF815" s="9" t="s">
        <v>3</v>
      </c>
      <c r="HG815" s="9">
        <f t="shared" si="336"/>
        <v>0</v>
      </c>
      <c r="HH815" s="9"/>
      <c r="HI815" s="9"/>
      <c r="HJ815" s="9"/>
      <c r="HK815" s="9"/>
      <c r="HL815" s="9"/>
      <c r="HM815" s="9" t="s">
        <v>3</v>
      </c>
      <c r="HN815" s="9" t="s">
        <v>3</v>
      </c>
      <c r="HO815" s="9" t="s">
        <v>3</v>
      </c>
      <c r="HP815" s="9" t="s">
        <v>3</v>
      </c>
      <c r="HQ815" s="9" t="s">
        <v>3</v>
      </c>
      <c r="HR815" s="9"/>
      <c r="HS815" s="9">
        <v>0</v>
      </c>
      <c r="HT815" s="9"/>
      <c r="HU815" s="9"/>
      <c r="HV815" s="9"/>
      <c r="HW815" s="9"/>
      <c r="HX815" s="9"/>
      <c r="HY815" s="9"/>
      <c r="HZ815" s="9"/>
      <c r="IA815" s="9"/>
      <c r="IB815" s="9"/>
      <c r="IC815" s="9"/>
      <c r="ID815" s="9"/>
      <c r="IE815" s="9"/>
      <c r="IF815" s="9"/>
      <c r="IG815" s="9"/>
      <c r="IH815" s="9"/>
      <c r="II815" s="9"/>
      <c r="IJ815" s="9"/>
      <c r="IK815" s="9">
        <v>0</v>
      </c>
      <c r="IL815" s="9"/>
      <c r="IM815" s="9"/>
      <c r="IN815" s="9"/>
      <c r="IO815" s="9"/>
      <c r="IP815" s="9"/>
      <c r="IQ815" s="9"/>
      <c r="IR815" s="9"/>
      <c r="IS815" s="9"/>
      <c r="IT815" s="9"/>
      <c r="IU815" s="9"/>
    </row>
    <row r="816" spans="1:255" x14ac:dyDescent="0.2">
      <c r="A816">
        <v>17</v>
      </c>
      <c r="B816">
        <v>1</v>
      </c>
      <c r="E816" t="s">
        <v>311</v>
      </c>
      <c r="F816" t="s">
        <v>312</v>
      </c>
      <c r="G816" t="s">
        <v>313</v>
      </c>
      <c r="H816" t="s">
        <v>263</v>
      </c>
      <c r="I816">
        <v>0</v>
      </c>
      <c r="J816">
        <v>0</v>
      </c>
      <c r="K816">
        <v>0</v>
      </c>
      <c r="L816">
        <v>52.5</v>
      </c>
      <c r="M816">
        <v>52.5</v>
      </c>
      <c r="N816">
        <f t="shared" si="296"/>
        <v>0</v>
      </c>
      <c r="O816">
        <f t="shared" si="297"/>
        <v>0</v>
      </c>
      <c r="P816">
        <f t="shared" si="298"/>
        <v>0</v>
      </c>
      <c r="Q816">
        <f t="shared" si="299"/>
        <v>0</v>
      </c>
      <c r="R816">
        <f t="shared" si="300"/>
        <v>0</v>
      </c>
      <c r="S816">
        <f t="shared" si="301"/>
        <v>0</v>
      </c>
      <c r="T816">
        <f t="shared" si="302"/>
        <v>0</v>
      </c>
      <c r="U816">
        <f t="shared" si="303"/>
        <v>0</v>
      </c>
      <c r="V816">
        <f t="shared" si="304"/>
        <v>0</v>
      </c>
      <c r="W816">
        <f t="shared" si="305"/>
        <v>0</v>
      </c>
      <c r="X816">
        <f t="shared" si="306"/>
        <v>0</v>
      </c>
      <c r="Y816">
        <f t="shared" si="307"/>
        <v>0</v>
      </c>
      <c r="AA816">
        <v>53345613</v>
      </c>
      <c r="AB816">
        <f t="shared" si="308"/>
        <v>67.45</v>
      </c>
      <c r="AC816">
        <f t="shared" si="309"/>
        <v>67.45</v>
      </c>
      <c r="AD816">
        <f t="shared" si="310"/>
        <v>0</v>
      </c>
      <c r="AE816">
        <f t="shared" si="311"/>
        <v>0</v>
      </c>
      <c r="AF816">
        <f t="shared" si="312"/>
        <v>0</v>
      </c>
      <c r="AG816">
        <f t="shared" si="313"/>
        <v>0</v>
      </c>
      <c r="AH816">
        <f t="shared" si="314"/>
        <v>0</v>
      </c>
      <c r="AI816">
        <f t="shared" si="315"/>
        <v>0</v>
      </c>
      <c r="AJ816">
        <f t="shared" si="316"/>
        <v>0</v>
      </c>
      <c r="AK816">
        <v>67.45</v>
      </c>
      <c r="AL816">
        <v>67.45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0</v>
      </c>
      <c r="AU816">
        <v>0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1</v>
      </c>
      <c r="BD816" t="s">
        <v>3</v>
      </c>
      <c r="BE816" t="s">
        <v>3</v>
      </c>
      <c r="BF816" t="s">
        <v>3</v>
      </c>
      <c r="BG816" t="s">
        <v>3</v>
      </c>
      <c r="BH816">
        <v>3</v>
      </c>
      <c r="BI816">
        <v>1</v>
      </c>
      <c r="BJ816" t="s">
        <v>312</v>
      </c>
      <c r="BM816">
        <v>900</v>
      </c>
      <c r="BN816">
        <v>0</v>
      </c>
      <c r="BO816" t="s">
        <v>3</v>
      </c>
      <c r="BP816">
        <v>0</v>
      </c>
      <c r="BQ816">
        <v>90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3</v>
      </c>
      <c r="BZ816">
        <v>0</v>
      </c>
      <c r="CA816">
        <v>0</v>
      </c>
      <c r="CB816" t="s">
        <v>3</v>
      </c>
      <c r="CE816">
        <v>0</v>
      </c>
      <c r="CF816">
        <v>0</v>
      </c>
      <c r="CG816">
        <v>0</v>
      </c>
      <c r="CH816">
        <v>34</v>
      </c>
      <c r="CI816">
        <v>0</v>
      </c>
      <c r="CJ816">
        <v>0</v>
      </c>
      <c r="CK816">
        <v>0</v>
      </c>
      <c r="CL816">
        <v>0</v>
      </c>
      <c r="CM816">
        <v>0</v>
      </c>
      <c r="CN816" t="s">
        <v>3</v>
      </c>
      <c r="CO816">
        <v>0</v>
      </c>
      <c r="CP816">
        <f t="shared" si="317"/>
        <v>0</v>
      </c>
      <c r="CQ816">
        <f t="shared" si="318"/>
        <v>67.45</v>
      </c>
      <c r="CR816">
        <f t="shared" si="319"/>
        <v>0</v>
      </c>
      <c r="CS816">
        <f t="shared" si="320"/>
        <v>0</v>
      </c>
      <c r="CT816">
        <f t="shared" si="321"/>
        <v>0</v>
      </c>
      <c r="CU816">
        <f t="shared" si="322"/>
        <v>0</v>
      </c>
      <c r="CV816">
        <f t="shared" si="323"/>
        <v>0</v>
      </c>
      <c r="CW816">
        <f t="shared" si="324"/>
        <v>0</v>
      </c>
      <c r="CX816">
        <f t="shared" si="325"/>
        <v>0</v>
      </c>
      <c r="CY816">
        <f t="shared" si="326"/>
        <v>0</v>
      </c>
      <c r="CZ816">
        <f t="shared" si="327"/>
        <v>0</v>
      </c>
      <c r="DC816" t="s">
        <v>3</v>
      </c>
      <c r="DD816" t="s">
        <v>3</v>
      </c>
      <c r="DE816" t="s">
        <v>3</v>
      </c>
      <c r="DF816" t="s">
        <v>3</v>
      </c>
      <c r="DG816" t="s">
        <v>3</v>
      </c>
      <c r="DH816" t="s">
        <v>3</v>
      </c>
      <c r="DI816" t="s">
        <v>3</v>
      </c>
      <c r="DJ816" t="s">
        <v>3</v>
      </c>
      <c r="DK816" t="s">
        <v>3</v>
      </c>
      <c r="DL816" t="s">
        <v>3</v>
      </c>
      <c r="DM816" t="s">
        <v>3</v>
      </c>
      <c r="DN816">
        <v>0</v>
      </c>
      <c r="DO816">
        <v>0</v>
      </c>
      <c r="DP816">
        <v>1</v>
      </c>
      <c r="DQ816">
        <v>1</v>
      </c>
      <c r="DU816">
        <v>1003</v>
      </c>
      <c r="DV816" t="s">
        <v>263</v>
      </c>
      <c r="DW816" t="s">
        <v>263</v>
      </c>
      <c r="DX816">
        <v>1</v>
      </c>
      <c r="DZ816" t="s">
        <v>3</v>
      </c>
      <c r="EA816" t="s">
        <v>3</v>
      </c>
      <c r="EB816" t="s">
        <v>3</v>
      </c>
      <c r="EC816" t="s">
        <v>3</v>
      </c>
      <c r="EE816">
        <v>51814132</v>
      </c>
      <c r="EF816">
        <v>90</v>
      </c>
      <c r="EG816" t="s">
        <v>264</v>
      </c>
      <c r="EH816">
        <v>0</v>
      </c>
      <c r="EI816" t="s">
        <v>3</v>
      </c>
      <c r="EJ816">
        <v>1</v>
      </c>
      <c r="EK816">
        <v>900</v>
      </c>
      <c r="EL816" t="s">
        <v>264</v>
      </c>
      <c r="EM816" t="s">
        <v>265</v>
      </c>
      <c r="EO816" t="s">
        <v>3</v>
      </c>
      <c r="EQ816">
        <v>16</v>
      </c>
      <c r="ER816">
        <v>0</v>
      </c>
      <c r="ES816">
        <v>67.45</v>
      </c>
      <c r="ET816">
        <v>0</v>
      </c>
      <c r="EU816">
        <v>0</v>
      </c>
      <c r="EV816">
        <v>0</v>
      </c>
      <c r="EW816">
        <v>0</v>
      </c>
      <c r="EX816">
        <v>0</v>
      </c>
      <c r="EY816">
        <v>0</v>
      </c>
      <c r="EZ816">
        <v>5</v>
      </c>
      <c r="FC816">
        <v>0</v>
      </c>
      <c r="FD816">
        <v>18</v>
      </c>
      <c r="FF816">
        <v>67.45</v>
      </c>
      <c r="FQ816">
        <v>0</v>
      </c>
      <c r="FR816">
        <v>0</v>
      </c>
      <c r="FS816">
        <v>0</v>
      </c>
      <c r="FX816">
        <v>0</v>
      </c>
      <c r="FY816">
        <v>0</v>
      </c>
      <c r="GA816" t="s">
        <v>3</v>
      </c>
      <c r="GD816">
        <v>1</v>
      </c>
      <c r="GF816">
        <v>-1655216543</v>
      </c>
      <c r="GG816">
        <v>2</v>
      </c>
      <c r="GH816">
        <v>3</v>
      </c>
      <c r="GI816">
        <v>-2</v>
      </c>
      <c r="GJ816">
        <v>0</v>
      </c>
      <c r="GK816">
        <v>0</v>
      </c>
      <c r="GL816">
        <f t="shared" si="328"/>
        <v>0</v>
      </c>
      <c r="GM816">
        <f t="shared" si="329"/>
        <v>0</v>
      </c>
      <c r="GN816">
        <f t="shared" si="330"/>
        <v>0</v>
      </c>
      <c r="GO816">
        <f t="shared" si="331"/>
        <v>0</v>
      </c>
      <c r="GP816">
        <f t="shared" si="332"/>
        <v>0</v>
      </c>
      <c r="GR816">
        <v>1</v>
      </c>
      <c r="GS816">
        <v>1</v>
      </c>
      <c r="GT816">
        <v>0</v>
      </c>
      <c r="GU816" t="s">
        <v>3</v>
      </c>
      <c r="GV816">
        <f t="shared" si="333"/>
        <v>0</v>
      </c>
      <c r="GW816">
        <v>1</v>
      </c>
      <c r="GX816">
        <f t="shared" si="334"/>
        <v>0</v>
      </c>
      <c r="HA816">
        <v>0</v>
      </c>
      <c r="HB816">
        <v>0</v>
      </c>
      <c r="HC816">
        <f t="shared" si="335"/>
        <v>0</v>
      </c>
      <c r="HE816" t="s">
        <v>3</v>
      </c>
      <c r="HF816" t="s">
        <v>3</v>
      </c>
      <c r="HG816">
        <f t="shared" si="336"/>
        <v>0</v>
      </c>
      <c r="HM816" t="s">
        <v>3</v>
      </c>
      <c r="HN816" t="s">
        <v>3</v>
      </c>
      <c r="HO816" t="s">
        <v>3</v>
      </c>
      <c r="HP816" t="s">
        <v>3</v>
      </c>
      <c r="HQ816" t="s">
        <v>3</v>
      </c>
      <c r="HS816">
        <v>0</v>
      </c>
      <c r="IK816">
        <v>0</v>
      </c>
    </row>
    <row r="817" spans="1:255" x14ac:dyDescent="0.2">
      <c r="A817" s="9">
        <v>17</v>
      </c>
      <c r="B817" s="9">
        <v>1</v>
      </c>
      <c r="C817" s="9"/>
      <c r="D817" s="9"/>
      <c r="E817" s="9" t="s">
        <v>314</v>
      </c>
      <c r="F817" s="9" t="s">
        <v>315</v>
      </c>
      <c r="G817" s="9" t="s">
        <v>316</v>
      </c>
      <c r="H817" s="9" t="s">
        <v>87</v>
      </c>
      <c r="I817" s="9">
        <v>10</v>
      </c>
      <c r="J817" s="9">
        <v>0</v>
      </c>
      <c r="K817" s="9">
        <v>10</v>
      </c>
      <c r="L817" s="9">
        <v>10</v>
      </c>
      <c r="M817" s="9">
        <v>0</v>
      </c>
      <c r="N817" s="9">
        <f t="shared" si="296"/>
        <v>10</v>
      </c>
      <c r="O817" s="9">
        <f t="shared" si="297"/>
        <v>1008.6</v>
      </c>
      <c r="P817" s="9">
        <f t="shared" si="298"/>
        <v>1008.6</v>
      </c>
      <c r="Q817" s="9">
        <f t="shared" si="299"/>
        <v>0</v>
      </c>
      <c r="R817" s="9">
        <f t="shared" si="300"/>
        <v>0</v>
      </c>
      <c r="S817" s="9">
        <f t="shared" si="301"/>
        <v>0</v>
      </c>
      <c r="T817" s="9">
        <f t="shared" si="302"/>
        <v>0</v>
      </c>
      <c r="U817" s="9">
        <f t="shared" si="303"/>
        <v>0</v>
      </c>
      <c r="V817" s="9">
        <f t="shared" si="304"/>
        <v>0</v>
      </c>
      <c r="W817" s="9">
        <f t="shared" si="305"/>
        <v>0</v>
      </c>
      <c r="X817" s="9">
        <f t="shared" si="306"/>
        <v>0</v>
      </c>
      <c r="Y817" s="9">
        <f t="shared" si="307"/>
        <v>0</v>
      </c>
      <c r="Z817" s="9"/>
      <c r="AA817" s="9">
        <v>53345678</v>
      </c>
      <c r="AB817" s="9">
        <f t="shared" si="308"/>
        <v>100.86</v>
      </c>
      <c r="AC817" s="9">
        <f t="shared" si="309"/>
        <v>100.86</v>
      </c>
      <c r="AD817" s="9">
        <f t="shared" si="310"/>
        <v>0</v>
      </c>
      <c r="AE817" s="9">
        <f t="shared" si="311"/>
        <v>0</v>
      </c>
      <c r="AF817" s="9">
        <f t="shared" si="312"/>
        <v>0</v>
      </c>
      <c r="AG817" s="9">
        <f t="shared" si="313"/>
        <v>0</v>
      </c>
      <c r="AH817" s="9">
        <f t="shared" si="314"/>
        <v>0</v>
      </c>
      <c r="AI817" s="9">
        <f t="shared" si="315"/>
        <v>0</v>
      </c>
      <c r="AJ817" s="9">
        <f t="shared" si="316"/>
        <v>0</v>
      </c>
      <c r="AK817" s="9">
        <v>100.86</v>
      </c>
      <c r="AL817" s="9">
        <v>100.86</v>
      </c>
      <c r="AM817" s="9">
        <v>0</v>
      </c>
      <c r="AN817" s="9">
        <v>0</v>
      </c>
      <c r="AO817" s="9">
        <v>0</v>
      </c>
      <c r="AP817" s="9">
        <v>0</v>
      </c>
      <c r="AQ817" s="9">
        <v>0</v>
      </c>
      <c r="AR817" s="9">
        <v>0</v>
      </c>
      <c r="AS817" s="9">
        <v>0</v>
      </c>
      <c r="AT817" s="9">
        <v>0</v>
      </c>
      <c r="AU817" s="9">
        <v>0</v>
      </c>
      <c r="AV817" s="9">
        <v>1</v>
      </c>
      <c r="AW817" s="9">
        <v>1</v>
      </c>
      <c r="AX817" s="9"/>
      <c r="AY817" s="9"/>
      <c r="AZ817" s="9">
        <v>1</v>
      </c>
      <c r="BA817" s="9">
        <v>1</v>
      </c>
      <c r="BB817" s="9">
        <v>1</v>
      </c>
      <c r="BC817" s="9">
        <v>1</v>
      </c>
      <c r="BD817" s="9" t="s">
        <v>3</v>
      </c>
      <c r="BE817" s="9" t="s">
        <v>3</v>
      </c>
      <c r="BF817" s="9" t="s">
        <v>3</v>
      </c>
      <c r="BG817" s="9" t="s">
        <v>3</v>
      </c>
      <c r="BH817" s="9">
        <v>3</v>
      </c>
      <c r="BI817" s="9">
        <v>1</v>
      </c>
      <c r="BJ817" s="9" t="s">
        <v>315</v>
      </c>
      <c r="BK817" s="9"/>
      <c r="BL817" s="9"/>
      <c r="BM817" s="9">
        <v>900</v>
      </c>
      <c r="BN817" s="9">
        <v>0</v>
      </c>
      <c r="BO817" s="9" t="s">
        <v>3</v>
      </c>
      <c r="BP817" s="9">
        <v>0</v>
      </c>
      <c r="BQ817" s="9">
        <v>90</v>
      </c>
      <c r="BR817" s="9">
        <v>0</v>
      </c>
      <c r="BS817" s="9">
        <v>1</v>
      </c>
      <c r="BT817" s="9">
        <v>1</v>
      </c>
      <c r="BU817" s="9">
        <v>1</v>
      </c>
      <c r="BV817" s="9">
        <v>1</v>
      </c>
      <c r="BW817" s="9">
        <v>1</v>
      </c>
      <c r="BX817" s="9">
        <v>1</v>
      </c>
      <c r="BY817" s="9" t="s">
        <v>3</v>
      </c>
      <c r="BZ817" s="9">
        <v>0</v>
      </c>
      <c r="CA817" s="9">
        <v>0</v>
      </c>
      <c r="CB817" s="9" t="s">
        <v>3</v>
      </c>
      <c r="CC817" s="9"/>
      <c r="CD817" s="9"/>
      <c r="CE817" s="9">
        <v>0</v>
      </c>
      <c r="CF817" s="9">
        <v>0</v>
      </c>
      <c r="CG817" s="9">
        <v>0</v>
      </c>
      <c r="CH817" s="9">
        <v>35</v>
      </c>
      <c r="CI817" s="9">
        <v>0</v>
      </c>
      <c r="CJ817" s="9">
        <v>0</v>
      </c>
      <c r="CK817" s="9">
        <v>0</v>
      </c>
      <c r="CL817" s="9">
        <v>0</v>
      </c>
      <c r="CM817" s="9">
        <v>0</v>
      </c>
      <c r="CN817" s="9" t="s">
        <v>3</v>
      </c>
      <c r="CO817" s="9">
        <v>0</v>
      </c>
      <c r="CP817" s="9">
        <f t="shared" si="317"/>
        <v>1008.6</v>
      </c>
      <c r="CQ817" s="9">
        <f t="shared" si="318"/>
        <v>100.86</v>
      </c>
      <c r="CR817" s="9">
        <f t="shared" si="319"/>
        <v>0</v>
      </c>
      <c r="CS817" s="9">
        <f t="shared" si="320"/>
        <v>0</v>
      </c>
      <c r="CT817" s="9">
        <f t="shared" si="321"/>
        <v>0</v>
      </c>
      <c r="CU817" s="9">
        <f t="shared" si="322"/>
        <v>0</v>
      </c>
      <c r="CV817" s="9">
        <f t="shared" si="323"/>
        <v>0</v>
      </c>
      <c r="CW817" s="9">
        <f t="shared" si="324"/>
        <v>0</v>
      </c>
      <c r="CX817" s="9">
        <f t="shared" si="325"/>
        <v>0</v>
      </c>
      <c r="CY817" s="9">
        <f t="shared" si="326"/>
        <v>0</v>
      </c>
      <c r="CZ817" s="9">
        <f t="shared" si="327"/>
        <v>0</v>
      </c>
      <c r="DA817" s="9"/>
      <c r="DB817" s="9"/>
      <c r="DC817" s="9" t="s">
        <v>3</v>
      </c>
      <c r="DD817" s="9" t="s">
        <v>3</v>
      </c>
      <c r="DE817" s="9" t="s">
        <v>3</v>
      </c>
      <c r="DF817" s="9" t="s">
        <v>3</v>
      </c>
      <c r="DG817" s="9" t="s">
        <v>3</v>
      </c>
      <c r="DH817" s="9" t="s">
        <v>3</v>
      </c>
      <c r="DI817" s="9" t="s">
        <v>3</v>
      </c>
      <c r="DJ817" s="9" t="s">
        <v>3</v>
      </c>
      <c r="DK817" s="9" t="s">
        <v>3</v>
      </c>
      <c r="DL817" s="9" t="s">
        <v>3</v>
      </c>
      <c r="DM817" s="9" t="s">
        <v>3</v>
      </c>
      <c r="DN817" s="9">
        <v>0</v>
      </c>
      <c r="DO817" s="9">
        <v>0</v>
      </c>
      <c r="DP817" s="9">
        <v>1</v>
      </c>
      <c r="DQ817" s="9">
        <v>1</v>
      </c>
      <c r="DR817" s="9"/>
      <c r="DS817" s="9"/>
      <c r="DT817" s="9"/>
      <c r="DU817" s="9">
        <v>1013</v>
      </c>
      <c r="DV817" s="9" t="s">
        <v>87</v>
      </c>
      <c r="DW817" s="9" t="s">
        <v>87</v>
      </c>
      <c r="DX817" s="9">
        <v>1</v>
      </c>
      <c r="DY817" s="9"/>
      <c r="DZ817" s="9" t="s">
        <v>3</v>
      </c>
      <c r="EA817" s="9" t="s">
        <v>3</v>
      </c>
      <c r="EB817" s="9" t="s">
        <v>3</v>
      </c>
      <c r="EC817" s="9" t="s">
        <v>3</v>
      </c>
      <c r="ED817" s="9"/>
      <c r="EE817" s="9">
        <v>51814132</v>
      </c>
      <c r="EF817" s="9">
        <v>90</v>
      </c>
      <c r="EG817" s="9" t="s">
        <v>264</v>
      </c>
      <c r="EH817" s="9">
        <v>0</v>
      </c>
      <c r="EI817" s="9" t="s">
        <v>3</v>
      </c>
      <c r="EJ817" s="9">
        <v>1</v>
      </c>
      <c r="EK817" s="9">
        <v>900</v>
      </c>
      <c r="EL817" s="9" t="s">
        <v>264</v>
      </c>
      <c r="EM817" s="9" t="s">
        <v>265</v>
      </c>
      <c r="EN817" s="9"/>
      <c r="EO817" s="9" t="s">
        <v>3</v>
      </c>
      <c r="EP817" s="9"/>
      <c r="EQ817" s="9">
        <v>16</v>
      </c>
      <c r="ER817" s="9">
        <v>0</v>
      </c>
      <c r="ES817" s="9">
        <v>100.86</v>
      </c>
      <c r="ET817" s="9">
        <v>0</v>
      </c>
      <c r="EU817" s="9">
        <v>0</v>
      </c>
      <c r="EV817" s="9">
        <v>0</v>
      </c>
      <c r="EW817" s="9">
        <v>0</v>
      </c>
      <c r="EX817" s="9">
        <v>0</v>
      </c>
      <c r="EY817" s="9">
        <v>0</v>
      </c>
      <c r="EZ817" s="9">
        <v>5</v>
      </c>
      <c r="FA817" s="9"/>
      <c r="FB817" s="9"/>
      <c r="FC817" s="9">
        <v>0</v>
      </c>
      <c r="FD817" s="9">
        <v>18</v>
      </c>
      <c r="FE817" s="9"/>
      <c r="FF817" s="9">
        <v>100.86</v>
      </c>
      <c r="FG817" s="9"/>
      <c r="FH817" s="9"/>
      <c r="FI817" s="9"/>
      <c r="FJ817" s="9"/>
      <c r="FK817" s="9"/>
      <c r="FL817" s="9"/>
      <c r="FM817" s="9"/>
      <c r="FN817" s="9"/>
      <c r="FO817" s="9"/>
      <c r="FP817" s="9"/>
      <c r="FQ817" s="9">
        <v>0</v>
      </c>
      <c r="FR817" s="9">
        <v>0</v>
      </c>
      <c r="FS817" s="9">
        <v>0</v>
      </c>
      <c r="FT817" s="9"/>
      <c r="FU817" s="9"/>
      <c r="FV817" s="9"/>
      <c r="FW817" s="9"/>
      <c r="FX817" s="9">
        <v>0</v>
      </c>
      <c r="FY817" s="9">
        <v>0</v>
      </c>
      <c r="FZ817" s="9"/>
      <c r="GA817" s="9" t="s">
        <v>3</v>
      </c>
      <c r="GB817" s="9"/>
      <c r="GC817" s="9"/>
      <c r="GD817" s="9">
        <v>1</v>
      </c>
      <c r="GE817" s="9"/>
      <c r="GF817" s="9">
        <v>870891292</v>
      </c>
      <c r="GG817" s="9">
        <v>2</v>
      </c>
      <c r="GH817" s="9">
        <v>3</v>
      </c>
      <c r="GI817" s="9">
        <v>-2</v>
      </c>
      <c r="GJ817" s="9">
        <v>0</v>
      </c>
      <c r="GK817" s="9">
        <v>0</v>
      </c>
      <c r="GL817" s="9">
        <f t="shared" si="328"/>
        <v>0</v>
      </c>
      <c r="GM817" s="9">
        <f t="shared" si="329"/>
        <v>1008.6</v>
      </c>
      <c r="GN817" s="9">
        <f t="shared" si="330"/>
        <v>1008.6</v>
      </c>
      <c r="GO817" s="9">
        <f t="shared" si="331"/>
        <v>0</v>
      </c>
      <c r="GP817" s="9">
        <f t="shared" si="332"/>
        <v>0</v>
      </c>
      <c r="GQ817" s="9"/>
      <c r="GR817" s="9">
        <v>1</v>
      </c>
      <c r="GS817" s="9">
        <v>1</v>
      </c>
      <c r="GT817" s="9">
        <v>0</v>
      </c>
      <c r="GU817" s="9" t="s">
        <v>3</v>
      </c>
      <c r="GV817" s="9">
        <f t="shared" si="333"/>
        <v>0</v>
      </c>
      <c r="GW817" s="9">
        <v>1</v>
      </c>
      <c r="GX817" s="9">
        <f t="shared" si="334"/>
        <v>0</v>
      </c>
      <c r="GY817" s="9"/>
      <c r="GZ817" s="9"/>
      <c r="HA817" s="9">
        <v>0</v>
      </c>
      <c r="HB817" s="9">
        <v>0</v>
      </c>
      <c r="HC817" s="9">
        <f t="shared" si="335"/>
        <v>0</v>
      </c>
      <c r="HD817" s="9"/>
      <c r="HE817" s="9" t="s">
        <v>3</v>
      </c>
      <c r="HF817" s="9" t="s">
        <v>3</v>
      </c>
      <c r="HG817" s="9">
        <f t="shared" si="336"/>
        <v>1008.6</v>
      </c>
      <c r="HH817" s="9"/>
      <c r="HI817" s="9"/>
      <c r="HJ817" s="9"/>
      <c r="HK817" s="9"/>
      <c r="HL817" s="9"/>
      <c r="HM817" s="9" t="s">
        <v>3</v>
      </c>
      <c r="HN817" s="9" t="s">
        <v>3</v>
      </c>
      <c r="HO817" s="9" t="s">
        <v>3</v>
      </c>
      <c r="HP817" s="9" t="s">
        <v>3</v>
      </c>
      <c r="HQ817" s="9" t="s">
        <v>3</v>
      </c>
      <c r="HR817" s="9"/>
      <c r="HS817" s="9">
        <v>0</v>
      </c>
      <c r="HT817" s="9"/>
      <c r="HU817" s="9"/>
      <c r="HV817" s="9"/>
      <c r="HW817" s="9"/>
      <c r="HX817" s="9"/>
      <c r="HY817" s="9"/>
      <c r="HZ817" s="9"/>
      <c r="IA817" s="9"/>
      <c r="IB817" s="9"/>
      <c r="IC817" s="9"/>
      <c r="ID817" s="9"/>
      <c r="IE817" s="9"/>
      <c r="IF817" s="9"/>
      <c r="IG817" s="9"/>
      <c r="IH817" s="9"/>
      <c r="II817" s="9"/>
      <c r="IJ817" s="9"/>
      <c r="IK817" s="9">
        <v>0</v>
      </c>
      <c r="IL817" s="9"/>
      <c r="IM817" s="9"/>
      <c r="IN817" s="9"/>
      <c r="IO817" s="9"/>
      <c r="IP817" s="9"/>
      <c r="IQ817" s="9"/>
      <c r="IR817" s="9"/>
      <c r="IS817" s="9"/>
      <c r="IT817" s="9"/>
      <c r="IU817" s="9"/>
    </row>
    <row r="818" spans="1:255" x14ac:dyDescent="0.2">
      <c r="A818">
        <v>17</v>
      </c>
      <c r="B818">
        <v>1</v>
      </c>
      <c r="E818" t="s">
        <v>314</v>
      </c>
      <c r="F818" t="s">
        <v>315</v>
      </c>
      <c r="G818" t="s">
        <v>316</v>
      </c>
      <c r="H818" t="s">
        <v>87</v>
      </c>
      <c r="I818">
        <v>10</v>
      </c>
      <c r="J818">
        <v>0</v>
      </c>
      <c r="K818">
        <v>10</v>
      </c>
      <c r="L818">
        <v>10</v>
      </c>
      <c r="M818">
        <v>0</v>
      </c>
      <c r="N818">
        <f t="shared" si="296"/>
        <v>10</v>
      </c>
      <c r="O818">
        <f t="shared" si="297"/>
        <v>1008.6</v>
      </c>
      <c r="P818">
        <f t="shared" si="298"/>
        <v>1008.6</v>
      </c>
      <c r="Q818">
        <f t="shared" si="299"/>
        <v>0</v>
      </c>
      <c r="R818">
        <f t="shared" si="300"/>
        <v>0</v>
      </c>
      <c r="S818">
        <f t="shared" si="301"/>
        <v>0</v>
      </c>
      <c r="T818">
        <f t="shared" si="302"/>
        <v>0</v>
      </c>
      <c r="U818">
        <f t="shared" si="303"/>
        <v>0</v>
      </c>
      <c r="V818">
        <f t="shared" si="304"/>
        <v>0</v>
      </c>
      <c r="W818">
        <f t="shared" si="305"/>
        <v>0</v>
      </c>
      <c r="X818">
        <f t="shared" si="306"/>
        <v>0</v>
      </c>
      <c r="Y818">
        <f t="shared" si="307"/>
        <v>0</v>
      </c>
      <c r="AA818">
        <v>53345613</v>
      </c>
      <c r="AB818">
        <f t="shared" si="308"/>
        <v>100.86</v>
      </c>
      <c r="AC818">
        <f t="shared" si="309"/>
        <v>100.86</v>
      </c>
      <c r="AD818">
        <f t="shared" si="310"/>
        <v>0</v>
      </c>
      <c r="AE818">
        <f t="shared" si="311"/>
        <v>0</v>
      </c>
      <c r="AF818">
        <f t="shared" si="312"/>
        <v>0</v>
      </c>
      <c r="AG818">
        <f t="shared" si="313"/>
        <v>0</v>
      </c>
      <c r="AH818">
        <f t="shared" si="314"/>
        <v>0</v>
      </c>
      <c r="AI818">
        <f t="shared" si="315"/>
        <v>0</v>
      </c>
      <c r="AJ818">
        <f t="shared" si="316"/>
        <v>0</v>
      </c>
      <c r="AK818">
        <v>100.86</v>
      </c>
      <c r="AL818">
        <v>100.86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  <c r="AS818">
        <v>0</v>
      </c>
      <c r="AT818">
        <v>0</v>
      </c>
      <c r="AU818">
        <v>0</v>
      </c>
      <c r="AV818">
        <v>1</v>
      </c>
      <c r="AW818">
        <v>1</v>
      </c>
      <c r="AZ818">
        <v>1</v>
      </c>
      <c r="BA818">
        <v>1</v>
      </c>
      <c r="BB818">
        <v>1</v>
      </c>
      <c r="BC818">
        <v>1</v>
      </c>
      <c r="BD818" t="s">
        <v>3</v>
      </c>
      <c r="BE818" t="s">
        <v>3</v>
      </c>
      <c r="BF818" t="s">
        <v>3</v>
      </c>
      <c r="BG818" t="s">
        <v>3</v>
      </c>
      <c r="BH818">
        <v>3</v>
      </c>
      <c r="BI818">
        <v>1</v>
      </c>
      <c r="BJ818" t="s">
        <v>315</v>
      </c>
      <c r="BM818">
        <v>900</v>
      </c>
      <c r="BN818">
        <v>0</v>
      </c>
      <c r="BO818" t="s">
        <v>3</v>
      </c>
      <c r="BP818">
        <v>0</v>
      </c>
      <c r="BQ818">
        <v>90</v>
      </c>
      <c r="BR818">
        <v>0</v>
      </c>
      <c r="BS818">
        <v>1</v>
      </c>
      <c r="BT818">
        <v>1</v>
      </c>
      <c r="BU818">
        <v>1</v>
      </c>
      <c r="BV818">
        <v>1</v>
      </c>
      <c r="BW818">
        <v>1</v>
      </c>
      <c r="BX818">
        <v>1</v>
      </c>
      <c r="BY818" t="s">
        <v>3</v>
      </c>
      <c r="BZ818">
        <v>0</v>
      </c>
      <c r="CA818">
        <v>0</v>
      </c>
      <c r="CB818" t="s">
        <v>3</v>
      </c>
      <c r="CE818">
        <v>0</v>
      </c>
      <c r="CF818">
        <v>0</v>
      </c>
      <c r="CG818">
        <v>0</v>
      </c>
      <c r="CH818">
        <v>35</v>
      </c>
      <c r="CI818">
        <v>0</v>
      </c>
      <c r="CJ818">
        <v>0</v>
      </c>
      <c r="CK818">
        <v>0</v>
      </c>
      <c r="CL818">
        <v>0</v>
      </c>
      <c r="CM818">
        <v>0</v>
      </c>
      <c r="CN818" t="s">
        <v>3</v>
      </c>
      <c r="CO818">
        <v>0</v>
      </c>
      <c r="CP818">
        <f t="shared" si="317"/>
        <v>1008.6</v>
      </c>
      <c r="CQ818">
        <f t="shared" si="318"/>
        <v>100.86</v>
      </c>
      <c r="CR818">
        <f t="shared" si="319"/>
        <v>0</v>
      </c>
      <c r="CS818">
        <f t="shared" si="320"/>
        <v>0</v>
      </c>
      <c r="CT818">
        <f t="shared" si="321"/>
        <v>0</v>
      </c>
      <c r="CU818">
        <f t="shared" si="322"/>
        <v>0</v>
      </c>
      <c r="CV818">
        <f t="shared" si="323"/>
        <v>0</v>
      </c>
      <c r="CW818">
        <f t="shared" si="324"/>
        <v>0</v>
      </c>
      <c r="CX818">
        <f t="shared" si="325"/>
        <v>0</v>
      </c>
      <c r="CY818">
        <f t="shared" si="326"/>
        <v>0</v>
      </c>
      <c r="CZ818">
        <f t="shared" si="327"/>
        <v>0</v>
      </c>
      <c r="DC818" t="s">
        <v>3</v>
      </c>
      <c r="DD818" t="s">
        <v>3</v>
      </c>
      <c r="DE818" t="s">
        <v>3</v>
      </c>
      <c r="DF818" t="s">
        <v>3</v>
      </c>
      <c r="DG818" t="s">
        <v>3</v>
      </c>
      <c r="DH818" t="s">
        <v>3</v>
      </c>
      <c r="DI818" t="s">
        <v>3</v>
      </c>
      <c r="DJ818" t="s">
        <v>3</v>
      </c>
      <c r="DK818" t="s">
        <v>3</v>
      </c>
      <c r="DL818" t="s">
        <v>3</v>
      </c>
      <c r="DM818" t="s">
        <v>3</v>
      </c>
      <c r="DN818">
        <v>0</v>
      </c>
      <c r="DO818">
        <v>0</v>
      </c>
      <c r="DP818">
        <v>1</v>
      </c>
      <c r="DQ818">
        <v>1</v>
      </c>
      <c r="DU818">
        <v>1013</v>
      </c>
      <c r="DV818" t="s">
        <v>87</v>
      </c>
      <c r="DW818" t="s">
        <v>87</v>
      </c>
      <c r="DX818">
        <v>1</v>
      </c>
      <c r="DZ818" t="s">
        <v>3</v>
      </c>
      <c r="EA818" t="s">
        <v>3</v>
      </c>
      <c r="EB818" t="s">
        <v>3</v>
      </c>
      <c r="EC818" t="s">
        <v>3</v>
      </c>
      <c r="EE818">
        <v>51814132</v>
      </c>
      <c r="EF818">
        <v>90</v>
      </c>
      <c r="EG818" t="s">
        <v>264</v>
      </c>
      <c r="EH818">
        <v>0</v>
      </c>
      <c r="EI818" t="s">
        <v>3</v>
      </c>
      <c r="EJ818">
        <v>1</v>
      </c>
      <c r="EK818">
        <v>900</v>
      </c>
      <c r="EL818" t="s">
        <v>264</v>
      </c>
      <c r="EM818" t="s">
        <v>265</v>
      </c>
      <c r="EO818" t="s">
        <v>3</v>
      </c>
      <c r="EQ818">
        <v>16</v>
      </c>
      <c r="ER818">
        <v>0</v>
      </c>
      <c r="ES818">
        <v>100.86</v>
      </c>
      <c r="ET818">
        <v>0</v>
      </c>
      <c r="EU818">
        <v>0</v>
      </c>
      <c r="EV818">
        <v>0</v>
      </c>
      <c r="EW818">
        <v>0</v>
      </c>
      <c r="EX818">
        <v>0</v>
      </c>
      <c r="EY818">
        <v>0</v>
      </c>
      <c r="EZ818">
        <v>5</v>
      </c>
      <c r="FC818">
        <v>0</v>
      </c>
      <c r="FD818">
        <v>18</v>
      </c>
      <c r="FF818">
        <v>100.86</v>
      </c>
      <c r="FQ818">
        <v>0</v>
      </c>
      <c r="FR818">
        <v>0</v>
      </c>
      <c r="FS818">
        <v>0</v>
      </c>
      <c r="FX818">
        <v>0</v>
      </c>
      <c r="FY818">
        <v>0</v>
      </c>
      <c r="GA818" t="s">
        <v>3</v>
      </c>
      <c r="GD818">
        <v>1</v>
      </c>
      <c r="GF818">
        <v>870891292</v>
      </c>
      <c r="GG818">
        <v>2</v>
      </c>
      <c r="GH818">
        <v>3</v>
      </c>
      <c r="GI818">
        <v>-2</v>
      </c>
      <c r="GJ818">
        <v>0</v>
      </c>
      <c r="GK818">
        <v>0</v>
      </c>
      <c r="GL818">
        <f t="shared" si="328"/>
        <v>0</v>
      </c>
      <c r="GM818">
        <f t="shared" si="329"/>
        <v>1008.6</v>
      </c>
      <c r="GN818">
        <f t="shared" si="330"/>
        <v>1008.6</v>
      </c>
      <c r="GO818">
        <f t="shared" si="331"/>
        <v>0</v>
      </c>
      <c r="GP818">
        <f t="shared" si="332"/>
        <v>0</v>
      </c>
      <c r="GR818">
        <v>1</v>
      </c>
      <c r="GS818">
        <v>1</v>
      </c>
      <c r="GT818">
        <v>0</v>
      </c>
      <c r="GU818" t="s">
        <v>3</v>
      </c>
      <c r="GV818">
        <f t="shared" si="333"/>
        <v>0</v>
      </c>
      <c r="GW818">
        <v>1</v>
      </c>
      <c r="GX818">
        <f t="shared" si="334"/>
        <v>0</v>
      </c>
      <c r="HA818">
        <v>0</v>
      </c>
      <c r="HB818">
        <v>0</v>
      </c>
      <c r="HC818">
        <f t="shared" si="335"/>
        <v>0</v>
      </c>
      <c r="HE818" t="s">
        <v>3</v>
      </c>
      <c r="HF818" t="s">
        <v>3</v>
      </c>
      <c r="HG818">
        <f t="shared" si="336"/>
        <v>1008.6</v>
      </c>
      <c r="HM818" t="s">
        <v>3</v>
      </c>
      <c r="HN818" t="s">
        <v>3</v>
      </c>
      <c r="HO818" t="s">
        <v>3</v>
      </c>
      <c r="HP818" t="s">
        <v>3</v>
      </c>
      <c r="HQ818" t="s">
        <v>3</v>
      </c>
      <c r="HS818">
        <v>0</v>
      </c>
      <c r="IK818">
        <v>0</v>
      </c>
    </row>
    <row r="819" spans="1:255" x14ac:dyDescent="0.2">
      <c r="A819" s="9">
        <v>17</v>
      </c>
      <c r="B819" s="9">
        <v>1</v>
      </c>
      <c r="C819" s="9"/>
      <c r="D819" s="9"/>
      <c r="E819" s="9" t="s">
        <v>317</v>
      </c>
      <c r="F819" s="9" t="s">
        <v>318</v>
      </c>
      <c r="G819" s="9" t="s">
        <v>319</v>
      </c>
      <c r="H819" s="9" t="s">
        <v>87</v>
      </c>
      <c r="I819" s="9">
        <v>6</v>
      </c>
      <c r="J819" s="9">
        <v>0</v>
      </c>
      <c r="K819" s="9">
        <v>6</v>
      </c>
      <c r="L819" s="9">
        <v>6</v>
      </c>
      <c r="M819" s="9">
        <v>0</v>
      </c>
      <c r="N819" s="9">
        <f t="shared" si="296"/>
        <v>6</v>
      </c>
      <c r="O819" s="9">
        <f t="shared" si="297"/>
        <v>17122.439999999999</v>
      </c>
      <c r="P819" s="9">
        <f t="shared" si="298"/>
        <v>17122.439999999999</v>
      </c>
      <c r="Q819" s="9">
        <f t="shared" si="299"/>
        <v>0</v>
      </c>
      <c r="R819" s="9">
        <f t="shared" si="300"/>
        <v>0</v>
      </c>
      <c r="S819" s="9">
        <f t="shared" si="301"/>
        <v>0</v>
      </c>
      <c r="T819" s="9">
        <f t="shared" si="302"/>
        <v>0</v>
      </c>
      <c r="U819" s="9">
        <f t="shared" si="303"/>
        <v>0</v>
      </c>
      <c r="V819" s="9">
        <f t="shared" si="304"/>
        <v>0</v>
      </c>
      <c r="W819" s="9">
        <f t="shared" si="305"/>
        <v>0</v>
      </c>
      <c r="X819" s="9">
        <f t="shared" si="306"/>
        <v>0</v>
      </c>
      <c r="Y819" s="9">
        <f t="shared" si="307"/>
        <v>0</v>
      </c>
      <c r="Z819" s="9"/>
      <c r="AA819" s="9">
        <v>53345678</v>
      </c>
      <c r="AB819" s="9">
        <f t="shared" si="308"/>
        <v>2853.74</v>
      </c>
      <c r="AC819" s="9">
        <f t="shared" si="309"/>
        <v>2853.74</v>
      </c>
      <c r="AD819" s="9">
        <f t="shared" si="310"/>
        <v>0</v>
      </c>
      <c r="AE819" s="9">
        <f t="shared" si="311"/>
        <v>0</v>
      </c>
      <c r="AF819" s="9">
        <f t="shared" si="312"/>
        <v>0</v>
      </c>
      <c r="AG819" s="9">
        <f t="shared" si="313"/>
        <v>0</v>
      </c>
      <c r="AH819" s="9">
        <f t="shared" si="314"/>
        <v>0</v>
      </c>
      <c r="AI819" s="9">
        <f t="shared" si="315"/>
        <v>0</v>
      </c>
      <c r="AJ819" s="9">
        <f t="shared" si="316"/>
        <v>0</v>
      </c>
      <c r="AK819" s="9">
        <v>2853.74</v>
      </c>
      <c r="AL819" s="9">
        <v>2853.74</v>
      </c>
      <c r="AM819" s="9">
        <v>0</v>
      </c>
      <c r="AN819" s="9">
        <v>0</v>
      </c>
      <c r="AO819" s="9">
        <v>0</v>
      </c>
      <c r="AP819" s="9">
        <v>0</v>
      </c>
      <c r="AQ819" s="9">
        <v>0</v>
      </c>
      <c r="AR819" s="9">
        <v>0</v>
      </c>
      <c r="AS819" s="9">
        <v>0</v>
      </c>
      <c r="AT819" s="9">
        <v>0</v>
      </c>
      <c r="AU819" s="9">
        <v>0</v>
      </c>
      <c r="AV819" s="9">
        <v>1</v>
      </c>
      <c r="AW819" s="9">
        <v>1</v>
      </c>
      <c r="AX819" s="9"/>
      <c r="AY819" s="9"/>
      <c r="AZ819" s="9">
        <v>1</v>
      </c>
      <c r="BA819" s="9">
        <v>1</v>
      </c>
      <c r="BB819" s="9">
        <v>1</v>
      </c>
      <c r="BC819" s="9">
        <v>1</v>
      </c>
      <c r="BD819" s="9" t="s">
        <v>3</v>
      </c>
      <c r="BE819" s="9" t="s">
        <v>3</v>
      </c>
      <c r="BF819" s="9" t="s">
        <v>3</v>
      </c>
      <c r="BG819" s="9" t="s">
        <v>3</v>
      </c>
      <c r="BH819" s="9">
        <v>3</v>
      </c>
      <c r="BI819" s="9">
        <v>1</v>
      </c>
      <c r="BJ819" s="9" t="s">
        <v>318</v>
      </c>
      <c r="BK819" s="9"/>
      <c r="BL819" s="9"/>
      <c r="BM819" s="9">
        <v>900</v>
      </c>
      <c r="BN819" s="9">
        <v>0</v>
      </c>
      <c r="BO819" s="9" t="s">
        <v>3</v>
      </c>
      <c r="BP819" s="9">
        <v>0</v>
      </c>
      <c r="BQ819" s="9">
        <v>90</v>
      </c>
      <c r="BR819" s="9">
        <v>0</v>
      </c>
      <c r="BS819" s="9">
        <v>1</v>
      </c>
      <c r="BT819" s="9">
        <v>1</v>
      </c>
      <c r="BU819" s="9">
        <v>1</v>
      </c>
      <c r="BV819" s="9">
        <v>1</v>
      </c>
      <c r="BW819" s="9">
        <v>1</v>
      </c>
      <c r="BX819" s="9">
        <v>1</v>
      </c>
      <c r="BY819" s="9" t="s">
        <v>3</v>
      </c>
      <c r="BZ819" s="9">
        <v>0</v>
      </c>
      <c r="CA819" s="9">
        <v>0</v>
      </c>
      <c r="CB819" s="9" t="s">
        <v>3</v>
      </c>
      <c r="CC819" s="9"/>
      <c r="CD819" s="9"/>
      <c r="CE819" s="9">
        <v>0</v>
      </c>
      <c r="CF819" s="9">
        <v>0</v>
      </c>
      <c r="CG819" s="9">
        <v>0</v>
      </c>
      <c r="CH819" s="9">
        <v>36</v>
      </c>
      <c r="CI819" s="9">
        <v>0</v>
      </c>
      <c r="CJ819" s="9">
        <v>0</v>
      </c>
      <c r="CK819" s="9">
        <v>0</v>
      </c>
      <c r="CL819" s="9">
        <v>0</v>
      </c>
      <c r="CM819" s="9">
        <v>0</v>
      </c>
      <c r="CN819" s="9" t="s">
        <v>3</v>
      </c>
      <c r="CO819" s="9">
        <v>0</v>
      </c>
      <c r="CP819" s="9">
        <f t="shared" si="317"/>
        <v>17122.439999999999</v>
      </c>
      <c r="CQ819" s="9">
        <f t="shared" si="318"/>
        <v>2853.74</v>
      </c>
      <c r="CR819" s="9">
        <f t="shared" si="319"/>
        <v>0</v>
      </c>
      <c r="CS819" s="9">
        <f t="shared" si="320"/>
        <v>0</v>
      </c>
      <c r="CT819" s="9">
        <f t="shared" si="321"/>
        <v>0</v>
      </c>
      <c r="CU819" s="9">
        <f t="shared" si="322"/>
        <v>0</v>
      </c>
      <c r="CV819" s="9">
        <f t="shared" si="323"/>
        <v>0</v>
      </c>
      <c r="CW819" s="9">
        <f t="shared" si="324"/>
        <v>0</v>
      </c>
      <c r="CX819" s="9">
        <f t="shared" si="325"/>
        <v>0</v>
      </c>
      <c r="CY819" s="9">
        <f t="shared" si="326"/>
        <v>0</v>
      </c>
      <c r="CZ819" s="9">
        <f t="shared" si="327"/>
        <v>0</v>
      </c>
      <c r="DA819" s="9"/>
      <c r="DB819" s="9"/>
      <c r="DC819" s="9" t="s">
        <v>3</v>
      </c>
      <c r="DD819" s="9" t="s">
        <v>3</v>
      </c>
      <c r="DE819" s="9" t="s">
        <v>3</v>
      </c>
      <c r="DF819" s="9" t="s">
        <v>3</v>
      </c>
      <c r="DG819" s="9" t="s">
        <v>3</v>
      </c>
      <c r="DH819" s="9" t="s">
        <v>3</v>
      </c>
      <c r="DI819" s="9" t="s">
        <v>3</v>
      </c>
      <c r="DJ819" s="9" t="s">
        <v>3</v>
      </c>
      <c r="DK819" s="9" t="s">
        <v>3</v>
      </c>
      <c r="DL819" s="9" t="s">
        <v>3</v>
      </c>
      <c r="DM819" s="9" t="s">
        <v>3</v>
      </c>
      <c r="DN819" s="9">
        <v>0</v>
      </c>
      <c r="DO819" s="9">
        <v>0</v>
      </c>
      <c r="DP819" s="9">
        <v>1</v>
      </c>
      <c r="DQ819" s="9">
        <v>1</v>
      </c>
      <c r="DR819" s="9"/>
      <c r="DS819" s="9"/>
      <c r="DT819" s="9"/>
      <c r="DU819" s="9">
        <v>1013</v>
      </c>
      <c r="DV819" s="9" t="s">
        <v>87</v>
      </c>
      <c r="DW819" s="9" t="s">
        <v>87</v>
      </c>
      <c r="DX819" s="9">
        <v>1</v>
      </c>
      <c r="DY819" s="9"/>
      <c r="DZ819" s="9" t="s">
        <v>3</v>
      </c>
      <c r="EA819" s="9" t="s">
        <v>3</v>
      </c>
      <c r="EB819" s="9" t="s">
        <v>3</v>
      </c>
      <c r="EC819" s="9" t="s">
        <v>3</v>
      </c>
      <c r="ED819" s="9"/>
      <c r="EE819" s="9">
        <v>51814132</v>
      </c>
      <c r="EF819" s="9">
        <v>90</v>
      </c>
      <c r="EG819" s="9" t="s">
        <v>264</v>
      </c>
      <c r="EH819" s="9">
        <v>0</v>
      </c>
      <c r="EI819" s="9" t="s">
        <v>3</v>
      </c>
      <c r="EJ819" s="9">
        <v>1</v>
      </c>
      <c r="EK819" s="9">
        <v>900</v>
      </c>
      <c r="EL819" s="9" t="s">
        <v>264</v>
      </c>
      <c r="EM819" s="9" t="s">
        <v>265</v>
      </c>
      <c r="EN819" s="9"/>
      <c r="EO819" s="9" t="s">
        <v>3</v>
      </c>
      <c r="EP819" s="9"/>
      <c r="EQ819" s="9">
        <v>16</v>
      </c>
      <c r="ER819" s="9">
        <v>0</v>
      </c>
      <c r="ES819" s="9">
        <v>2853.74</v>
      </c>
      <c r="ET819" s="9">
        <v>0</v>
      </c>
      <c r="EU819" s="9">
        <v>0</v>
      </c>
      <c r="EV819" s="9">
        <v>0</v>
      </c>
      <c r="EW819" s="9">
        <v>0</v>
      </c>
      <c r="EX819" s="9">
        <v>0</v>
      </c>
      <c r="EY819" s="9">
        <v>0</v>
      </c>
      <c r="EZ819" s="9">
        <v>5</v>
      </c>
      <c r="FA819" s="9"/>
      <c r="FB819" s="9"/>
      <c r="FC819" s="9">
        <v>0</v>
      </c>
      <c r="FD819" s="9">
        <v>18</v>
      </c>
      <c r="FE819" s="9"/>
      <c r="FF819" s="9">
        <v>2853.74</v>
      </c>
      <c r="FG819" s="9"/>
      <c r="FH819" s="9"/>
      <c r="FI819" s="9"/>
      <c r="FJ819" s="9"/>
      <c r="FK819" s="9"/>
      <c r="FL819" s="9"/>
      <c r="FM819" s="9"/>
      <c r="FN819" s="9"/>
      <c r="FO819" s="9"/>
      <c r="FP819" s="9"/>
      <c r="FQ819" s="9">
        <v>0</v>
      </c>
      <c r="FR819" s="9">
        <v>0</v>
      </c>
      <c r="FS819" s="9">
        <v>0</v>
      </c>
      <c r="FT819" s="9"/>
      <c r="FU819" s="9"/>
      <c r="FV819" s="9"/>
      <c r="FW819" s="9"/>
      <c r="FX819" s="9">
        <v>0</v>
      </c>
      <c r="FY819" s="9">
        <v>0</v>
      </c>
      <c r="FZ819" s="9"/>
      <c r="GA819" s="9" t="s">
        <v>3</v>
      </c>
      <c r="GB819" s="9"/>
      <c r="GC819" s="9"/>
      <c r="GD819" s="9">
        <v>1</v>
      </c>
      <c r="GE819" s="9"/>
      <c r="GF819" s="9">
        <v>-624178711</v>
      </c>
      <c r="GG819" s="9">
        <v>2</v>
      </c>
      <c r="GH819" s="9">
        <v>3</v>
      </c>
      <c r="GI819" s="9">
        <v>-2</v>
      </c>
      <c r="GJ819" s="9">
        <v>0</v>
      </c>
      <c r="GK819" s="9">
        <v>0</v>
      </c>
      <c r="GL819" s="9">
        <f t="shared" si="328"/>
        <v>0</v>
      </c>
      <c r="GM819" s="9">
        <f t="shared" si="329"/>
        <v>17122.439999999999</v>
      </c>
      <c r="GN819" s="9">
        <f t="shared" si="330"/>
        <v>17122.439999999999</v>
      </c>
      <c r="GO819" s="9">
        <f t="shared" si="331"/>
        <v>0</v>
      </c>
      <c r="GP819" s="9">
        <f t="shared" si="332"/>
        <v>0</v>
      </c>
      <c r="GQ819" s="9"/>
      <c r="GR819" s="9">
        <v>1</v>
      </c>
      <c r="GS819" s="9">
        <v>1</v>
      </c>
      <c r="GT819" s="9">
        <v>0</v>
      </c>
      <c r="GU819" s="9" t="s">
        <v>3</v>
      </c>
      <c r="GV819" s="9">
        <f t="shared" si="333"/>
        <v>0</v>
      </c>
      <c r="GW819" s="9">
        <v>1</v>
      </c>
      <c r="GX819" s="9">
        <f t="shared" si="334"/>
        <v>0</v>
      </c>
      <c r="GY819" s="9"/>
      <c r="GZ819" s="9"/>
      <c r="HA819" s="9">
        <v>0</v>
      </c>
      <c r="HB819" s="9">
        <v>0</v>
      </c>
      <c r="HC819" s="9">
        <f t="shared" si="335"/>
        <v>0</v>
      </c>
      <c r="HD819" s="9"/>
      <c r="HE819" s="9" t="s">
        <v>3</v>
      </c>
      <c r="HF819" s="9" t="s">
        <v>3</v>
      </c>
      <c r="HG819" s="9">
        <f t="shared" si="336"/>
        <v>17122.439999999999</v>
      </c>
      <c r="HH819" s="9"/>
      <c r="HI819" s="9"/>
      <c r="HJ819" s="9"/>
      <c r="HK819" s="9"/>
      <c r="HL819" s="9"/>
      <c r="HM819" s="9" t="s">
        <v>3</v>
      </c>
      <c r="HN819" s="9" t="s">
        <v>3</v>
      </c>
      <c r="HO819" s="9" t="s">
        <v>3</v>
      </c>
      <c r="HP819" s="9" t="s">
        <v>3</v>
      </c>
      <c r="HQ819" s="9" t="s">
        <v>3</v>
      </c>
      <c r="HR819" s="9"/>
      <c r="HS819" s="9">
        <v>0</v>
      </c>
      <c r="HT819" s="9"/>
      <c r="HU819" s="9"/>
      <c r="HV819" s="9"/>
      <c r="HW819" s="9"/>
      <c r="HX819" s="9"/>
      <c r="HY819" s="9"/>
      <c r="HZ819" s="9"/>
      <c r="IA819" s="9"/>
      <c r="IB819" s="9"/>
      <c r="IC819" s="9"/>
      <c r="ID819" s="9"/>
      <c r="IE819" s="9"/>
      <c r="IF819" s="9"/>
      <c r="IG819" s="9"/>
      <c r="IH819" s="9"/>
      <c r="II819" s="9"/>
      <c r="IJ819" s="9"/>
      <c r="IK819" s="9">
        <v>0</v>
      </c>
      <c r="IL819" s="9"/>
      <c r="IM819" s="9"/>
      <c r="IN819" s="9"/>
      <c r="IO819" s="9"/>
      <c r="IP819" s="9"/>
      <c r="IQ819" s="9"/>
      <c r="IR819" s="9"/>
      <c r="IS819" s="9"/>
      <c r="IT819" s="9"/>
      <c r="IU819" s="9"/>
    </row>
    <row r="820" spans="1:255" x14ac:dyDescent="0.2">
      <c r="A820">
        <v>17</v>
      </c>
      <c r="B820">
        <v>1</v>
      </c>
      <c r="E820" t="s">
        <v>317</v>
      </c>
      <c r="F820" t="s">
        <v>318</v>
      </c>
      <c r="G820" t="s">
        <v>319</v>
      </c>
      <c r="H820" t="s">
        <v>87</v>
      </c>
      <c r="I820">
        <v>6</v>
      </c>
      <c r="J820">
        <v>0</v>
      </c>
      <c r="K820">
        <v>6</v>
      </c>
      <c r="L820">
        <v>6</v>
      </c>
      <c r="M820">
        <v>0</v>
      </c>
      <c r="N820">
        <f t="shared" si="296"/>
        <v>6</v>
      </c>
      <c r="O820">
        <f t="shared" si="297"/>
        <v>17122.439999999999</v>
      </c>
      <c r="P820">
        <f t="shared" si="298"/>
        <v>17122.439999999999</v>
      </c>
      <c r="Q820">
        <f t="shared" si="299"/>
        <v>0</v>
      </c>
      <c r="R820">
        <f t="shared" si="300"/>
        <v>0</v>
      </c>
      <c r="S820">
        <f t="shared" si="301"/>
        <v>0</v>
      </c>
      <c r="T820">
        <f t="shared" si="302"/>
        <v>0</v>
      </c>
      <c r="U820">
        <f t="shared" si="303"/>
        <v>0</v>
      </c>
      <c r="V820">
        <f t="shared" si="304"/>
        <v>0</v>
      </c>
      <c r="W820">
        <f t="shared" si="305"/>
        <v>0</v>
      </c>
      <c r="X820">
        <f t="shared" si="306"/>
        <v>0</v>
      </c>
      <c r="Y820">
        <f t="shared" si="307"/>
        <v>0</v>
      </c>
      <c r="AA820">
        <v>53345613</v>
      </c>
      <c r="AB820">
        <f t="shared" si="308"/>
        <v>2853.74</v>
      </c>
      <c r="AC820">
        <f t="shared" si="309"/>
        <v>2853.74</v>
      </c>
      <c r="AD820">
        <f t="shared" si="310"/>
        <v>0</v>
      </c>
      <c r="AE820">
        <f t="shared" si="311"/>
        <v>0</v>
      </c>
      <c r="AF820">
        <f t="shared" si="312"/>
        <v>0</v>
      </c>
      <c r="AG820">
        <f t="shared" si="313"/>
        <v>0</v>
      </c>
      <c r="AH820">
        <f t="shared" si="314"/>
        <v>0</v>
      </c>
      <c r="AI820">
        <f t="shared" si="315"/>
        <v>0</v>
      </c>
      <c r="AJ820">
        <f t="shared" si="316"/>
        <v>0</v>
      </c>
      <c r="AK820">
        <v>2853.74</v>
      </c>
      <c r="AL820">
        <v>2853.74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  <c r="AS820">
        <v>0</v>
      </c>
      <c r="AT820">
        <v>0</v>
      </c>
      <c r="AU820">
        <v>0</v>
      </c>
      <c r="AV820">
        <v>1</v>
      </c>
      <c r="AW820">
        <v>1</v>
      </c>
      <c r="AZ820">
        <v>1</v>
      </c>
      <c r="BA820">
        <v>1</v>
      </c>
      <c r="BB820">
        <v>1</v>
      </c>
      <c r="BC820">
        <v>1</v>
      </c>
      <c r="BD820" t="s">
        <v>3</v>
      </c>
      <c r="BE820" t="s">
        <v>3</v>
      </c>
      <c r="BF820" t="s">
        <v>3</v>
      </c>
      <c r="BG820" t="s">
        <v>3</v>
      </c>
      <c r="BH820">
        <v>3</v>
      </c>
      <c r="BI820">
        <v>1</v>
      </c>
      <c r="BJ820" t="s">
        <v>318</v>
      </c>
      <c r="BM820">
        <v>900</v>
      </c>
      <c r="BN820">
        <v>0</v>
      </c>
      <c r="BO820" t="s">
        <v>3</v>
      </c>
      <c r="BP820">
        <v>0</v>
      </c>
      <c r="BQ820">
        <v>90</v>
      </c>
      <c r="BR820">
        <v>0</v>
      </c>
      <c r="BS820">
        <v>1</v>
      </c>
      <c r="BT820">
        <v>1</v>
      </c>
      <c r="BU820">
        <v>1</v>
      </c>
      <c r="BV820">
        <v>1</v>
      </c>
      <c r="BW820">
        <v>1</v>
      </c>
      <c r="BX820">
        <v>1</v>
      </c>
      <c r="BY820" t="s">
        <v>3</v>
      </c>
      <c r="BZ820">
        <v>0</v>
      </c>
      <c r="CA820">
        <v>0</v>
      </c>
      <c r="CB820" t="s">
        <v>3</v>
      </c>
      <c r="CE820">
        <v>0</v>
      </c>
      <c r="CF820">
        <v>0</v>
      </c>
      <c r="CG820">
        <v>0</v>
      </c>
      <c r="CH820">
        <v>36</v>
      </c>
      <c r="CI820">
        <v>0</v>
      </c>
      <c r="CJ820">
        <v>0</v>
      </c>
      <c r="CK820">
        <v>0</v>
      </c>
      <c r="CL820">
        <v>0</v>
      </c>
      <c r="CM820">
        <v>0</v>
      </c>
      <c r="CN820" t="s">
        <v>3</v>
      </c>
      <c r="CO820">
        <v>0</v>
      </c>
      <c r="CP820">
        <f t="shared" si="317"/>
        <v>17122.439999999999</v>
      </c>
      <c r="CQ820">
        <f t="shared" si="318"/>
        <v>2853.74</v>
      </c>
      <c r="CR820">
        <f t="shared" si="319"/>
        <v>0</v>
      </c>
      <c r="CS820">
        <f t="shared" si="320"/>
        <v>0</v>
      </c>
      <c r="CT820">
        <f t="shared" si="321"/>
        <v>0</v>
      </c>
      <c r="CU820">
        <f t="shared" si="322"/>
        <v>0</v>
      </c>
      <c r="CV820">
        <f t="shared" si="323"/>
        <v>0</v>
      </c>
      <c r="CW820">
        <f t="shared" si="324"/>
        <v>0</v>
      </c>
      <c r="CX820">
        <f t="shared" si="325"/>
        <v>0</v>
      </c>
      <c r="CY820">
        <f t="shared" si="326"/>
        <v>0</v>
      </c>
      <c r="CZ820">
        <f t="shared" si="327"/>
        <v>0</v>
      </c>
      <c r="DC820" t="s">
        <v>3</v>
      </c>
      <c r="DD820" t="s">
        <v>3</v>
      </c>
      <c r="DE820" t="s">
        <v>3</v>
      </c>
      <c r="DF820" t="s">
        <v>3</v>
      </c>
      <c r="DG820" t="s">
        <v>3</v>
      </c>
      <c r="DH820" t="s">
        <v>3</v>
      </c>
      <c r="DI820" t="s">
        <v>3</v>
      </c>
      <c r="DJ820" t="s">
        <v>3</v>
      </c>
      <c r="DK820" t="s">
        <v>3</v>
      </c>
      <c r="DL820" t="s">
        <v>3</v>
      </c>
      <c r="DM820" t="s">
        <v>3</v>
      </c>
      <c r="DN820">
        <v>0</v>
      </c>
      <c r="DO820">
        <v>0</v>
      </c>
      <c r="DP820">
        <v>1</v>
      </c>
      <c r="DQ820">
        <v>1</v>
      </c>
      <c r="DU820">
        <v>1013</v>
      </c>
      <c r="DV820" t="s">
        <v>87</v>
      </c>
      <c r="DW820" t="s">
        <v>87</v>
      </c>
      <c r="DX820">
        <v>1</v>
      </c>
      <c r="DZ820" t="s">
        <v>3</v>
      </c>
      <c r="EA820" t="s">
        <v>3</v>
      </c>
      <c r="EB820" t="s">
        <v>3</v>
      </c>
      <c r="EC820" t="s">
        <v>3</v>
      </c>
      <c r="EE820">
        <v>51814132</v>
      </c>
      <c r="EF820">
        <v>90</v>
      </c>
      <c r="EG820" t="s">
        <v>264</v>
      </c>
      <c r="EH820">
        <v>0</v>
      </c>
      <c r="EI820" t="s">
        <v>3</v>
      </c>
      <c r="EJ820">
        <v>1</v>
      </c>
      <c r="EK820">
        <v>900</v>
      </c>
      <c r="EL820" t="s">
        <v>264</v>
      </c>
      <c r="EM820" t="s">
        <v>265</v>
      </c>
      <c r="EO820" t="s">
        <v>3</v>
      </c>
      <c r="EQ820">
        <v>16</v>
      </c>
      <c r="ER820">
        <v>0</v>
      </c>
      <c r="ES820">
        <v>2853.74</v>
      </c>
      <c r="ET820">
        <v>0</v>
      </c>
      <c r="EU820">
        <v>0</v>
      </c>
      <c r="EV820">
        <v>0</v>
      </c>
      <c r="EW820">
        <v>0</v>
      </c>
      <c r="EX820">
        <v>0</v>
      </c>
      <c r="EY820">
        <v>0</v>
      </c>
      <c r="EZ820">
        <v>5</v>
      </c>
      <c r="FC820">
        <v>0</v>
      </c>
      <c r="FD820">
        <v>18</v>
      </c>
      <c r="FF820">
        <v>2853.74</v>
      </c>
      <c r="FQ820">
        <v>0</v>
      </c>
      <c r="FR820">
        <v>0</v>
      </c>
      <c r="FS820">
        <v>0</v>
      </c>
      <c r="FX820">
        <v>0</v>
      </c>
      <c r="FY820">
        <v>0</v>
      </c>
      <c r="GA820" t="s">
        <v>3</v>
      </c>
      <c r="GD820">
        <v>1</v>
      </c>
      <c r="GF820">
        <v>-624178711</v>
      </c>
      <c r="GG820">
        <v>2</v>
      </c>
      <c r="GH820">
        <v>3</v>
      </c>
      <c r="GI820">
        <v>-2</v>
      </c>
      <c r="GJ820">
        <v>0</v>
      </c>
      <c r="GK820">
        <v>0</v>
      </c>
      <c r="GL820">
        <f t="shared" si="328"/>
        <v>0</v>
      </c>
      <c r="GM820">
        <f t="shared" si="329"/>
        <v>17122.439999999999</v>
      </c>
      <c r="GN820">
        <f t="shared" si="330"/>
        <v>17122.439999999999</v>
      </c>
      <c r="GO820">
        <f t="shared" si="331"/>
        <v>0</v>
      </c>
      <c r="GP820">
        <f t="shared" si="332"/>
        <v>0</v>
      </c>
      <c r="GR820">
        <v>1</v>
      </c>
      <c r="GS820">
        <v>1</v>
      </c>
      <c r="GT820">
        <v>0</v>
      </c>
      <c r="GU820" t="s">
        <v>3</v>
      </c>
      <c r="GV820">
        <f t="shared" si="333"/>
        <v>0</v>
      </c>
      <c r="GW820">
        <v>1</v>
      </c>
      <c r="GX820">
        <f t="shared" si="334"/>
        <v>0</v>
      </c>
      <c r="HA820">
        <v>0</v>
      </c>
      <c r="HB820">
        <v>0</v>
      </c>
      <c r="HC820">
        <f t="shared" si="335"/>
        <v>0</v>
      </c>
      <c r="HE820" t="s">
        <v>3</v>
      </c>
      <c r="HF820" t="s">
        <v>3</v>
      </c>
      <c r="HG820">
        <f t="shared" si="336"/>
        <v>17122.439999999999</v>
      </c>
      <c r="HM820" t="s">
        <v>3</v>
      </c>
      <c r="HN820" t="s">
        <v>3</v>
      </c>
      <c r="HO820" t="s">
        <v>3</v>
      </c>
      <c r="HP820" t="s">
        <v>3</v>
      </c>
      <c r="HQ820" t="s">
        <v>3</v>
      </c>
      <c r="HS820">
        <v>0</v>
      </c>
      <c r="IK820">
        <v>0</v>
      </c>
    </row>
    <row r="821" spans="1:255" x14ac:dyDescent="0.2">
      <c r="A821" s="9">
        <v>17</v>
      </c>
      <c r="B821" s="9">
        <v>1</v>
      </c>
      <c r="C821" s="9"/>
      <c r="D821" s="9"/>
      <c r="E821" s="9" t="s">
        <v>320</v>
      </c>
      <c r="F821" s="9" t="s">
        <v>321</v>
      </c>
      <c r="G821" s="9" t="s">
        <v>322</v>
      </c>
      <c r="H821" s="9" t="s">
        <v>87</v>
      </c>
      <c r="I821" s="9">
        <v>0</v>
      </c>
      <c r="J821" s="9">
        <v>0</v>
      </c>
      <c r="K821" s="9">
        <v>0</v>
      </c>
      <c r="L821" s="9">
        <v>14</v>
      </c>
      <c r="M821" s="9">
        <v>14</v>
      </c>
      <c r="N821" s="9">
        <f t="shared" si="296"/>
        <v>0</v>
      </c>
      <c r="O821" s="9">
        <f t="shared" si="297"/>
        <v>0</v>
      </c>
      <c r="P821" s="9">
        <f t="shared" si="298"/>
        <v>0</v>
      </c>
      <c r="Q821" s="9">
        <f t="shared" si="299"/>
        <v>0</v>
      </c>
      <c r="R821" s="9">
        <f t="shared" si="300"/>
        <v>0</v>
      </c>
      <c r="S821" s="9">
        <f t="shared" si="301"/>
        <v>0</v>
      </c>
      <c r="T821" s="9">
        <f t="shared" si="302"/>
        <v>0</v>
      </c>
      <c r="U821" s="9">
        <f t="shared" si="303"/>
        <v>0</v>
      </c>
      <c r="V821" s="9">
        <f t="shared" si="304"/>
        <v>0</v>
      </c>
      <c r="W821" s="9">
        <f t="shared" si="305"/>
        <v>0</v>
      </c>
      <c r="X821" s="9">
        <f t="shared" si="306"/>
        <v>0</v>
      </c>
      <c r="Y821" s="9">
        <f t="shared" si="307"/>
        <v>0</v>
      </c>
      <c r="Z821" s="9"/>
      <c r="AA821" s="9">
        <v>53345678</v>
      </c>
      <c r="AB821" s="9">
        <f t="shared" si="308"/>
        <v>12593.29</v>
      </c>
      <c r="AC821" s="9">
        <f t="shared" si="309"/>
        <v>12593.29</v>
      </c>
      <c r="AD821" s="9">
        <f t="shared" si="310"/>
        <v>0</v>
      </c>
      <c r="AE821" s="9">
        <f t="shared" si="311"/>
        <v>0</v>
      </c>
      <c r="AF821" s="9">
        <f t="shared" si="312"/>
        <v>0</v>
      </c>
      <c r="AG821" s="9">
        <f t="shared" si="313"/>
        <v>0</v>
      </c>
      <c r="AH821" s="9">
        <f t="shared" si="314"/>
        <v>0</v>
      </c>
      <c r="AI821" s="9">
        <f t="shared" si="315"/>
        <v>0</v>
      </c>
      <c r="AJ821" s="9">
        <f t="shared" si="316"/>
        <v>0</v>
      </c>
      <c r="AK821" s="9">
        <v>12593.29</v>
      </c>
      <c r="AL821" s="9">
        <v>12593.29</v>
      </c>
      <c r="AM821" s="9">
        <v>0</v>
      </c>
      <c r="AN821" s="9">
        <v>0</v>
      </c>
      <c r="AO821" s="9">
        <v>0</v>
      </c>
      <c r="AP821" s="9">
        <v>0</v>
      </c>
      <c r="AQ821" s="9">
        <v>0</v>
      </c>
      <c r="AR821" s="9">
        <v>0</v>
      </c>
      <c r="AS821" s="9">
        <v>0</v>
      </c>
      <c r="AT821" s="9">
        <v>0</v>
      </c>
      <c r="AU821" s="9">
        <v>0</v>
      </c>
      <c r="AV821" s="9">
        <v>1</v>
      </c>
      <c r="AW821" s="9">
        <v>1</v>
      </c>
      <c r="AX821" s="9"/>
      <c r="AY821" s="9"/>
      <c r="AZ821" s="9">
        <v>1</v>
      </c>
      <c r="BA821" s="9">
        <v>1</v>
      </c>
      <c r="BB821" s="9">
        <v>1</v>
      </c>
      <c r="BC821" s="9">
        <v>1</v>
      </c>
      <c r="BD821" s="9" t="s">
        <v>3</v>
      </c>
      <c r="BE821" s="9" t="s">
        <v>3</v>
      </c>
      <c r="BF821" s="9" t="s">
        <v>3</v>
      </c>
      <c r="BG821" s="9" t="s">
        <v>3</v>
      </c>
      <c r="BH821" s="9">
        <v>3</v>
      </c>
      <c r="BI821" s="9">
        <v>1</v>
      </c>
      <c r="BJ821" s="9" t="s">
        <v>321</v>
      </c>
      <c r="BK821" s="9"/>
      <c r="BL821" s="9"/>
      <c r="BM821" s="9">
        <v>900</v>
      </c>
      <c r="BN821" s="9">
        <v>0</v>
      </c>
      <c r="BO821" s="9" t="s">
        <v>3</v>
      </c>
      <c r="BP821" s="9">
        <v>0</v>
      </c>
      <c r="BQ821" s="9">
        <v>90</v>
      </c>
      <c r="BR821" s="9">
        <v>0</v>
      </c>
      <c r="BS821" s="9">
        <v>1</v>
      </c>
      <c r="BT821" s="9">
        <v>1</v>
      </c>
      <c r="BU821" s="9">
        <v>1</v>
      </c>
      <c r="BV821" s="9">
        <v>1</v>
      </c>
      <c r="BW821" s="9">
        <v>1</v>
      </c>
      <c r="BX821" s="9">
        <v>1</v>
      </c>
      <c r="BY821" s="9" t="s">
        <v>3</v>
      </c>
      <c r="BZ821" s="9">
        <v>0</v>
      </c>
      <c r="CA821" s="9">
        <v>0</v>
      </c>
      <c r="CB821" s="9" t="s">
        <v>3</v>
      </c>
      <c r="CC821" s="9"/>
      <c r="CD821" s="9"/>
      <c r="CE821" s="9">
        <v>0</v>
      </c>
      <c r="CF821" s="9">
        <v>0</v>
      </c>
      <c r="CG821" s="9">
        <v>0</v>
      </c>
      <c r="CH821" s="9">
        <v>37</v>
      </c>
      <c r="CI821" s="9">
        <v>0</v>
      </c>
      <c r="CJ821" s="9">
        <v>0</v>
      </c>
      <c r="CK821" s="9">
        <v>0</v>
      </c>
      <c r="CL821" s="9">
        <v>0</v>
      </c>
      <c r="CM821" s="9">
        <v>0</v>
      </c>
      <c r="CN821" s="9" t="s">
        <v>3</v>
      </c>
      <c r="CO821" s="9">
        <v>0</v>
      </c>
      <c r="CP821" s="9">
        <f t="shared" si="317"/>
        <v>0</v>
      </c>
      <c r="CQ821" s="9">
        <f t="shared" si="318"/>
        <v>12593.29</v>
      </c>
      <c r="CR821" s="9">
        <f t="shared" si="319"/>
        <v>0</v>
      </c>
      <c r="CS821" s="9">
        <f t="shared" si="320"/>
        <v>0</v>
      </c>
      <c r="CT821" s="9">
        <f t="shared" si="321"/>
        <v>0</v>
      </c>
      <c r="CU821" s="9">
        <f t="shared" si="322"/>
        <v>0</v>
      </c>
      <c r="CV821" s="9">
        <f t="shared" si="323"/>
        <v>0</v>
      </c>
      <c r="CW821" s="9">
        <f t="shared" si="324"/>
        <v>0</v>
      </c>
      <c r="CX821" s="9">
        <f t="shared" si="325"/>
        <v>0</v>
      </c>
      <c r="CY821" s="9">
        <f t="shared" si="326"/>
        <v>0</v>
      </c>
      <c r="CZ821" s="9">
        <f t="shared" si="327"/>
        <v>0</v>
      </c>
      <c r="DA821" s="9"/>
      <c r="DB821" s="9"/>
      <c r="DC821" s="9" t="s">
        <v>3</v>
      </c>
      <c r="DD821" s="9" t="s">
        <v>3</v>
      </c>
      <c r="DE821" s="9" t="s">
        <v>3</v>
      </c>
      <c r="DF821" s="9" t="s">
        <v>3</v>
      </c>
      <c r="DG821" s="9" t="s">
        <v>3</v>
      </c>
      <c r="DH821" s="9" t="s">
        <v>3</v>
      </c>
      <c r="DI821" s="9" t="s">
        <v>3</v>
      </c>
      <c r="DJ821" s="9" t="s">
        <v>3</v>
      </c>
      <c r="DK821" s="9" t="s">
        <v>3</v>
      </c>
      <c r="DL821" s="9" t="s">
        <v>3</v>
      </c>
      <c r="DM821" s="9" t="s">
        <v>3</v>
      </c>
      <c r="DN821" s="9">
        <v>0</v>
      </c>
      <c r="DO821" s="9">
        <v>0</v>
      </c>
      <c r="DP821" s="9">
        <v>1</v>
      </c>
      <c r="DQ821" s="9">
        <v>1</v>
      </c>
      <c r="DR821" s="9"/>
      <c r="DS821" s="9"/>
      <c r="DT821" s="9"/>
      <c r="DU821" s="9">
        <v>1013</v>
      </c>
      <c r="DV821" s="9" t="s">
        <v>87</v>
      </c>
      <c r="DW821" s="9" t="s">
        <v>87</v>
      </c>
      <c r="DX821" s="9">
        <v>1</v>
      </c>
      <c r="DY821" s="9"/>
      <c r="DZ821" s="9" t="s">
        <v>3</v>
      </c>
      <c r="EA821" s="9" t="s">
        <v>3</v>
      </c>
      <c r="EB821" s="9" t="s">
        <v>3</v>
      </c>
      <c r="EC821" s="9" t="s">
        <v>3</v>
      </c>
      <c r="ED821" s="9"/>
      <c r="EE821" s="9">
        <v>51814132</v>
      </c>
      <c r="EF821" s="9">
        <v>90</v>
      </c>
      <c r="EG821" s="9" t="s">
        <v>264</v>
      </c>
      <c r="EH821" s="9">
        <v>0</v>
      </c>
      <c r="EI821" s="9" t="s">
        <v>3</v>
      </c>
      <c r="EJ821" s="9">
        <v>1</v>
      </c>
      <c r="EK821" s="9">
        <v>900</v>
      </c>
      <c r="EL821" s="9" t="s">
        <v>264</v>
      </c>
      <c r="EM821" s="9" t="s">
        <v>265</v>
      </c>
      <c r="EN821" s="9"/>
      <c r="EO821" s="9" t="s">
        <v>3</v>
      </c>
      <c r="EP821" s="9"/>
      <c r="EQ821" s="9">
        <v>16</v>
      </c>
      <c r="ER821" s="9">
        <v>0</v>
      </c>
      <c r="ES821" s="9">
        <v>12593.29</v>
      </c>
      <c r="ET821" s="9">
        <v>0</v>
      </c>
      <c r="EU821" s="9">
        <v>0</v>
      </c>
      <c r="EV821" s="9">
        <v>0</v>
      </c>
      <c r="EW821" s="9">
        <v>0</v>
      </c>
      <c r="EX821" s="9">
        <v>0</v>
      </c>
      <c r="EY821" s="9">
        <v>0</v>
      </c>
      <c r="EZ821" s="9">
        <v>5</v>
      </c>
      <c r="FA821" s="9"/>
      <c r="FB821" s="9"/>
      <c r="FC821" s="9">
        <v>0</v>
      </c>
      <c r="FD821" s="9">
        <v>18</v>
      </c>
      <c r="FE821" s="9"/>
      <c r="FF821" s="9">
        <v>12593.29</v>
      </c>
      <c r="FG821" s="9"/>
      <c r="FH821" s="9"/>
      <c r="FI821" s="9"/>
      <c r="FJ821" s="9"/>
      <c r="FK821" s="9"/>
      <c r="FL821" s="9"/>
      <c r="FM821" s="9"/>
      <c r="FN821" s="9"/>
      <c r="FO821" s="9"/>
      <c r="FP821" s="9"/>
      <c r="FQ821" s="9">
        <v>0</v>
      </c>
      <c r="FR821" s="9">
        <v>0</v>
      </c>
      <c r="FS821" s="9">
        <v>0</v>
      </c>
      <c r="FT821" s="9"/>
      <c r="FU821" s="9"/>
      <c r="FV821" s="9"/>
      <c r="FW821" s="9"/>
      <c r="FX821" s="9">
        <v>0</v>
      </c>
      <c r="FY821" s="9">
        <v>0</v>
      </c>
      <c r="FZ821" s="9"/>
      <c r="GA821" s="9" t="s">
        <v>3</v>
      </c>
      <c r="GB821" s="9"/>
      <c r="GC821" s="9"/>
      <c r="GD821" s="9">
        <v>1</v>
      </c>
      <c r="GE821" s="9"/>
      <c r="GF821" s="9">
        <v>1186807323</v>
      </c>
      <c r="GG821" s="9">
        <v>2</v>
      </c>
      <c r="GH821" s="9">
        <v>3</v>
      </c>
      <c r="GI821" s="9">
        <v>-2</v>
      </c>
      <c r="GJ821" s="9">
        <v>0</v>
      </c>
      <c r="GK821" s="9">
        <v>0</v>
      </c>
      <c r="GL821" s="9">
        <f t="shared" si="328"/>
        <v>0</v>
      </c>
      <c r="GM821" s="9">
        <f t="shared" si="329"/>
        <v>0</v>
      </c>
      <c r="GN821" s="9">
        <f t="shared" si="330"/>
        <v>0</v>
      </c>
      <c r="GO821" s="9">
        <f t="shared" si="331"/>
        <v>0</v>
      </c>
      <c r="GP821" s="9">
        <f t="shared" si="332"/>
        <v>0</v>
      </c>
      <c r="GQ821" s="9"/>
      <c r="GR821" s="9">
        <v>1</v>
      </c>
      <c r="GS821" s="9">
        <v>1</v>
      </c>
      <c r="GT821" s="9">
        <v>0</v>
      </c>
      <c r="GU821" s="9" t="s">
        <v>3</v>
      </c>
      <c r="GV821" s="9">
        <f t="shared" si="333"/>
        <v>0</v>
      </c>
      <c r="GW821" s="9">
        <v>1</v>
      </c>
      <c r="GX821" s="9">
        <f t="shared" si="334"/>
        <v>0</v>
      </c>
      <c r="GY821" s="9"/>
      <c r="GZ821" s="9"/>
      <c r="HA821" s="9">
        <v>0</v>
      </c>
      <c r="HB821" s="9">
        <v>0</v>
      </c>
      <c r="HC821" s="9">
        <f t="shared" si="335"/>
        <v>0</v>
      </c>
      <c r="HD821" s="9"/>
      <c r="HE821" s="9" t="s">
        <v>3</v>
      </c>
      <c r="HF821" s="9" t="s">
        <v>3</v>
      </c>
      <c r="HG821" s="9">
        <f t="shared" si="336"/>
        <v>0</v>
      </c>
      <c r="HH821" s="9"/>
      <c r="HI821" s="9"/>
      <c r="HJ821" s="9"/>
      <c r="HK821" s="9"/>
      <c r="HL821" s="9"/>
      <c r="HM821" s="9" t="s">
        <v>3</v>
      </c>
      <c r="HN821" s="9" t="s">
        <v>3</v>
      </c>
      <c r="HO821" s="9" t="s">
        <v>3</v>
      </c>
      <c r="HP821" s="9" t="s">
        <v>3</v>
      </c>
      <c r="HQ821" s="9" t="s">
        <v>3</v>
      </c>
      <c r="HR821" s="9"/>
      <c r="HS821" s="9">
        <v>0</v>
      </c>
      <c r="HT821" s="9"/>
      <c r="HU821" s="9"/>
      <c r="HV821" s="9"/>
      <c r="HW821" s="9"/>
      <c r="HX821" s="9"/>
      <c r="HY821" s="9"/>
      <c r="HZ821" s="9"/>
      <c r="IA821" s="9"/>
      <c r="IB821" s="9"/>
      <c r="IC821" s="9"/>
      <c r="ID821" s="9"/>
      <c r="IE821" s="9"/>
      <c r="IF821" s="9"/>
      <c r="IG821" s="9"/>
      <c r="IH821" s="9"/>
      <c r="II821" s="9"/>
      <c r="IJ821" s="9"/>
      <c r="IK821" s="9">
        <v>0</v>
      </c>
      <c r="IL821" s="9"/>
      <c r="IM821" s="9"/>
      <c r="IN821" s="9"/>
      <c r="IO821" s="9"/>
      <c r="IP821" s="9"/>
      <c r="IQ821" s="9"/>
      <c r="IR821" s="9"/>
      <c r="IS821" s="9"/>
      <c r="IT821" s="9"/>
      <c r="IU821" s="9"/>
    </row>
    <row r="822" spans="1:255" x14ac:dyDescent="0.2">
      <c r="A822">
        <v>17</v>
      </c>
      <c r="B822">
        <v>1</v>
      </c>
      <c r="E822" t="s">
        <v>320</v>
      </c>
      <c r="F822" t="s">
        <v>321</v>
      </c>
      <c r="G822" t="s">
        <v>322</v>
      </c>
      <c r="H822" t="s">
        <v>87</v>
      </c>
      <c r="I822">
        <v>0</v>
      </c>
      <c r="J822">
        <v>0</v>
      </c>
      <c r="K822">
        <v>0</v>
      </c>
      <c r="L822">
        <v>14</v>
      </c>
      <c r="M822">
        <v>14</v>
      </c>
      <c r="N822">
        <f t="shared" si="296"/>
        <v>0</v>
      </c>
      <c r="O822">
        <f t="shared" si="297"/>
        <v>0</v>
      </c>
      <c r="P822">
        <f t="shared" si="298"/>
        <v>0</v>
      </c>
      <c r="Q822">
        <f t="shared" si="299"/>
        <v>0</v>
      </c>
      <c r="R822">
        <f t="shared" si="300"/>
        <v>0</v>
      </c>
      <c r="S822">
        <f t="shared" si="301"/>
        <v>0</v>
      </c>
      <c r="T822">
        <f t="shared" si="302"/>
        <v>0</v>
      </c>
      <c r="U822">
        <f t="shared" si="303"/>
        <v>0</v>
      </c>
      <c r="V822">
        <f t="shared" si="304"/>
        <v>0</v>
      </c>
      <c r="W822">
        <f t="shared" si="305"/>
        <v>0</v>
      </c>
      <c r="X822">
        <f t="shared" si="306"/>
        <v>0</v>
      </c>
      <c r="Y822">
        <f t="shared" si="307"/>
        <v>0</v>
      </c>
      <c r="AA822">
        <v>53345613</v>
      </c>
      <c r="AB822">
        <f t="shared" si="308"/>
        <v>12593.29</v>
      </c>
      <c r="AC822">
        <f t="shared" si="309"/>
        <v>12593.29</v>
      </c>
      <c r="AD822">
        <f t="shared" si="310"/>
        <v>0</v>
      </c>
      <c r="AE822">
        <f t="shared" si="311"/>
        <v>0</v>
      </c>
      <c r="AF822">
        <f t="shared" si="312"/>
        <v>0</v>
      </c>
      <c r="AG822">
        <f t="shared" si="313"/>
        <v>0</v>
      </c>
      <c r="AH822">
        <f t="shared" si="314"/>
        <v>0</v>
      </c>
      <c r="AI822">
        <f t="shared" si="315"/>
        <v>0</v>
      </c>
      <c r="AJ822">
        <f t="shared" si="316"/>
        <v>0</v>
      </c>
      <c r="AK822">
        <v>12593.29</v>
      </c>
      <c r="AL822">
        <v>12593.29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  <c r="AS822">
        <v>0</v>
      </c>
      <c r="AT822">
        <v>0</v>
      </c>
      <c r="AU822">
        <v>0</v>
      </c>
      <c r="AV822">
        <v>1</v>
      </c>
      <c r="AW822">
        <v>1</v>
      </c>
      <c r="AZ822">
        <v>1</v>
      </c>
      <c r="BA822">
        <v>1</v>
      </c>
      <c r="BB822">
        <v>1</v>
      </c>
      <c r="BC822">
        <v>1</v>
      </c>
      <c r="BD822" t="s">
        <v>3</v>
      </c>
      <c r="BE822" t="s">
        <v>3</v>
      </c>
      <c r="BF822" t="s">
        <v>3</v>
      </c>
      <c r="BG822" t="s">
        <v>3</v>
      </c>
      <c r="BH822">
        <v>3</v>
      </c>
      <c r="BI822">
        <v>1</v>
      </c>
      <c r="BJ822" t="s">
        <v>321</v>
      </c>
      <c r="BM822">
        <v>900</v>
      </c>
      <c r="BN822">
        <v>0</v>
      </c>
      <c r="BO822" t="s">
        <v>3</v>
      </c>
      <c r="BP822">
        <v>0</v>
      </c>
      <c r="BQ822">
        <v>90</v>
      </c>
      <c r="BR822">
        <v>0</v>
      </c>
      <c r="BS822">
        <v>1</v>
      </c>
      <c r="BT822">
        <v>1</v>
      </c>
      <c r="BU822">
        <v>1</v>
      </c>
      <c r="BV822">
        <v>1</v>
      </c>
      <c r="BW822">
        <v>1</v>
      </c>
      <c r="BX822">
        <v>1</v>
      </c>
      <c r="BY822" t="s">
        <v>3</v>
      </c>
      <c r="BZ822">
        <v>0</v>
      </c>
      <c r="CA822">
        <v>0</v>
      </c>
      <c r="CB822" t="s">
        <v>3</v>
      </c>
      <c r="CE822">
        <v>0</v>
      </c>
      <c r="CF822">
        <v>0</v>
      </c>
      <c r="CG822">
        <v>0</v>
      </c>
      <c r="CH822">
        <v>37</v>
      </c>
      <c r="CI822">
        <v>0</v>
      </c>
      <c r="CJ822">
        <v>0</v>
      </c>
      <c r="CK822">
        <v>0</v>
      </c>
      <c r="CL822">
        <v>0</v>
      </c>
      <c r="CM822">
        <v>0</v>
      </c>
      <c r="CN822" t="s">
        <v>3</v>
      </c>
      <c r="CO822">
        <v>0</v>
      </c>
      <c r="CP822">
        <f t="shared" si="317"/>
        <v>0</v>
      </c>
      <c r="CQ822">
        <f t="shared" si="318"/>
        <v>12593.29</v>
      </c>
      <c r="CR822">
        <f t="shared" si="319"/>
        <v>0</v>
      </c>
      <c r="CS822">
        <f t="shared" si="320"/>
        <v>0</v>
      </c>
      <c r="CT822">
        <f t="shared" si="321"/>
        <v>0</v>
      </c>
      <c r="CU822">
        <f t="shared" si="322"/>
        <v>0</v>
      </c>
      <c r="CV822">
        <f t="shared" si="323"/>
        <v>0</v>
      </c>
      <c r="CW822">
        <f t="shared" si="324"/>
        <v>0</v>
      </c>
      <c r="CX822">
        <f t="shared" si="325"/>
        <v>0</v>
      </c>
      <c r="CY822">
        <f t="shared" si="326"/>
        <v>0</v>
      </c>
      <c r="CZ822">
        <f t="shared" si="327"/>
        <v>0</v>
      </c>
      <c r="DC822" t="s">
        <v>3</v>
      </c>
      <c r="DD822" t="s">
        <v>3</v>
      </c>
      <c r="DE822" t="s">
        <v>3</v>
      </c>
      <c r="DF822" t="s">
        <v>3</v>
      </c>
      <c r="DG822" t="s">
        <v>3</v>
      </c>
      <c r="DH822" t="s">
        <v>3</v>
      </c>
      <c r="DI822" t="s">
        <v>3</v>
      </c>
      <c r="DJ822" t="s">
        <v>3</v>
      </c>
      <c r="DK822" t="s">
        <v>3</v>
      </c>
      <c r="DL822" t="s">
        <v>3</v>
      </c>
      <c r="DM822" t="s">
        <v>3</v>
      </c>
      <c r="DN822">
        <v>0</v>
      </c>
      <c r="DO822">
        <v>0</v>
      </c>
      <c r="DP822">
        <v>1</v>
      </c>
      <c r="DQ822">
        <v>1</v>
      </c>
      <c r="DU822">
        <v>1013</v>
      </c>
      <c r="DV822" t="s">
        <v>87</v>
      </c>
      <c r="DW822" t="s">
        <v>87</v>
      </c>
      <c r="DX822">
        <v>1</v>
      </c>
      <c r="DZ822" t="s">
        <v>3</v>
      </c>
      <c r="EA822" t="s">
        <v>3</v>
      </c>
      <c r="EB822" t="s">
        <v>3</v>
      </c>
      <c r="EC822" t="s">
        <v>3</v>
      </c>
      <c r="EE822">
        <v>51814132</v>
      </c>
      <c r="EF822">
        <v>90</v>
      </c>
      <c r="EG822" t="s">
        <v>264</v>
      </c>
      <c r="EH822">
        <v>0</v>
      </c>
      <c r="EI822" t="s">
        <v>3</v>
      </c>
      <c r="EJ822">
        <v>1</v>
      </c>
      <c r="EK822">
        <v>900</v>
      </c>
      <c r="EL822" t="s">
        <v>264</v>
      </c>
      <c r="EM822" t="s">
        <v>265</v>
      </c>
      <c r="EO822" t="s">
        <v>3</v>
      </c>
      <c r="EQ822">
        <v>16</v>
      </c>
      <c r="ER822">
        <v>0</v>
      </c>
      <c r="ES822">
        <v>12593.29</v>
      </c>
      <c r="ET822">
        <v>0</v>
      </c>
      <c r="EU822">
        <v>0</v>
      </c>
      <c r="EV822">
        <v>0</v>
      </c>
      <c r="EW822">
        <v>0</v>
      </c>
      <c r="EX822">
        <v>0</v>
      </c>
      <c r="EY822">
        <v>0</v>
      </c>
      <c r="EZ822">
        <v>5</v>
      </c>
      <c r="FC822">
        <v>0</v>
      </c>
      <c r="FD822">
        <v>18</v>
      </c>
      <c r="FF822">
        <v>12593.29</v>
      </c>
      <c r="FQ822">
        <v>0</v>
      </c>
      <c r="FR822">
        <v>0</v>
      </c>
      <c r="FS822">
        <v>0</v>
      </c>
      <c r="FX822">
        <v>0</v>
      </c>
      <c r="FY822">
        <v>0</v>
      </c>
      <c r="GA822" t="s">
        <v>3</v>
      </c>
      <c r="GD822">
        <v>1</v>
      </c>
      <c r="GF822">
        <v>1186807323</v>
      </c>
      <c r="GG822">
        <v>2</v>
      </c>
      <c r="GH822">
        <v>3</v>
      </c>
      <c r="GI822">
        <v>-2</v>
      </c>
      <c r="GJ822">
        <v>0</v>
      </c>
      <c r="GK822">
        <v>0</v>
      </c>
      <c r="GL822">
        <f t="shared" si="328"/>
        <v>0</v>
      </c>
      <c r="GM822">
        <f t="shared" si="329"/>
        <v>0</v>
      </c>
      <c r="GN822">
        <f t="shared" si="330"/>
        <v>0</v>
      </c>
      <c r="GO822">
        <f t="shared" si="331"/>
        <v>0</v>
      </c>
      <c r="GP822">
        <f t="shared" si="332"/>
        <v>0</v>
      </c>
      <c r="GR822">
        <v>1</v>
      </c>
      <c r="GS822">
        <v>1</v>
      </c>
      <c r="GT822">
        <v>0</v>
      </c>
      <c r="GU822" t="s">
        <v>3</v>
      </c>
      <c r="GV822">
        <f t="shared" si="333"/>
        <v>0</v>
      </c>
      <c r="GW822">
        <v>1</v>
      </c>
      <c r="GX822">
        <f t="shared" si="334"/>
        <v>0</v>
      </c>
      <c r="HA822">
        <v>0</v>
      </c>
      <c r="HB822">
        <v>0</v>
      </c>
      <c r="HC822">
        <f t="shared" si="335"/>
        <v>0</v>
      </c>
      <c r="HE822" t="s">
        <v>3</v>
      </c>
      <c r="HF822" t="s">
        <v>3</v>
      </c>
      <c r="HG822">
        <f t="shared" si="336"/>
        <v>0</v>
      </c>
      <c r="HM822" t="s">
        <v>3</v>
      </c>
      <c r="HN822" t="s">
        <v>3</v>
      </c>
      <c r="HO822" t="s">
        <v>3</v>
      </c>
      <c r="HP822" t="s">
        <v>3</v>
      </c>
      <c r="HQ822" t="s">
        <v>3</v>
      </c>
      <c r="HS822">
        <v>0</v>
      </c>
      <c r="IK822">
        <v>0</v>
      </c>
    </row>
    <row r="823" spans="1:255" x14ac:dyDescent="0.2">
      <c r="A823" s="9">
        <v>17</v>
      </c>
      <c r="B823" s="9">
        <v>1</v>
      </c>
      <c r="C823" s="9"/>
      <c r="D823" s="9"/>
      <c r="E823" s="9" t="s">
        <v>323</v>
      </c>
      <c r="F823" s="9" t="s">
        <v>324</v>
      </c>
      <c r="G823" s="9" t="s">
        <v>325</v>
      </c>
      <c r="H823" s="9" t="s">
        <v>263</v>
      </c>
      <c r="I823" s="9">
        <v>0</v>
      </c>
      <c r="J823" s="9">
        <v>0</v>
      </c>
      <c r="K823" s="9">
        <v>0</v>
      </c>
      <c r="L823" s="9">
        <v>0</v>
      </c>
      <c r="M823" s="9">
        <v>0</v>
      </c>
      <c r="N823" s="9">
        <f t="shared" si="296"/>
        <v>0</v>
      </c>
      <c r="O823" s="9">
        <f t="shared" si="297"/>
        <v>0</v>
      </c>
      <c r="P823" s="9">
        <f t="shared" si="298"/>
        <v>0</v>
      </c>
      <c r="Q823" s="9">
        <f t="shared" si="299"/>
        <v>0</v>
      </c>
      <c r="R823" s="9">
        <f t="shared" si="300"/>
        <v>0</v>
      </c>
      <c r="S823" s="9">
        <f t="shared" si="301"/>
        <v>0</v>
      </c>
      <c r="T823" s="9">
        <f t="shared" si="302"/>
        <v>0</v>
      </c>
      <c r="U823" s="9">
        <f t="shared" si="303"/>
        <v>0</v>
      </c>
      <c r="V823" s="9">
        <f t="shared" si="304"/>
        <v>0</v>
      </c>
      <c r="W823" s="9">
        <f t="shared" si="305"/>
        <v>0</v>
      </c>
      <c r="X823" s="9">
        <f t="shared" si="306"/>
        <v>0</v>
      </c>
      <c r="Y823" s="9">
        <f t="shared" si="307"/>
        <v>0</v>
      </c>
      <c r="Z823" s="9"/>
      <c r="AA823" s="9">
        <v>53345678</v>
      </c>
      <c r="AB823" s="9">
        <f t="shared" si="308"/>
        <v>102.43</v>
      </c>
      <c r="AC823" s="9">
        <f t="shared" si="309"/>
        <v>102.43</v>
      </c>
      <c r="AD823" s="9">
        <f>ROUND((((ET823)-(EU823))+AE823),2)</f>
        <v>0</v>
      </c>
      <c r="AE823" s="9">
        <f t="shared" si="311"/>
        <v>0</v>
      </c>
      <c r="AF823" s="9">
        <f t="shared" si="312"/>
        <v>0</v>
      </c>
      <c r="AG823" s="9">
        <f t="shared" si="313"/>
        <v>0</v>
      </c>
      <c r="AH823" s="9">
        <f t="shared" si="314"/>
        <v>0</v>
      </c>
      <c r="AI823" s="9">
        <f t="shared" si="315"/>
        <v>0</v>
      </c>
      <c r="AJ823" s="9">
        <f t="shared" si="316"/>
        <v>0</v>
      </c>
      <c r="AK823" s="9">
        <v>102.43</v>
      </c>
      <c r="AL823" s="9">
        <v>102.43</v>
      </c>
      <c r="AM823" s="9">
        <v>0</v>
      </c>
      <c r="AN823" s="9">
        <v>0</v>
      </c>
      <c r="AO823" s="9">
        <v>0</v>
      </c>
      <c r="AP823" s="9">
        <v>0</v>
      </c>
      <c r="AQ823" s="9">
        <v>0</v>
      </c>
      <c r="AR823" s="9">
        <v>0</v>
      </c>
      <c r="AS823" s="9">
        <v>0</v>
      </c>
      <c r="AT823" s="9">
        <v>0</v>
      </c>
      <c r="AU823" s="9">
        <v>0</v>
      </c>
      <c r="AV823" s="9">
        <v>1</v>
      </c>
      <c r="AW823" s="9">
        <v>1</v>
      </c>
      <c r="AX823" s="9"/>
      <c r="AY823" s="9"/>
      <c r="AZ823" s="9">
        <v>1</v>
      </c>
      <c r="BA823" s="9">
        <v>1</v>
      </c>
      <c r="BB823" s="9">
        <v>1</v>
      </c>
      <c r="BC823" s="9">
        <v>1.05</v>
      </c>
      <c r="BD823" s="9" t="s">
        <v>3</v>
      </c>
      <c r="BE823" s="9" t="s">
        <v>3</v>
      </c>
      <c r="BF823" s="9" t="s">
        <v>3</v>
      </c>
      <c r="BG823" s="9" t="s">
        <v>3</v>
      </c>
      <c r="BH823" s="9">
        <v>3</v>
      </c>
      <c r="BI823" s="9">
        <v>2</v>
      </c>
      <c r="BJ823" s="9" t="s">
        <v>326</v>
      </c>
      <c r="BK823" s="9"/>
      <c r="BL823" s="9"/>
      <c r="BM823" s="9">
        <v>500002</v>
      </c>
      <c r="BN823" s="9">
        <v>0</v>
      </c>
      <c r="BO823" s="9" t="s">
        <v>324</v>
      </c>
      <c r="BP823" s="9">
        <v>1</v>
      </c>
      <c r="BQ823" s="9">
        <v>12</v>
      </c>
      <c r="BR823" s="9">
        <v>0</v>
      </c>
      <c r="BS823" s="9">
        <v>1</v>
      </c>
      <c r="BT823" s="9">
        <v>1</v>
      </c>
      <c r="BU823" s="9">
        <v>1</v>
      </c>
      <c r="BV823" s="9">
        <v>1</v>
      </c>
      <c r="BW823" s="9">
        <v>1</v>
      </c>
      <c r="BX823" s="9">
        <v>1</v>
      </c>
      <c r="BY823" s="9" t="s">
        <v>3</v>
      </c>
      <c r="BZ823" s="9">
        <v>0</v>
      </c>
      <c r="CA823" s="9">
        <v>0</v>
      </c>
      <c r="CB823" s="9" t="s">
        <v>3</v>
      </c>
      <c r="CC823" s="9"/>
      <c r="CD823" s="9"/>
      <c r="CE823" s="9">
        <v>0</v>
      </c>
      <c r="CF823" s="9">
        <v>0</v>
      </c>
      <c r="CG823" s="9">
        <v>0</v>
      </c>
      <c r="CH823" s="9">
        <v>38</v>
      </c>
      <c r="CI823" s="9">
        <v>0</v>
      </c>
      <c r="CJ823" s="9">
        <v>0</v>
      </c>
      <c r="CK823" s="9">
        <v>0</v>
      </c>
      <c r="CL823" s="9">
        <v>0</v>
      </c>
      <c r="CM823" s="9">
        <v>0</v>
      </c>
      <c r="CN823" s="9" t="s">
        <v>3</v>
      </c>
      <c r="CO823" s="9">
        <v>0</v>
      </c>
      <c r="CP823" s="9">
        <f t="shared" si="317"/>
        <v>0</v>
      </c>
      <c r="CQ823" s="9">
        <f>ROUND(AL823*BC823,2)</f>
        <v>107.55</v>
      </c>
      <c r="CR823" s="9">
        <f>ROUND(AM823*BB823,2)</f>
        <v>0</v>
      </c>
      <c r="CS823" s="9">
        <f t="shared" si="320"/>
        <v>0</v>
      </c>
      <c r="CT823" s="9">
        <f t="shared" si="321"/>
        <v>0</v>
      </c>
      <c r="CU823" s="9">
        <f t="shared" si="322"/>
        <v>0</v>
      </c>
      <c r="CV823" s="9">
        <f t="shared" si="323"/>
        <v>0</v>
      </c>
      <c r="CW823" s="9">
        <f t="shared" si="324"/>
        <v>0</v>
      </c>
      <c r="CX823" s="9">
        <f t="shared" si="325"/>
        <v>0</v>
      </c>
      <c r="CY823" s="9">
        <f t="shared" si="326"/>
        <v>0</v>
      </c>
      <c r="CZ823" s="9">
        <f t="shared" si="327"/>
        <v>0</v>
      </c>
      <c r="DA823" s="9"/>
      <c r="DB823" s="9"/>
      <c r="DC823" s="9" t="s">
        <v>3</v>
      </c>
      <c r="DD823" s="9" t="s">
        <v>3</v>
      </c>
      <c r="DE823" s="9" t="s">
        <v>3</v>
      </c>
      <c r="DF823" s="9" t="s">
        <v>3</v>
      </c>
      <c r="DG823" s="9" t="s">
        <v>3</v>
      </c>
      <c r="DH823" s="9" t="s">
        <v>3</v>
      </c>
      <c r="DI823" s="9" t="s">
        <v>3</v>
      </c>
      <c r="DJ823" s="9" t="s">
        <v>3</v>
      </c>
      <c r="DK823" s="9" t="s">
        <v>3</v>
      </c>
      <c r="DL823" s="9" t="s">
        <v>3</v>
      </c>
      <c r="DM823" s="9" t="s">
        <v>3</v>
      </c>
      <c r="DN823" s="9">
        <v>0</v>
      </c>
      <c r="DO823" s="9">
        <v>0</v>
      </c>
      <c r="DP823" s="9">
        <v>1</v>
      </c>
      <c r="DQ823" s="9">
        <v>1</v>
      </c>
      <c r="DR823" s="9"/>
      <c r="DS823" s="9"/>
      <c r="DT823" s="9"/>
      <c r="DU823" s="9">
        <v>1003</v>
      </c>
      <c r="DV823" s="9" t="s">
        <v>263</v>
      </c>
      <c r="DW823" s="9" t="s">
        <v>263</v>
      </c>
      <c r="DX823" s="9">
        <v>1</v>
      </c>
      <c r="DY823" s="9"/>
      <c r="DZ823" s="9" t="s">
        <v>3</v>
      </c>
      <c r="EA823" s="9" t="s">
        <v>3</v>
      </c>
      <c r="EB823" s="9" t="s">
        <v>3</v>
      </c>
      <c r="EC823" s="9" t="s">
        <v>3</v>
      </c>
      <c r="ED823" s="9"/>
      <c r="EE823" s="9">
        <v>51813630</v>
      </c>
      <c r="EF823" s="9">
        <v>12</v>
      </c>
      <c r="EG823" s="9" t="s">
        <v>223</v>
      </c>
      <c r="EH823" s="9">
        <v>0</v>
      </c>
      <c r="EI823" s="9" t="s">
        <v>3</v>
      </c>
      <c r="EJ823" s="9">
        <v>2</v>
      </c>
      <c r="EK823" s="9">
        <v>500002</v>
      </c>
      <c r="EL823" s="9" t="s">
        <v>224</v>
      </c>
      <c r="EM823" s="9" t="s">
        <v>225</v>
      </c>
      <c r="EN823" s="9"/>
      <c r="EO823" s="9" t="s">
        <v>3</v>
      </c>
      <c r="EP823" s="9"/>
      <c r="EQ823" s="9">
        <v>0</v>
      </c>
      <c r="ER823" s="9">
        <v>102.43</v>
      </c>
      <c r="ES823" s="9">
        <v>102.43</v>
      </c>
      <c r="ET823" s="9">
        <v>0</v>
      </c>
      <c r="EU823" s="9">
        <v>0</v>
      </c>
      <c r="EV823" s="9">
        <v>0</v>
      </c>
      <c r="EW823" s="9">
        <v>0</v>
      </c>
      <c r="EX823" s="9">
        <v>0</v>
      </c>
      <c r="EY823" s="9">
        <v>0</v>
      </c>
      <c r="EZ823" s="9"/>
      <c r="FA823" s="9"/>
      <c r="FB823" s="9"/>
      <c r="FC823" s="9"/>
      <c r="FD823" s="9"/>
      <c r="FE823" s="9"/>
      <c r="FF823" s="9"/>
      <c r="FG823" s="9"/>
      <c r="FH823" s="9"/>
      <c r="FI823" s="9"/>
      <c r="FJ823" s="9"/>
      <c r="FK823" s="9"/>
      <c r="FL823" s="9"/>
      <c r="FM823" s="9"/>
      <c r="FN823" s="9"/>
      <c r="FO823" s="9"/>
      <c r="FP823" s="9"/>
      <c r="FQ823" s="9">
        <v>0</v>
      </c>
      <c r="FR823" s="9">
        <v>0</v>
      </c>
      <c r="FS823" s="9">
        <v>0</v>
      </c>
      <c r="FT823" s="9"/>
      <c r="FU823" s="9"/>
      <c r="FV823" s="9"/>
      <c r="FW823" s="9"/>
      <c r="FX823" s="9">
        <v>0</v>
      </c>
      <c r="FY823" s="9">
        <v>0</v>
      </c>
      <c r="FZ823" s="9"/>
      <c r="GA823" s="9" t="s">
        <v>3</v>
      </c>
      <c r="GB823" s="9"/>
      <c r="GC823" s="9"/>
      <c r="GD823" s="9">
        <v>1</v>
      </c>
      <c r="GE823" s="9"/>
      <c r="GF823" s="9">
        <v>-1527567416</v>
      </c>
      <c r="GG823" s="9">
        <v>2</v>
      </c>
      <c r="GH823" s="9">
        <v>1</v>
      </c>
      <c r="GI823" s="9">
        <v>2</v>
      </c>
      <c r="GJ823" s="9">
        <v>0</v>
      </c>
      <c r="GK823" s="9">
        <v>0</v>
      </c>
      <c r="GL823" s="9">
        <f t="shared" si="328"/>
        <v>0</v>
      </c>
      <c r="GM823" s="9">
        <f t="shared" si="329"/>
        <v>0</v>
      </c>
      <c r="GN823" s="9">
        <f t="shared" si="330"/>
        <v>0</v>
      </c>
      <c r="GO823" s="9">
        <f t="shared" si="331"/>
        <v>0</v>
      </c>
      <c r="GP823" s="9">
        <f t="shared" si="332"/>
        <v>0</v>
      </c>
      <c r="GQ823" s="9"/>
      <c r="GR823" s="9">
        <v>0</v>
      </c>
      <c r="GS823" s="9">
        <v>3</v>
      </c>
      <c r="GT823" s="9">
        <v>0</v>
      </c>
      <c r="GU823" s="9" t="s">
        <v>3</v>
      </c>
      <c r="GV823" s="9">
        <f t="shared" si="333"/>
        <v>0</v>
      </c>
      <c r="GW823" s="9">
        <v>1</v>
      </c>
      <c r="GX823" s="9">
        <f t="shared" si="334"/>
        <v>0</v>
      </c>
      <c r="GY823" s="9"/>
      <c r="GZ823" s="9"/>
      <c r="HA823" s="9">
        <v>0</v>
      </c>
      <c r="HB823" s="9">
        <v>0</v>
      </c>
      <c r="HC823" s="9">
        <f t="shared" si="335"/>
        <v>0</v>
      </c>
      <c r="HD823" s="9"/>
      <c r="HE823" s="9" t="s">
        <v>3</v>
      </c>
      <c r="HF823" s="9" t="s">
        <v>3</v>
      </c>
      <c r="HG823" s="9"/>
      <c r="HH823" s="9"/>
      <c r="HI823" s="9"/>
      <c r="HJ823" s="9"/>
      <c r="HK823" s="9"/>
      <c r="HL823" s="9"/>
      <c r="HM823" s="9" t="s">
        <v>3</v>
      </c>
      <c r="HN823" s="9" t="s">
        <v>3</v>
      </c>
      <c r="HO823" s="9" t="s">
        <v>3</v>
      </c>
      <c r="HP823" s="9" t="s">
        <v>3</v>
      </c>
      <c r="HQ823" s="9" t="s">
        <v>3</v>
      </c>
      <c r="HR823" s="9"/>
      <c r="HS823" s="9">
        <v>0</v>
      </c>
      <c r="HT823" s="9"/>
      <c r="HU823" s="9"/>
      <c r="HV823" s="9"/>
      <c r="HW823" s="9"/>
      <c r="HX823" s="9"/>
      <c r="HY823" s="9"/>
      <c r="HZ823" s="9"/>
      <c r="IA823" s="9"/>
      <c r="IB823" s="9"/>
      <c r="IC823" s="9"/>
      <c r="ID823" s="9"/>
      <c r="IE823" s="9"/>
      <c r="IF823" s="9"/>
      <c r="IG823" s="9"/>
      <c r="IH823" s="9"/>
      <c r="II823" s="9"/>
      <c r="IJ823" s="9"/>
      <c r="IK823" s="9">
        <v>0</v>
      </c>
      <c r="IL823" s="9"/>
      <c r="IM823" s="9"/>
      <c r="IN823" s="9"/>
      <c r="IO823" s="9"/>
      <c r="IP823" s="9"/>
      <c r="IQ823" s="9"/>
      <c r="IR823" s="9"/>
      <c r="IS823" s="9"/>
      <c r="IT823" s="9"/>
      <c r="IU823" s="9"/>
    </row>
    <row r="824" spans="1:255" x14ac:dyDescent="0.2">
      <c r="A824">
        <v>17</v>
      </c>
      <c r="B824">
        <v>1</v>
      </c>
      <c r="E824" t="s">
        <v>323</v>
      </c>
      <c r="F824" t="s">
        <v>324</v>
      </c>
      <c r="G824" t="s">
        <v>325</v>
      </c>
      <c r="H824" t="s">
        <v>263</v>
      </c>
      <c r="I824">
        <v>0</v>
      </c>
      <c r="J824">
        <v>0</v>
      </c>
      <c r="K824">
        <v>0</v>
      </c>
      <c r="L824">
        <v>0</v>
      </c>
      <c r="M824">
        <v>0</v>
      </c>
      <c r="N824">
        <f t="shared" si="296"/>
        <v>0</v>
      </c>
      <c r="O824">
        <f t="shared" si="297"/>
        <v>0</v>
      </c>
      <c r="P824">
        <f t="shared" si="298"/>
        <v>0</v>
      </c>
      <c r="Q824">
        <f t="shared" si="299"/>
        <v>0</v>
      </c>
      <c r="R824">
        <f t="shared" si="300"/>
        <v>0</v>
      </c>
      <c r="S824">
        <f t="shared" si="301"/>
        <v>0</v>
      </c>
      <c r="T824">
        <f t="shared" si="302"/>
        <v>0</v>
      </c>
      <c r="U824">
        <f t="shared" si="303"/>
        <v>0</v>
      </c>
      <c r="V824">
        <f t="shared" si="304"/>
        <v>0</v>
      </c>
      <c r="W824">
        <f t="shared" si="305"/>
        <v>0</v>
      </c>
      <c r="X824">
        <f t="shared" si="306"/>
        <v>0</v>
      </c>
      <c r="Y824">
        <f t="shared" si="307"/>
        <v>0</v>
      </c>
      <c r="AA824">
        <v>53345613</v>
      </c>
      <c r="AB824">
        <f t="shared" si="308"/>
        <v>102.43</v>
      </c>
      <c r="AC824">
        <f t="shared" si="309"/>
        <v>102.43</v>
      </c>
      <c r="AD824">
        <f>ROUND((((ET824)-(EU824))+AE824),2)</f>
        <v>0</v>
      </c>
      <c r="AE824">
        <f t="shared" si="311"/>
        <v>0</v>
      </c>
      <c r="AF824">
        <f t="shared" si="312"/>
        <v>0</v>
      </c>
      <c r="AG824">
        <f t="shared" si="313"/>
        <v>0</v>
      </c>
      <c r="AH824">
        <f t="shared" si="314"/>
        <v>0</v>
      </c>
      <c r="AI824">
        <f t="shared" si="315"/>
        <v>0</v>
      </c>
      <c r="AJ824">
        <f t="shared" si="316"/>
        <v>0</v>
      </c>
      <c r="AK824">
        <v>102.43</v>
      </c>
      <c r="AL824">
        <v>102.43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  <c r="AS824">
        <v>0</v>
      </c>
      <c r="AT824">
        <v>0</v>
      </c>
      <c r="AU824">
        <v>0</v>
      </c>
      <c r="AV824">
        <v>1</v>
      </c>
      <c r="AW824">
        <v>1</v>
      </c>
      <c r="AZ824">
        <v>1</v>
      </c>
      <c r="BA824">
        <v>1</v>
      </c>
      <c r="BB824">
        <v>1</v>
      </c>
      <c r="BC824">
        <v>1.05</v>
      </c>
      <c r="BD824" t="s">
        <v>3</v>
      </c>
      <c r="BE824" t="s">
        <v>3</v>
      </c>
      <c r="BF824" t="s">
        <v>3</v>
      </c>
      <c r="BG824" t="s">
        <v>3</v>
      </c>
      <c r="BH824">
        <v>3</v>
      </c>
      <c r="BI824">
        <v>2</v>
      </c>
      <c r="BJ824" t="s">
        <v>326</v>
      </c>
      <c r="BM824">
        <v>500002</v>
      </c>
      <c r="BN824">
        <v>0</v>
      </c>
      <c r="BO824" t="s">
        <v>324</v>
      </c>
      <c r="BP824">
        <v>1</v>
      </c>
      <c r="BQ824">
        <v>12</v>
      </c>
      <c r="BR824">
        <v>0</v>
      </c>
      <c r="BS824">
        <v>1</v>
      </c>
      <c r="BT824">
        <v>1</v>
      </c>
      <c r="BU824">
        <v>1</v>
      </c>
      <c r="BV824">
        <v>1</v>
      </c>
      <c r="BW824">
        <v>1</v>
      </c>
      <c r="BX824">
        <v>1</v>
      </c>
      <c r="BY824" t="s">
        <v>3</v>
      </c>
      <c r="BZ824">
        <v>0</v>
      </c>
      <c r="CA824">
        <v>0</v>
      </c>
      <c r="CB824" t="s">
        <v>3</v>
      </c>
      <c r="CE824">
        <v>0</v>
      </c>
      <c r="CF824">
        <v>0</v>
      </c>
      <c r="CG824">
        <v>0</v>
      </c>
      <c r="CH824">
        <v>38</v>
      </c>
      <c r="CI824">
        <v>0</v>
      </c>
      <c r="CJ824">
        <v>0</v>
      </c>
      <c r="CK824">
        <v>0</v>
      </c>
      <c r="CL824">
        <v>0</v>
      </c>
      <c r="CM824">
        <v>0</v>
      </c>
      <c r="CN824" t="s">
        <v>3</v>
      </c>
      <c r="CO824">
        <v>0</v>
      </c>
      <c r="CP824">
        <f t="shared" si="317"/>
        <v>0</v>
      </c>
      <c r="CQ824">
        <f>ROUND(AL824*BC824,2)</f>
        <v>107.55</v>
      </c>
      <c r="CR824">
        <f>ROUND(AM824*BB824,2)</f>
        <v>0</v>
      </c>
      <c r="CS824">
        <f t="shared" si="320"/>
        <v>0</v>
      </c>
      <c r="CT824">
        <f t="shared" si="321"/>
        <v>0</v>
      </c>
      <c r="CU824">
        <f t="shared" si="322"/>
        <v>0</v>
      </c>
      <c r="CV824">
        <f t="shared" si="323"/>
        <v>0</v>
      </c>
      <c r="CW824">
        <f t="shared" si="324"/>
        <v>0</v>
      </c>
      <c r="CX824">
        <f t="shared" si="325"/>
        <v>0</v>
      </c>
      <c r="CY824">
        <f t="shared" si="326"/>
        <v>0</v>
      </c>
      <c r="CZ824">
        <f t="shared" si="327"/>
        <v>0</v>
      </c>
      <c r="DC824" t="s">
        <v>3</v>
      </c>
      <c r="DD824" t="s">
        <v>3</v>
      </c>
      <c r="DE824" t="s">
        <v>3</v>
      </c>
      <c r="DF824" t="s">
        <v>3</v>
      </c>
      <c r="DG824" t="s">
        <v>3</v>
      </c>
      <c r="DH824" t="s">
        <v>3</v>
      </c>
      <c r="DI824" t="s">
        <v>3</v>
      </c>
      <c r="DJ824" t="s">
        <v>3</v>
      </c>
      <c r="DK824" t="s">
        <v>3</v>
      </c>
      <c r="DL824" t="s">
        <v>3</v>
      </c>
      <c r="DM824" t="s">
        <v>3</v>
      </c>
      <c r="DN824">
        <v>0</v>
      </c>
      <c r="DO824">
        <v>0</v>
      </c>
      <c r="DP824">
        <v>1</v>
      </c>
      <c r="DQ824">
        <v>1</v>
      </c>
      <c r="DU824">
        <v>1003</v>
      </c>
      <c r="DV824" t="s">
        <v>263</v>
      </c>
      <c r="DW824" t="s">
        <v>263</v>
      </c>
      <c r="DX824">
        <v>1</v>
      </c>
      <c r="DZ824" t="s">
        <v>3</v>
      </c>
      <c r="EA824" t="s">
        <v>3</v>
      </c>
      <c r="EB824" t="s">
        <v>3</v>
      </c>
      <c r="EC824" t="s">
        <v>3</v>
      </c>
      <c r="EE824">
        <v>51813630</v>
      </c>
      <c r="EF824">
        <v>12</v>
      </c>
      <c r="EG824" t="s">
        <v>223</v>
      </c>
      <c r="EH824">
        <v>0</v>
      </c>
      <c r="EI824" t="s">
        <v>3</v>
      </c>
      <c r="EJ824">
        <v>2</v>
      </c>
      <c r="EK824">
        <v>500002</v>
      </c>
      <c r="EL824" t="s">
        <v>224</v>
      </c>
      <c r="EM824" t="s">
        <v>225</v>
      </c>
      <c r="EO824" t="s">
        <v>3</v>
      </c>
      <c r="EQ824">
        <v>0</v>
      </c>
      <c r="ER824">
        <v>102.43</v>
      </c>
      <c r="ES824">
        <v>102.43</v>
      </c>
      <c r="ET824">
        <v>0</v>
      </c>
      <c r="EU824">
        <v>0</v>
      </c>
      <c r="EV824">
        <v>0</v>
      </c>
      <c r="EW824">
        <v>0</v>
      </c>
      <c r="EX824">
        <v>0</v>
      </c>
      <c r="EY824">
        <v>0</v>
      </c>
      <c r="FQ824">
        <v>0</v>
      </c>
      <c r="FR824">
        <v>0</v>
      </c>
      <c r="FS824">
        <v>0</v>
      </c>
      <c r="FX824">
        <v>0</v>
      </c>
      <c r="FY824">
        <v>0</v>
      </c>
      <c r="GA824" t="s">
        <v>3</v>
      </c>
      <c r="GD824">
        <v>1</v>
      </c>
      <c r="GF824">
        <v>-1527567416</v>
      </c>
      <c r="GG824">
        <v>2</v>
      </c>
      <c r="GH824">
        <v>1</v>
      </c>
      <c r="GI824">
        <v>2</v>
      </c>
      <c r="GJ824">
        <v>0</v>
      </c>
      <c r="GK824">
        <v>0</v>
      </c>
      <c r="GL824">
        <f t="shared" si="328"/>
        <v>0</v>
      </c>
      <c r="GM824">
        <f t="shared" si="329"/>
        <v>0</v>
      </c>
      <c r="GN824">
        <f t="shared" si="330"/>
        <v>0</v>
      </c>
      <c r="GO824">
        <f t="shared" si="331"/>
        <v>0</v>
      </c>
      <c r="GP824">
        <f t="shared" si="332"/>
        <v>0</v>
      </c>
      <c r="GR824">
        <v>0</v>
      </c>
      <c r="GS824">
        <v>3</v>
      </c>
      <c r="GT824">
        <v>0</v>
      </c>
      <c r="GU824" t="s">
        <v>3</v>
      </c>
      <c r="GV824">
        <f t="shared" si="333"/>
        <v>0</v>
      </c>
      <c r="GW824">
        <v>1</v>
      </c>
      <c r="GX824">
        <f t="shared" si="334"/>
        <v>0</v>
      </c>
      <c r="HA824">
        <v>0</v>
      </c>
      <c r="HB824">
        <v>0</v>
      </c>
      <c r="HC824">
        <f t="shared" si="335"/>
        <v>0</v>
      </c>
      <c r="HE824" t="s">
        <v>3</v>
      </c>
      <c r="HF824" t="s">
        <v>3</v>
      </c>
      <c r="HM824" t="s">
        <v>3</v>
      </c>
      <c r="HN824" t="s">
        <v>3</v>
      </c>
      <c r="HO824" t="s">
        <v>3</v>
      </c>
      <c r="HP824" t="s">
        <v>3</v>
      </c>
      <c r="HQ824" t="s">
        <v>3</v>
      </c>
      <c r="HS824">
        <v>0</v>
      </c>
      <c r="IK824">
        <v>0</v>
      </c>
    </row>
    <row r="826" spans="1:255" x14ac:dyDescent="0.2">
      <c r="A826" s="7">
        <v>51</v>
      </c>
      <c r="B826" s="7">
        <f>B779</f>
        <v>1</v>
      </c>
      <c r="C826" s="7">
        <f>A779</f>
        <v>4</v>
      </c>
      <c r="D826" s="7">
        <f>ROW(A779)</f>
        <v>779</v>
      </c>
      <c r="E826" s="7"/>
      <c r="F826" s="7" t="str">
        <f>IF(F779&lt;&gt;"",F779,"")</f>
        <v>Новый раздел</v>
      </c>
      <c r="G826" s="7" t="str">
        <f>IF(G779&lt;&gt;"",G779,"")</f>
        <v>Материалы</v>
      </c>
      <c r="H826" s="7">
        <v>0</v>
      </c>
      <c r="I826" s="7"/>
      <c r="J826" s="7"/>
      <c r="K826" s="7"/>
      <c r="L826" s="7"/>
      <c r="M826" s="7"/>
      <c r="N826" s="7"/>
      <c r="O826" s="7">
        <f t="shared" ref="O826:T826" si="337">ROUND(AB826,2)</f>
        <v>137156.23000000001</v>
      </c>
      <c r="P826" s="7">
        <f t="shared" si="337"/>
        <v>137156.23000000001</v>
      </c>
      <c r="Q826" s="7">
        <f t="shared" si="337"/>
        <v>0</v>
      </c>
      <c r="R826" s="7">
        <f t="shared" si="337"/>
        <v>0</v>
      </c>
      <c r="S826" s="7">
        <f t="shared" si="337"/>
        <v>0</v>
      </c>
      <c r="T826" s="7">
        <f t="shared" si="337"/>
        <v>0</v>
      </c>
      <c r="U826" s="7">
        <f>AH826</f>
        <v>0</v>
      </c>
      <c r="V826" s="7">
        <f>AI826</f>
        <v>0</v>
      </c>
      <c r="W826" s="7">
        <f>ROUND(AJ826,2)</f>
        <v>0</v>
      </c>
      <c r="X826" s="7">
        <f>ROUND(AK826,2)</f>
        <v>0</v>
      </c>
      <c r="Y826" s="7">
        <f>ROUND(AL826,2)</f>
        <v>0</v>
      </c>
      <c r="Z826" s="7"/>
      <c r="AA826" s="7"/>
      <c r="AB826" s="7">
        <f>ROUND(SUMIF(AA783:AA824,"=53345678",O783:O824),2)</f>
        <v>137156.23000000001</v>
      </c>
      <c r="AC826" s="7">
        <f>ROUND(SUMIF(AA783:AA824,"=53345678",P783:P824),2)</f>
        <v>137156.23000000001</v>
      </c>
      <c r="AD826" s="7">
        <f>ROUND(SUMIF(AA783:AA824,"=53345678",Q783:Q824),2)</f>
        <v>0</v>
      </c>
      <c r="AE826" s="7">
        <f>ROUND(SUMIF(AA783:AA824,"=53345678",R783:R824),2)</f>
        <v>0</v>
      </c>
      <c r="AF826" s="7">
        <f>ROUND(SUMIF(AA783:AA824,"=53345678",S783:S824),2)</f>
        <v>0</v>
      </c>
      <c r="AG826" s="7">
        <f>ROUND(SUMIF(AA783:AA824,"=53345678",T783:T824),2)</f>
        <v>0</v>
      </c>
      <c r="AH826" s="7">
        <f>SUMIF(AA783:AA824,"=53345678",U783:U824)</f>
        <v>0</v>
      </c>
      <c r="AI826" s="7">
        <f>SUMIF(AA783:AA824,"=53345678",V783:V824)</f>
        <v>0</v>
      </c>
      <c r="AJ826" s="7">
        <f>ROUND(SUMIF(AA783:AA824,"=53345678",W783:W824),2)</f>
        <v>0</v>
      </c>
      <c r="AK826" s="7">
        <f>ROUND(SUMIF(AA783:AA824,"=53345678",X783:X824),2)</f>
        <v>0</v>
      </c>
      <c r="AL826" s="7">
        <f>ROUND(SUMIF(AA783:AA824,"=53345678",Y783:Y824),2)</f>
        <v>0</v>
      </c>
      <c r="AM826" s="7"/>
      <c r="AN826" s="7"/>
      <c r="AO826" s="7">
        <f t="shared" ref="AO826:BD826" si="338">ROUND(BX826,2)</f>
        <v>0</v>
      </c>
      <c r="AP826" s="7">
        <f t="shared" si="338"/>
        <v>0</v>
      </c>
      <c r="AQ826" s="7">
        <f t="shared" si="338"/>
        <v>0</v>
      </c>
      <c r="AR826" s="7">
        <f t="shared" si="338"/>
        <v>137156.23000000001</v>
      </c>
      <c r="AS826" s="7">
        <f t="shared" si="338"/>
        <v>137156.23000000001</v>
      </c>
      <c r="AT826" s="7">
        <f t="shared" si="338"/>
        <v>0</v>
      </c>
      <c r="AU826" s="7">
        <f t="shared" si="338"/>
        <v>0</v>
      </c>
      <c r="AV826" s="7">
        <f t="shared" si="338"/>
        <v>137156.23000000001</v>
      </c>
      <c r="AW826" s="7">
        <f t="shared" si="338"/>
        <v>137156.23000000001</v>
      </c>
      <c r="AX826" s="7">
        <f t="shared" si="338"/>
        <v>0</v>
      </c>
      <c r="AY826" s="7">
        <f t="shared" si="338"/>
        <v>137156.23000000001</v>
      </c>
      <c r="AZ826" s="7">
        <f t="shared" si="338"/>
        <v>0</v>
      </c>
      <c r="BA826" s="7">
        <f t="shared" si="338"/>
        <v>0</v>
      </c>
      <c r="BB826" s="7">
        <f t="shared" si="338"/>
        <v>0</v>
      </c>
      <c r="BC826" s="7">
        <f t="shared" si="338"/>
        <v>0</v>
      </c>
      <c r="BD826" s="7">
        <f t="shared" si="338"/>
        <v>0</v>
      </c>
      <c r="BE826" s="7"/>
      <c r="BF826" s="7"/>
      <c r="BG826" s="7"/>
      <c r="BH826" s="7"/>
      <c r="BI826" s="7"/>
      <c r="BJ826" s="7"/>
      <c r="BK826" s="7"/>
      <c r="BL826" s="7"/>
      <c r="BM826" s="7"/>
      <c r="BN826" s="7"/>
      <c r="BO826" s="7"/>
      <c r="BP826" s="7"/>
      <c r="BQ826" s="7"/>
      <c r="BR826" s="7"/>
      <c r="BS826" s="7"/>
      <c r="BT826" s="7"/>
      <c r="BU826" s="7"/>
      <c r="BV826" s="7"/>
      <c r="BW826" s="7"/>
      <c r="BX826" s="7">
        <f>ROUND(SUMIF(AA783:AA824,"=53345678",FQ783:FQ824),2)</f>
        <v>0</v>
      </c>
      <c r="BY826" s="7">
        <f>ROUND(SUMIF(AA783:AA824,"=53345678",FR783:FR824),2)</f>
        <v>0</v>
      </c>
      <c r="BZ826" s="7">
        <f>ROUND(SUMIF(AA783:AA824,"=53345678",GL783:GL824),2)</f>
        <v>0</v>
      </c>
      <c r="CA826" s="7">
        <f>ROUND(SUMIF(AA783:AA824,"=53345678",GM783:GM824),2)</f>
        <v>137156.23000000001</v>
      </c>
      <c r="CB826" s="7">
        <f>ROUND(SUMIF(AA783:AA824,"=53345678",GN783:GN824),2)</f>
        <v>137156.23000000001</v>
      </c>
      <c r="CC826" s="7">
        <f>ROUND(SUMIF(AA783:AA824,"=53345678",GO783:GO824),2)</f>
        <v>0</v>
      </c>
      <c r="CD826" s="7">
        <f>ROUND(SUMIF(AA783:AA824,"=53345678",GP783:GP824),2)</f>
        <v>0</v>
      </c>
      <c r="CE826" s="7">
        <f>AC826-BX826</f>
        <v>137156.23000000001</v>
      </c>
      <c r="CF826" s="7">
        <f>AC826-BY826</f>
        <v>137156.23000000001</v>
      </c>
      <c r="CG826" s="7">
        <f>BX826-BZ826</f>
        <v>0</v>
      </c>
      <c r="CH826" s="7">
        <f>AC826-BX826-BY826+BZ826</f>
        <v>137156.23000000001</v>
      </c>
      <c r="CI826" s="7">
        <f>BY826-BZ826</f>
        <v>0</v>
      </c>
      <c r="CJ826" s="7">
        <f>ROUND(SUMIF(AA783:AA824,"=53345678",GX783:GX824),2)</f>
        <v>0</v>
      </c>
      <c r="CK826" s="7">
        <f>ROUND(SUMIF(AA783:AA824,"=53345678",GY783:GY824),2)</f>
        <v>0</v>
      </c>
      <c r="CL826" s="7">
        <f>ROUND(SUMIF(AA783:AA824,"=53345678",GZ783:GZ824),2)</f>
        <v>0</v>
      </c>
      <c r="CM826" s="7">
        <f>ROUND(SUMIF(AA783:AA824,"=53345678",HD783:HD824),2)</f>
        <v>0</v>
      </c>
      <c r="CN826" s="7"/>
      <c r="CO826" s="7"/>
      <c r="CP826" s="7"/>
      <c r="CQ826" s="7"/>
      <c r="CR826" s="7"/>
      <c r="CS826" s="7"/>
      <c r="CT826" s="7"/>
      <c r="CU826" s="7"/>
      <c r="CV826" s="7"/>
      <c r="CW826" s="7"/>
      <c r="CX826" s="7"/>
      <c r="CY826" s="7"/>
      <c r="CZ826" s="7"/>
      <c r="DA826" s="7"/>
      <c r="DB826" s="7"/>
      <c r="DC826" s="7"/>
      <c r="DD826" s="7"/>
      <c r="DE826" s="7"/>
      <c r="DF826" s="7"/>
      <c r="DG826" s="4">
        <f t="shared" ref="DG826:DL826" si="339">ROUND(DT826,2)</f>
        <v>137156.23000000001</v>
      </c>
      <c r="DH826" s="4">
        <f t="shared" si="339"/>
        <v>137156.23000000001</v>
      </c>
      <c r="DI826" s="4">
        <f t="shared" si="339"/>
        <v>0</v>
      </c>
      <c r="DJ826" s="4">
        <f t="shared" si="339"/>
        <v>0</v>
      </c>
      <c r="DK826" s="4">
        <f t="shared" si="339"/>
        <v>0</v>
      </c>
      <c r="DL826" s="4">
        <f t="shared" si="339"/>
        <v>0</v>
      </c>
      <c r="DM826" s="4">
        <f>DZ826</f>
        <v>0</v>
      </c>
      <c r="DN826" s="4">
        <f>EA826</f>
        <v>0</v>
      </c>
      <c r="DO826" s="4">
        <f>ROUND(EB826,2)</f>
        <v>0</v>
      </c>
      <c r="DP826" s="4">
        <f>ROUND(EC826,2)</f>
        <v>0</v>
      </c>
      <c r="DQ826" s="4">
        <f>ROUND(ED826,2)</f>
        <v>0</v>
      </c>
      <c r="DR826" s="4"/>
      <c r="DS826" s="4"/>
      <c r="DT826" s="4">
        <f>ROUND(SUMIF(AA783:AA824,"=53345613",O783:O824),2)</f>
        <v>137156.23000000001</v>
      </c>
      <c r="DU826" s="4">
        <f>ROUND(SUMIF(AA783:AA824,"=53345613",P783:P824),2)</f>
        <v>137156.23000000001</v>
      </c>
      <c r="DV826" s="4">
        <f>ROUND(SUMIF(AA783:AA824,"=53345613",Q783:Q824),2)</f>
        <v>0</v>
      </c>
      <c r="DW826" s="4">
        <f>ROUND(SUMIF(AA783:AA824,"=53345613",R783:R824),2)</f>
        <v>0</v>
      </c>
      <c r="DX826" s="4">
        <f>ROUND(SUMIF(AA783:AA824,"=53345613",S783:S824),2)</f>
        <v>0</v>
      </c>
      <c r="DY826" s="4">
        <f>ROUND(SUMIF(AA783:AA824,"=53345613",T783:T824),2)</f>
        <v>0</v>
      </c>
      <c r="DZ826" s="4">
        <f>SUMIF(AA783:AA824,"=53345613",U783:U824)</f>
        <v>0</v>
      </c>
      <c r="EA826" s="4">
        <f>SUMIF(AA783:AA824,"=53345613",V783:V824)</f>
        <v>0</v>
      </c>
      <c r="EB826" s="4">
        <f>ROUND(SUMIF(AA783:AA824,"=53345613",W783:W824),2)</f>
        <v>0</v>
      </c>
      <c r="EC826" s="4">
        <f>ROUND(SUMIF(AA783:AA824,"=53345613",X783:X824),2)</f>
        <v>0</v>
      </c>
      <c r="ED826" s="4">
        <f>ROUND(SUMIF(AA783:AA824,"=53345613",Y783:Y824),2)</f>
        <v>0</v>
      </c>
      <c r="EE826" s="4"/>
      <c r="EF826" s="4"/>
      <c r="EG826" s="4">
        <f t="shared" ref="EG826:EV826" si="340">ROUND(FP826,2)</f>
        <v>0</v>
      </c>
      <c r="EH826" s="4">
        <f t="shared" si="340"/>
        <v>0</v>
      </c>
      <c r="EI826" s="4">
        <f t="shared" si="340"/>
        <v>0</v>
      </c>
      <c r="EJ826" s="4">
        <f t="shared" si="340"/>
        <v>137156.23000000001</v>
      </c>
      <c r="EK826" s="4">
        <f t="shared" si="340"/>
        <v>137156.23000000001</v>
      </c>
      <c r="EL826" s="4">
        <f t="shared" si="340"/>
        <v>0</v>
      </c>
      <c r="EM826" s="4">
        <f t="shared" si="340"/>
        <v>0</v>
      </c>
      <c r="EN826" s="4">
        <f t="shared" si="340"/>
        <v>137156.23000000001</v>
      </c>
      <c r="EO826" s="4">
        <f t="shared" si="340"/>
        <v>137156.23000000001</v>
      </c>
      <c r="EP826" s="4">
        <f t="shared" si="340"/>
        <v>0</v>
      </c>
      <c r="EQ826" s="4">
        <f t="shared" si="340"/>
        <v>137156.23000000001</v>
      </c>
      <c r="ER826" s="4">
        <f t="shared" si="340"/>
        <v>0</v>
      </c>
      <c r="ES826" s="4">
        <f t="shared" si="340"/>
        <v>0</v>
      </c>
      <c r="ET826" s="4">
        <f t="shared" si="340"/>
        <v>0</v>
      </c>
      <c r="EU826" s="4">
        <f t="shared" si="340"/>
        <v>0</v>
      </c>
      <c r="EV826" s="4">
        <f t="shared" si="340"/>
        <v>0</v>
      </c>
      <c r="EW826" s="4"/>
      <c r="EX826" s="4"/>
      <c r="EY826" s="4"/>
      <c r="EZ826" s="4"/>
      <c r="FA826" s="4"/>
      <c r="FB826" s="4"/>
      <c r="FC826" s="4"/>
      <c r="FD826" s="4"/>
      <c r="FE826" s="4"/>
      <c r="FF826" s="4"/>
      <c r="FG826" s="4"/>
      <c r="FH826" s="4"/>
      <c r="FI826" s="4"/>
      <c r="FJ826" s="4"/>
      <c r="FK826" s="4"/>
      <c r="FL826" s="4"/>
      <c r="FM826" s="4"/>
      <c r="FN826" s="4"/>
      <c r="FO826" s="4"/>
      <c r="FP826" s="4">
        <f>ROUND(SUMIF(AA783:AA824,"=53345613",FQ783:FQ824),2)</f>
        <v>0</v>
      </c>
      <c r="FQ826" s="4">
        <f>ROUND(SUMIF(AA783:AA824,"=53345613",FR783:FR824),2)</f>
        <v>0</v>
      </c>
      <c r="FR826" s="4">
        <f>ROUND(SUMIF(AA783:AA824,"=53345613",GL783:GL824),2)</f>
        <v>0</v>
      </c>
      <c r="FS826" s="4">
        <f>ROUND(SUMIF(AA783:AA824,"=53345613",GM783:GM824),2)</f>
        <v>137156.23000000001</v>
      </c>
      <c r="FT826" s="4">
        <f>ROUND(SUMIF(AA783:AA824,"=53345613",GN783:GN824),2)</f>
        <v>137156.23000000001</v>
      </c>
      <c r="FU826" s="4">
        <f>ROUND(SUMIF(AA783:AA824,"=53345613",GO783:GO824),2)</f>
        <v>0</v>
      </c>
      <c r="FV826" s="4">
        <f>ROUND(SUMIF(AA783:AA824,"=53345613",GP783:GP824),2)</f>
        <v>0</v>
      </c>
      <c r="FW826" s="4">
        <f>DU826-FP826</f>
        <v>137156.23000000001</v>
      </c>
      <c r="FX826" s="4">
        <f>DU826-FQ826</f>
        <v>137156.23000000001</v>
      </c>
      <c r="FY826" s="4">
        <f>FP826-FR826</f>
        <v>0</v>
      </c>
      <c r="FZ826" s="4">
        <f>DU826-FP826-FQ826+FR826</f>
        <v>137156.23000000001</v>
      </c>
      <c r="GA826" s="4">
        <f>FQ826-FR826</f>
        <v>0</v>
      </c>
      <c r="GB826" s="4">
        <f>ROUND(SUMIF(AA783:AA824,"=53345613",GX783:GX824),2)</f>
        <v>0</v>
      </c>
      <c r="GC826" s="4">
        <f>ROUND(SUMIF(AA783:AA824,"=53345613",GY783:GY824),2)</f>
        <v>0</v>
      </c>
      <c r="GD826" s="4">
        <f>ROUND(SUMIF(AA783:AA824,"=53345613",GZ783:GZ824),2)</f>
        <v>0</v>
      </c>
      <c r="GE826" s="4">
        <f>ROUND(SUMIF(AA783:AA824,"=53345613",HD783:HD824),2)</f>
        <v>0</v>
      </c>
      <c r="GF826" s="4"/>
      <c r="GG826" s="4"/>
      <c r="GH826" s="4"/>
      <c r="GI826" s="4"/>
      <c r="GJ826" s="4"/>
      <c r="GK826" s="4"/>
      <c r="GL826" s="4"/>
      <c r="GM826" s="4"/>
      <c r="GN826" s="4"/>
      <c r="GO826" s="4"/>
      <c r="GP826" s="4"/>
      <c r="GQ826" s="4"/>
      <c r="GR826" s="4"/>
      <c r="GS826" s="4"/>
      <c r="GT826" s="4"/>
      <c r="GU826" s="4"/>
      <c r="GV826" s="4"/>
      <c r="GW826" s="4"/>
      <c r="GX826" s="4">
        <v>0</v>
      </c>
    </row>
    <row r="828" spans="1:255" x14ac:dyDescent="0.2">
      <c r="A828" s="8">
        <v>50</v>
      </c>
      <c r="B828" s="8">
        <v>0</v>
      </c>
      <c r="C828" s="8">
        <v>0</v>
      </c>
      <c r="D828" s="8">
        <v>1</v>
      </c>
      <c r="E828" s="8">
        <v>201</v>
      </c>
      <c r="F828" s="8">
        <f>ROUND(Source!O826,O828)</f>
        <v>137156.23000000001</v>
      </c>
      <c r="G828" s="8" t="s">
        <v>18</v>
      </c>
      <c r="H828" s="8" t="s">
        <v>19</v>
      </c>
      <c r="I828" s="8"/>
      <c r="J828" s="8"/>
      <c r="K828" s="8">
        <v>201</v>
      </c>
      <c r="L828" s="8">
        <v>1</v>
      </c>
      <c r="M828" s="8">
        <v>3</v>
      </c>
      <c r="N828" s="8" t="s">
        <v>3</v>
      </c>
      <c r="O828" s="8">
        <v>2</v>
      </c>
      <c r="P828" s="8">
        <f>ROUND(Source!DG826,O828)</f>
        <v>137156.23000000001</v>
      </c>
      <c r="Q828" s="8"/>
      <c r="R828" s="8"/>
      <c r="S828" s="8"/>
      <c r="T828" s="8"/>
      <c r="U828" s="8"/>
      <c r="V828" s="8"/>
      <c r="W828" s="8">
        <v>137156.23000000001</v>
      </c>
      <c r="X828" s="8">
        <v>1</v>
      </c>
      <c r="Y828" s="8">
        <v>137156.23000000001</v>
      </c>
      <c r="Z828" s="8">
        <v>137156.23000000001</v>
      </c>
      <c r="AA828" s="8">
        <v>1</v>
      </c>
      <c r="AB828" s="8">
        <v>137156.23000000001</v>
      </c>
    </row>
    <row r="829" spans="1:255" x14ac:dyDescent="0.2">
      <c r="A829" s="8">
        <v>50</v>
      </c>
      <c r="B829" s="8">
        <v>0</v>
      </c>
      <c r="C829" s="8">
        <v>0</v>
      </c>
      <c r="D829" s="8">
        <v>1</v>
      </c>
      <c r="E829" s="8">
        <v>202</v>
      </c>
      <c r="F829" s="8">
        <f>ROUND(Source!P826,O829)</f>
        <v>137156.23000000001</v>
      </c>
      <c r="G829" s="8" t="s">
        <v>20</v>
      </c>
      <c r="H829" s="8" t="s">
        <v>21</v>
      </c>
      <c r="I829" s="8"/>
      <c r="J829" s="8"/>
      <c r="K829" s="8">
        <v>202</v>
      </c>
      <c r="L829" s="8">
        <v>2</v>
      </c>
      <c r="M829" s="8">
        <v>3</v>
      </c>
      <c r="N829" s="8" t="s">
        <v>3</v>
      </c>
      <c r="O829" s="8">
        <v>2</v>
      </c>
      <c r="P829" s="8">
        <f>ROUND(Source!DH826,O829)</f>
        <v>137156.23000000001</v>
      </c>
      <c r="Q829" s="8"/>
      <c r="R829" s="8"/>
      <c r="S829" s="8"/>
      <c r="T829" s="8"/>
      <c r="U829" s="8"/>
      <c r="V829" s="8"/>
      <c r="W829" s="8">
        <v>137156.23000000001</v>
      </c>
      <c r="X829" s="8">
        <v>1</v>
      </c>
      <c r="Y829" s="8">
        <v>137156.23000000001</v>
      </c>
      <c r="Z829" s="8">
        <v>137156.23000000001</v>
      </c>
      <c r="AA829" s="8">
        <v>1</v>
      </c>
      <c r="AB829" s="8">
        <v>137156.23000000001</v>
      </c>
    </row>
    <row r="830" spans="1:255" x14ac:dyDescent="0.2">
      <c r="A830" s="8">
        <v>50</v>
      </c>
      <c r="B830" s="8">
        <v>0</v>
      </c>
      <c r="C830" s="8">
        <v>0</v>
      </c>
      <c r="D830" s="8">
        <v>1</v>
      </c>
      <c r="E830" s="8">
        <v>222</v>
      </c>
      <c r="F830" s="8">
        <f>ROUND(Source!AO826,O830)</f>
        <v>0</v>
      </c>
      <c r="G830" s="8" t="s">
        <v>22</v>
      </c>
      <c r="H830" s="8" t="s">
        <v>23</v>
      </c>
      <c r="I830" s="8"/>
      <c r="J830" s="8"/>
      <c r="K830" s="8">
        <v>222</v>
      </c>
      <c r="L830" s="8">
        <v>3</v>
      </c>
      <c r="M830" s="8">
        <v>3</v>
      </c>
      <c r="N830" s="8" t="s">
        <v>3</v>
      </c>
      <c r="O830" s="8">
        <v>2</v>
      </c>
      <c r="P830" s="8">
        <f>ROUND(Source!EG826,O830)</f>
        <v>0</v>
      </c>
      <c r="Q830" s="8"/>
      <c r="R830" s="8"/>
      <c r="S830" s="8"/>
      <c r="T830" s="8"/>
      <c r="U830" s="8"/>
      <c r="V830" s="8"/>
      <c r="W830" s="8">
        <v>0</v>
      </c>
      <c r="X830" s="8">
        <v>1</v>
      </c>
      <c r="Y830" s="8">
        <v>0</v>
      </c>
      <c r="Z830" s="8">
        <v>0</v>
      </c>
      <c r="AA830" s="8">
        <v>1</v>
      </c>
      <c r="AB830" s="8">
        <v>0</v>
      </c>
    </row>
    <row r="831" spans="1:255" x14ac:dyDescent="0.2">
      <c r="A831" s="8">
        <v>50</v>
      </c>
      <c r="B831" s="8">
        <v>0</v>
      </c>
      <c r="C831" s="8">
        <v>0</v>
      </c>
      <c r="D831" s="8">
        <v>1</v>
      </c>
      <c r="E831" s="8">
        <v>225</v>
      </c>
      <c r="F831" s="8">
        <f>ROUND(Source!AV826,O831)</f>
        <v>137156.23000000001</v>
      </c>
      <c r="G831" s="8" t="s">
        <v>24</v>
      </c>
      <c r="H831" s="8" t="s">
        <v>25</v>
      </c>
      <c r="I831" s="8"/>
      <c r="J831" s="8"/>
      <c r="K831" s="8">
        <v>225</v>
      </c>
      <c r="L831" s="8">
        <v>4</v>
      </c>
      <c r="M831" s="8">
        <v>3</v>
      </c>
      <c r="N831" s="8" t="s">
        <v>3</v>
      </c>
      <c r="O831" s="8">
        <v>2</v>
      </c>
      <c r="P831" s="8">
        <f>ROUND(Source!EN826,O831)</f>
        <v>137156.23000000001</v>
      </c>
      <c r="Q831" s="8"/>
      <c r="R831" s="8"/>
      <c r="S831" s="8"/>
      <c r="T831" s="8"/>
      <c r="U831" s="8"/>
      <c r="V831" s="8"/>
      <c r="W831" s="8">
        <v>137156.23000000001</v>
      </c>
      <c r="X831" s="8">
        <v>1</v>
      </c>
      <c r="Y831" s="8">
        <v>137156.23000000001</v>
      </c>
      <c r="Z831" s="8">
        <v>137156.23000000001</v>
      </c>
      <c r="AA831" s="8">
        <v>1</v>
      </c>
      <c r="AB831" s="8">
        <v>137156.23000000001</v>
      </c>
    </row>
    <row r="832" spans="1:255" x14ac:dyDescent="0.2">
      <c r="A832" s="8">
        <v>50</v>
      </c>
      <c r="B832" s="8">
        <v>0</v>
      </c>
      <c r="C832" s="8">
        <v>0</v>
      </c>
      <c r="D832" s="8">
        <v>1</v>
      </c>
      <c r="E832" s="8">
        <v>226</v>
      </c>
      <c r="F832" s="8">
        <f>ROUND(Source!AW826,O832)</f>
        <v>137156.23000000001</v>
      </c>
      <c r="G832" s="8" t="s">
        <v>26</v>
      </c>
      <c r="H832" s="8" t="s">
        <v>27</v>
      </c>
      <c r="I832" s="8"/>
      <c r="J832" s="8"/>
      <c r="K832" s="8">
        <v>226</v>
      </c>
      <c r="L832" s="8">
        <v>5</v>
      </c>
      <c r="M832" s="8">
        <v>3</v>
      </c>
      <c r="N832" s="8" t="s">
        <v>3</v>
      </c>
      <c r="O832" s="8">
        <v>2</v>
      </c>
      <c r="P832" s="8">
        <f>ROUND(Source!EO826,O832)</f>
        <v>137156.23000000001</v>
      </c>
      <c r="Q832" s="8"/>
      <c r="R832" s="8"/>
      <c r="S832" s="8"/>
      <c r="T832" s="8"/>
      <c r="U832" s="8"/>
      <c r="V832" s="8"/>
      <c r="W832" s="8">
        <v>137156.23000000001</v>
      </c>
      <c r="X832" s="8">
        <v>1</v>
      </c>
      <c r="Y832" s="8">
        <v>137156.23000000001</v>
      </c>
      <c r="Z832" s="8">
        <v>137156.23000000001</v>
      </c>
      <c r="AA832" s="8">
        <v>1</v>
      </c>
      <c r="AB832" s="8">
        <v>137156.23000000001</v>
      </c>
    </row>
    <row r="833" spans="1:28" x14ac:dyDescent="0.2">
      <c r="A833" s="8">
        <v>50</v>
      </c>
      <c r="B833" s="8">
        <v>0</v>
      </c>
      <c r="C833" s="8">
        <v>0</v>
      </c>
      <c r="D833" s="8">
        <v>1</v>
      </c>
      <c r="E833" s="8">
        <v>227</v>
      </c>
      <c r="F833" s="8">
        <f>ROUND(Source!AX826,O833)</f>
        <v>0</v>
      </c>
      <c r="G833" s="8" t="s">
        <v>28</v>
      </c>
      <c r="H833" s="8" t="s">
        <v>29</v>
      </c>
      <c r="I833" s="8"/>
      <c r="J833" s="8"/>
      <c r="K833" s="8">
        <v>227</v>
      </c>
      <c r="L833" s="8">
        <v>6</v>
      </c>
      <c r="M833" s="8">
        <v>3</v>
      </c>
      <c r="N833" s="8" t="s">
        <v>3</v>
      </c>
      <c r="O833" s="8">
        <v>2</v>
      </c>
      <c r="P833" s="8">
        <f>ROUND(Source!EP826,O833)</f>
        <v>0</v>
      </c>
      <c r="Q833" s="8"/>
      <c r="R833" s="8"/>
      <c r="S833" s="8"/>
      <c r="T833" s="8"/>
      <c r="U833" s="8"/>
      <c r="V833" s="8"/>
      <c r="W833" s="8">
        <v>0</v>
      </c>
      <c r="X833" s="8">
        <v>1</v>
      </c>
      <c r="Y833" s="8">
        <v>0</v>
      </c>
      <c r="Z833" s="8">
        <v>0</v>
      </c>
      <c r="AA833" s="8">
        <v>1</v>
      </c>
      <c r="AB833" s="8">
        <v>0</v>
      </c>
    </row>
    <row r="834" spans="1:28" x14ac:dyDescent="0.2">
      <c r="A834" s="8">
        <v>50</v>
      </c>
      <c r="B834" s="8">
        <v>0</v>
      </c>
      <c r="C834" s="8">
        <v>0</v>
      </c>
      <c r="D834" s="8">
        <v>1</v>
      </c>
      <c r="E834" s="8">
        <v>228</v>
      </c>
      <c r="F834" s="8">
        <f>ROUND(Source!AY826,O834)</f>
        <v>137156.23000000001</v>
      </c>
      <c r="G834" s="8" t="s">
        <v>30</v>
      </c>
      <c r="H834" s="8" t="s">
        <v>31</v>
      </c>
      <c r="I834" s="8"/>
      <c r="J834" s="8"/>
      <c r="K834" s="8">
        <v>228</v>
      </c>
      <c r="L834" s="8">
        <v>7</v>
      </c>
      <c r="M834" s="8">
        <v>3</v>
      </c>
      <c r="N834" s="8" t="s">
        <v>3</v>
      </c>
      <c r="O834" s="8">
        <v>2</v>
      </c>
      <c r="P834" s="8">
        <f>ROUND(Source!EQ826,O834)</f>
        <v>137156.23000000001</v>
      </c>
      <c r="Q834" s="8"/>
      <c r="R834" s="8"/>
      <c r="S834" s="8"/>
      <c r="T834" s="8"/>
      <c r="U834" s="8"/>
      <c r="V834" s="8"/>
      <c r="W834" s="8">
        <v>137156.23000000001</v>
      </c>
      <c r="X834" s="8">
        <v>1</v>
      </c>
      <c r="Y834" s="8">
        <v>137156.23000000001</v>
      </c>
      <c r="Z834" s="8">
        <v>137156.23000000001</v>
      </c>
      <c r="AA834" s="8">
        <v>1</v>
      </c>
      <c r="AB834" s="8">
        <v>137156.23000000001</v>
      </c>
    </row>
    <row r="835" spans="1:28" x14ac:dyDescent="0.2">
      <c r="A835" s="8">
        <v>50</v>
      </c>
      <c r="B835" s="8">
        <v>0</v>
      </c>
      <c r="C835" s="8">
        <v>0</v>
      </c>
      <c r="D835" s="8">
        <v>1</v>
      </c>
      <c r="E835" s="8">
        <v>216</v>
      </c>
      <c r="F835" s="8">
        <f>ROUND(Source!AP826,O835)</f>
        <v>0</v>
      </c>
      <c r="G835" s="8" t="s">
        <v>32</v>
      </c>
      <c r="H835" s="8" t="s">
        <v>33</v>
      </c>
      <c r="I835" s="8"/>
      <c r="J835" s="8"/>
      <c r="K835" s="8">
        <v>216</v>
      </c>
      <c r="L835" s="8">
        <v>8</v>
      </c>
      <c r="M835" s="8">
        <v>3</v>
      </c>
      <c r="N835" s="8" t="s">
        <v>3</v>
      </c>
      <c r="O835" s="8">
        <v>2</v>
      </c>
      <c r="P835" s="8">
        <f>ROUND(Source!EH826,O835)</f>
        <v>0</v>
      </c>
      <c r="Q835" s="8"/>
      <c r="R835" s="8"/>
      <c r="S835" s="8"/>
      <c r="T835" s="8"/>
      <c r="U835" s="8"/>
      <c r="V835" s="8"/>
      <c r="W835" s="8">
        <v>0</v>
      </c>
      <c r="X835" s="8">
        <v>1</v>
      </c>
      <c r="Y835" s="8">
        <v>0</v>
      </c>
      <c r="Z835" s="8">
        <v>0</v>
      </c>
      <c r="AA835" s="8">
        <v>1</v>
      </c>
      <c r="AB835" s="8">
        <v>0</v>
      </c>
    </row>
    <row r="836" spans="1:28" x14ac:dyDescent="0.2">
      <c r="A836" s="8">
        <v>50</v>
      </c>
      <c r="B836" s="8">
        <v>0</v>
      </c>
      <c r="C836" s="8">
        <v>0</v>
      </c>
      <c r="D836" s="8">
        <v>1</v>
      </c>
      <c r="E836" s="8">
        <v>223</v>
      </c>
      <c r="F836" s="8">
        <f>ROUND(Source!AQ826,O836)</f>
        <v>0</v>
      </c>
      <c r="G836" s="8" t="s">
        <v>34</v>
      </c>
      <c r="H836" s="8" t="s">
        <v>35</v>
      </c>
      <c r="I836" s="8"/>
      <c r="J836" s="8"/>
      <c r="K836" s="8">
        <v>223</v>
      </c>
      <c r="L836" s="8">
        <v>9</v>
      </c>
      <c r="M836" s="8">
        <v>3</v>
      </c>
      <c r="N836" s="8" t="s">
        <v>3</v>
      </c>
      <c r="O836" s="8">
        <v>2</v>
      </c>
      <c r="P836" s="8">
        <f>ROUND(Source!EI826,O836)</f>
        <v>0</v>
      </c>
      <c r="Q836" s="8"/>
      <c r="R836" s="8"/>
      <c r="S836" s="8"/>
      <c r="T836" s="8"/>
      <c r="U836" s="8"/>
      <c r="V836" s="8"/>
      <c r="W836" s="8">
        <v>0</v>
      </c>
      <c r="X836" s="8">
        <v>1</v>
      </c>
      <c r="Y836" s="8">
        <v>0</v>
      </c>
      <c r="Z836" s="8">
        <v>0</v>
      </c>
      <c r="AA836" s="8">
        <v>1</v>
      </c>
      <c r="AB836" s="8">
        <v>0</v>
      </c>
    </row>
    <row r="837" spans="1:28" x14ac:dyDescent="0.2">
      <c r="A837" s="8">
        <v>50</v>
      </c>
      <c r="B837" s="8">
        <v>0</v>
      </c>
      <c r="C837" s="8">
        <v>0</v>
      </c>
      <c r="D837" s="8">
        <v>1</v>
      </c>
      <c r="E837" s="8">
        <v>229</v>
      </c>
      <c r="F837" s="8">
        <f>ROUND(Source!AZ826,O837)</f>
        <v>0</v>
      </c>
      <c r="G837" s="8" t="s">
        <v>36</v>
      </c>
      <c r="H837" s="8" t="s">
        <v>37</v>
      </c>
      <c r="I837" s="8"/>
      <c r="J837" s="8"/>
      <c r="K837" s="8">
        <v>229</v>
      </c>
      <c r="L837" s="8">
        <v>10</v>
      </c>
      <c r="M837" s="8">
        <v>3</v>
      </c>
      <c r="N837" s="8" t="s">
        <v>3</v>
      </c>
      <c r="O837" s="8">
        <v>2</v>
      </c>
      <c r="P837" s="8">
        <f>ROUND(Source!ER826,O837)</f>
        <v>0</v>
      </c>
      <c r="Q837" s="8"/>
      <c r="R837" s="8"/>
      <c r="S837" s="8"/>
      <c r="T837" s="8"/>
      <c r="U837" s="8"/>
      <c r="V837" s="8"/>
      <c r="W837" s="8">
        <v>0</v>
      </c>
      <c r="X837" s="8">
        <v>1</v>
      </c>
      <c r="Y837" s="8">
        <v>0</v>
      </c>
      <c r="Z837" s="8">
        <v>0</v>
      </c>
      <c r="AA837" s="8">
        <v>1</v>
      </c>
      <c r="AB837" s="8">
        <v>0</v>
      </c>
    </row>
    <row r="838" spans="1:28" x14ac:dyDescent="0.2">
      <c r="A838" s="8">
        <v>50</v>
      </c>
      <c r="B838" s="8">
        <v>0</v>
      </c>
      <c r="C838" s="8">
        <v>0</v>
      </c>
      <c r="D838" s="8">
        <v>1</v>
      </c>
      <c r="E838" s="8">
        <v>203</v>
      </c>
      <c r="F838" s="8">
        <f>ROUND(Source!Q826,O838)</f>
        <v>0</v>
      </c>
      <c r="G838" s="8" t="s">
        <v>38</v>
      </c>
      <c r="H838" s="8" t="s">
        <v>39</v>
      </c>
      <c r="I838" s="8"/>
      <c r="J838" s="8"/>
      <c r="K838" s="8">
        <v>203</v>
      </c>
      <c r="L838" s="8">
        <v>11</v>
      </c>
      <c r="M838" s="8">
        <v>3</v>
      </c>
      <c r="N838" s="8" t="s">
        <v>3</v>
      </c>
      <c r="O838" s="8">
        <v>2</v>
      </c>
      <c r="P838" s="8">
        <f>ROUND(Source!DI826,O838)</f>
        <v>0</v>
      </c>
      <c r="Q838" s="8"/>
      <c r="R838" s="8"/>
      <c r="S838" s="8"/>
      <c r="T838" s="8"/>
      <c r="U838" s="8"/>
      <c r="V838" s="8"/>
      <c r="W838" s="8">
        <v>0</v>
      </c>
      <c r="X838" s="8">
        <v>1</v>
      </c>
      <c r="Y838" s="8">
        <v>0</v>
      </c>
      <c r="Z838" s="8">
        <v>0</v>
      </c>
      <c r="AA838" s="8">
        <v>1</v>
      </c>
      <c r="AB838" s="8">
        <v>0</v>
      </c>
    </row>
    <row r="839" spans="1:28" x14ac:dyDescent="0.2">
      <c r="A839" s="8">
        <v>50</v>
      </c>
      <c r="B839" s="8">
        <v>0</v>
      </c>
      <c r="C839" s="8">
        <v>0</v>
      </c>
      <c r="D839" s="8">
        <v>1</v>
      </c>
      <c r="E839" s="8">
        <v>231</v>
      </c>
      <c r="F839" s="8">
        <f>ROUND(Source!BB826,O839)</f>
        <v>0</v>
      </c>
      <c r="G839" s="8" t="s">
        <v>40</v>
      </c>
      <c r="H839" s="8" t="s">
        <v>41</v>
      </c>
      <c r="I839" s="8"/>
      <c r="J839" s="8"/>
      <c r="K839" s="8">
        <v>231</v>
      </c>
      <c r="L839" s="8">
        <v>12</v>
      </c>
      <c r="M839" s="8">
        <v>3</v>
      </c>
      <c r="N839" s="8" t="s">
        <v>3</v>
      </c>
      <c r="O839" s="8">
        <v>2</v>
      </c>
      <c r="P839" s="8">
        <f>ROUND(Source!ET826,O839)</f>
        <v>0</v>
      </c>
      <c r="Q839" s="8"/>
      <c r="R839" s="8"/>
      <c r="S839" s="8"/>
      <c r="T839" s="8"/>
      <c r="U839" s="8"/>
      <c r="V839" s="8"/>
      <c r="W839" s="8">
        <v>0</v>
      </c>
      <c r="X839" s="8">
        <v>1</v>
      </c>
      <c r="Y839" s="8">
        <v>0</v>
      </c>
      <c r="Z839" s="8">
        <v>0</v>
      </c>
      <c r="AA839" s="8">
        <v>1</v>
      </c>
      <c r="AB839" s="8">
        <v>0</v>
      </c>
    </row>
    <row r="840" spans="1:28" x14ac:dyDescent="0.2">
      <c r="A840" s="8">
        <v>50</v>
      </c>
      <c r="B840" s="8">
        <v>0</v>
      </c>
      <c r="C840" s="8">
        <v>0</v>
      </c>
      <c r="D840" s="8">
        <v>1</v>
      </c>
      <c r="E840" s="8">
        <v>204</v>
      </c>
      <c r="F840" s="8">
        <f>ROUND(Source!R826,O840)</f>
        <v>0</v>
      </c>
      <c r="G840" s="8" t="s">
        <v>42</v>
      </c>
      <c r="H840" s="8" t="s">
        <v>43</v>
      </c>
      <c r="I840" s="8"/>
      <c r="J840" s="8"/>
      <c r="K840" s="8">
        <v>204</v>
      </c>
      <c r="L840" s="8">
        <v>13</v>
      </c>
      <c r="M840" s="8">
        <v>3</v>
      </c>
      <c r="N840" s="8" t="s">
        <v>3</v>
      </c>
      <c r="O840" s="8">
        <v>2</v>
      </c>
      <c r="P840" s="8">
        <f>ROUND(Source!DJ826,O840)</f>
        <v>0</v>
      </c>
      <c r="Q840" s="8"/>
      <c r="R840" s="8"/>
      <c r="S840" s="8"/>
      <c r="T840" s="8"/>
      <c r="U840" s="8"/>
      <c r="V840" s="8"/>
      <c r="W840" s="8">
        <v>0</v>
      </c>
      <c r="X840" s="8">
        <v>1</v>
      </c>
      <c r="Y840" s="8">
        <v>0</v>
      </c>
      <c r="Z840" s="8">
        <v>0</v>
      </c>
      <c r="AA840" s="8">
        <v>1</v>
      </c>
      <c r="AB840" s="8">
        <v>0</v>
      </c>
    </row>
    <row r="841" spans="1:28" x14ac:dyDescent="0.2">
      <c r="A841" s="8">
        <v>50</v>
      </c>
      <c r="B841" s="8">
        <v>0</v>
      </c>
      <c r="C841" s="8">
        <v>0</v>
      </c>
      <c r="D841" s="8">
        <v>1</v>
      </c>
      <c r="E841" s="8">
        <v>205</v>
      </c>
      <c r="F841" s="8">
        <f>ROUND(Source!S826,O841)</f>
        <v>0</v>
      </c>
      <c r="G841" s="8" t="s">
        <v>44</v>
      </c>
      <c r="H841" s="8" t="s">
        <v>45</v>
      </c>
      <c r="I841" s="8"/>
      <c r="J841" s="8"/>
      <c r="K841" s="8">
        <v>205</v>
      </c>
      <c r="L841" s="8">
        <v>14</v>
      </c>
      <c r="M841" s="8">
        <v>3</v>
      </c>
      <c r="N841" s="8" t="s">
        <v>3</v>
      </c>
      <c r="O841" s="8">
        <v>2</v>
      </c>
      <c r="P841" s="8">
        <f>ROUND(Source!DK826,O841)</f>
        <v>0</v>
      </c>
      <c r="Q841" s="8"/>
      <c r="R841" s="8"/>
      <c r="S841" s="8"/>
      <c r="T841" s="8"/>
      <c r="U841" s="8"/>
      <c r="V841" s="8"/>
      <c r="W841" s="8">
        <v>0</v>
      </c>
      <c r="X841" s="8">
        <v>1</v>
      </c>
      <c r="Y841" s="8">
        <v>0</v>
      </c>
      <c r="Z841" s="8">
        <v>0</v>
      </c>
      <c r="AA841" s="8">
        <v>1</v>
      </c>
      <c r="AB841" s="8">
        <v>0</v>
      </c>
    </row>
    <row r="842" spans="1:28" x14ac:dyDescent="0.2">
      <c r="A842" s="8">
        <v>50</v>
      </c>
      <c r="B842" s="8">
        <v>0</v>
      </c>
      <c r="C842" s="8">
        <v>0</v>
      </c>
      <c r="D842" s="8">
        <v>1</v>
      </c>
      <c r="E842" s="8">
        <v>232</v>
      </c>
      <c r="F842" s="8">
        <f>ROUND(Source!BC826,O842)</f>
        <v>0</v>
      </c>
      <c r="G842" s="8" t="s">
        <v>46</v>
      </c>
      <c r="H842" s="8" t="s">
        <v>47</v>
      </c>
      <c r="I842" s="8"/>
      <c r="J842" s="8"/>
      <c r="K842" s="8">
        <v>232</v>
      </c>
      <c r="L842" s="8">
        <v>15</v>
      </c>
      <c r="M842" s="8">
        <v>3</v>
      </c>
      <c r="N842" s="8" t="s">
        <v>3</v>
      </c>
      <c r="O842" s="8">
        <v>2</v>
      </c>
      <c r="P842" s="8">
        <f>ROUND(Source!EU826,O842)</f>
        <v>0</v>
      </c>
      <c r="Q842" s="8"/>
      <c r="R842" s="8"/>
      <c r="S842" s="8"/>
      <c r="T842" s="8"/>
      <c r="U842" s="8"/>
      <c r="V842" s="8"/>
      <c r="W842" s="8">
        <v>0</v>
      </c>
      <c r="X842" s="8">
        <v>1</v>
      </c>
      <c r="Y842" s="8">
        <v>0</v>
      </c>
      <c r="Z842" s="8">
        <v>0</v>
      </c>
      <c r="AA842" s="8">
        <v>1</v>
      </c>
      <c r="AB842" s="8">
        <v>0</v>
      </c>
    </row>
    <row r="843" spans="1:28" x14ac:dyDescent="0.2">
      <c r="A843" s="8">
        <v>50</v>
      </c>
      <c r="B843" s="8">
        <v>0</v>
      </c>
      <c r="C843" s="8">
        <v>0</v>
      </c>
      <c r="D843" s="8">
        <v>1</v>
      </c>
      <c r="E843" s="8">
        <v>214</v>
      </c>
      <c r="F843" s="8">
        <f>ROUND(Source!AS826,O843)</f>
        <v>137156.23000000001</v>
      </c>
      <c r="G843" s="8" t="s">
        <v>48</v>
      </c>
      <c r="H843" s="8" t="s">
        <v>49</v>
      </c>
      <c r="I843" s="8"/>
      <c r="J843" s="8"/>
      <c r="K843" s="8">
        <v>214</v>
      </c>
      <c r="L843" s="8">
        <v>16</v>
      </c>
      <c r="M843" s="8">
        <v>3</v>
      </c>
      <c r="N843" s="8" t="s">
        <v>3</v>
      </c>
      <c r="O843" s="8">
        <v>2</v>
      </c>
      <c r="P843" s="8">
        <f>ROUND(Source!EK826,O843)</f>
        <v>137156.23000000001</v>
      </c>
      <c r="Q843" s="8"/>
      <c r="R843" s="8"/>
      <c r="S843" s="8"/>
      <c r="T843" s="8"/>
      <c r="U843" s="8"/>
      <c r="V843" s="8"/>
      <c r="W843" s="8">
        <v>137156.23000000001</v>
      </c>
      <c r="X843" s="8">
        <v>1</v>
      </c>
      <c r="Y843" s="8">
        <v>137156.23000000001</v>
      </c>
      <c r="Z843" s="8">
        <v>137156.23000000001</v>
      </c>
      <c r="AA843" s="8">
        <v>1</v>
      </c>
      <c r="AB843" s="8">
        <v>137156.23000000001</v>
      </c>
    </row>
    <row r="844" spans="1:28" x14ac:dyDescent="0.2">
      <c r="A844" s="8">
        <v>50</v>
      </c>
      <c r="B844" s="8">
        <v>0</v>
      </c>
      <c r="C844" s="8">
        <v>0</v>
      </c>
      <c r="D844" s="8">
        <v>1</v>
      </c>
      <c r="E844" s="8">
        <v>215</v>
      </c>
      <c r="F844" s="8">
        <f>ROUND(Source!AT826,O844)</f>
        <v>0</v>
      </c>
      <c r="G844" s="8" t="s">
        <v>50</v>
      </c>
      <c r="H844" s="8" t="s">
        <v>51</v>
      </c>
      <c r="I844" s="8"/>
      <c r="J844" s="8"/>
      <c r="K844" s="8">
        <v>215</v>
      </c>
      <c r="L844" s="8">
        <v>17</v>
      </c>
      <c r="M844" s="8">
        <v>3</v>
      </c>
      <c r="N844" s="8" t="s">
        <v>3</v>
      </c>
      <c r="O844" s="8">
        <v>2</v>
      </c>
      <c r="P844" s="8">
        <f>ROUND(Source!EL826,O844)</f>
        <v>0</v>
      </c>
      <c r="Q844" s="8"/>
      <c r="R844" s="8"/>
      <c r="S844" s="8"/>
      <c r="T844" s="8"/>
      <c r="U844" s="8"/>
      <c r="V844" s="8"/>
      <c r="W844" s="8">
        <v>0</v>
      </c>
      <c r="X844" s="8">
        <v>1</v>
      </c>
      <c r="Y844" s="8">
        <v>0</v>
      </c>
      <c r="Z844" s="8">
        <v>0</v>
      </c>
      <c r="AA844" s="8">
        <v>1</v>
      </c>
      <c r="AB844" s="8">
        <v>0</v>
      </c>
    </row>
    <row r="845" spans="1:28" x14ac:dyDescent="0.2">
      <c r="A845" s="8">
        <v>50</v>
      </c>
      <c r="B845" s="8">
        <v>0</v>
      </c>
      <c r="C845" s="8">
        <v>0</v>
      </c>
      <c r="D845" s="8">
        <v>1</v>
      </c>
      <c r="E845" s="8">
        <v>217</v>
      </c>
      <c r="F845" s="8">
        <f>ROUND(Source!AU826,O845)</f>
        <v>0</v>
      </c>
      <c r="G845" s="8" t="s">
        <v>52</v>
      </c>
      <c r="H845" s="8" t="s">
        <v>53</v>
      </c>
      <c r="I845" s="8"/>
      <c r="J845" s="8"/>
      <c r="K845" s="8">
        <v>217</v>
      </c>
      <c r="L845" s="8">
        <v>18</v>
      </c>
      <c r="M845" s="8">
        <v>3</v>
      </c>
      <c r="N845" s="8" t="s">
        <v>3</v>
      </c>
      <c r="O845" s="8">
        <v>2</v>
      </c>
      <c r="P845" s="8">
        <f>ROUND(Source!EM826,O845)</f>
        <v>0</v>
      </c>
      <c r="Q845" s="8"/>
      <c r="R845" s="8"/>
      <c r="S845" s="8"/>
      <c r="T845" s="8"/>
      <c r="U845" s="8"/>
      <c r="V845" s="8"/>
      <c r="W845" s="8">
        <v>0</v>
      </c>
      <c r="X845" s="8">
        <v>1</v>
      </c>
      <c r="Y845" s="8">
        <v>0</v>
      </c>
      <c r="Z845" s="8">
        <v>0</v>
      </c>
      <c r="AA845" s="8">
        <v>1</v>
      </c>
      <c r="AB845" s="8">
        <v>0</v>
      </c>
    </row>
    <row r="846" spans="1:28" x14ac:dyDescent="0.2">
      <c r="A846" s="8">
        <v>50</v>
      </c>
      <c r="B846" s="8">
        <v>0</v>
      </c>
      <c r="C846" s="8">
        <v>0</v>
      </c>
      <c r="D846" s="8">
        <v>1</v>
      </c>
      <c r="E846" s="8">
        <v>230</v>
      </c>
      <c r="F846" s="8">
        <f>ROUND(Source!BA826,O846)</f>
        <v>0</v>
      </c>
      <c r="G846" s="8" t="s">
        <v>54</v>
      </c>
      <c r="H846" s="8" t="s">
        <v>55</v>
      </c>
      <c r="I846" s="8"/>
      <c r="J846" s="8"/>
      <c r="K846" s="8">
        <v>230</v>
      </c>
      <c r="L846" s="8">
        <v>19</v>
      </c>
      <c r="M846" s="8">
        <v>3</v>
      </c>
      <c r="N846" s="8" t="s">
        <v>3</v>
      </c>
      <c r="O846" s="8">
        <v>2</v>
      </c>
      <c r="P846" s="8">
        <f>ROUND(Source!ES826,O846)</f>
        <v>0</v>
      </c>
      <c r="Q846" s="8"/>
      <c r="R846" s="8"/>
      <c r="S846" s="8"/>
      <c r="T846" s="8"/>
      <c r="U846" s="8"/>
      <c r="V846" s="8"/>
      <c r="W846" s="8">
        <v>0</v>
      </c>
      <c r="X846" s="8">
        <v>1</v>
      </c>
      <c r="Y846" s="8">
        <v>0</v>
      </c>
      <c r="Z846" s="8">
        <v>0</v>
      </c>
      <c r="AA846" s="8">
        <v>1</v>
      </c>
      <c r="AB846" s="8">
        <v>0</v>
      </c>
    </row>
    <row r="847" spans="1:28" x14ac:dyDescent="0.2">
      <c r="A847" s="8">
        <v>50</v>
      </c>
      <c r="B847" s="8">
        <v>0</v>
      </c>
      <c r="C847" s="8">
        <v>0</v>
      </c>
      <c r="D847" s="8">
        <v>1</v>
      </c>
      <c r="E847" s="8">
        <v>206</v>
      </c>
      <c r="F847" s="8">
        <f>ROUND(Source!T826,O847)</f>
        <v>0</v>
      </c>
      <c r="G847" s="8" t="s">
        <v>56</v>
      </c>
      <c r="H847" s="8" t="s">
        <v>57</v>
      </c>
      <c r="I847" s="8"/>
      <c r="J847" s="8"/>
      <c r="K847" s="8">
        <v>206</v>
      </c>
      <c r="L847" s="8">
        <v>20</v>
      </c>
      <c r="M847" s="8">
        <v>3</v>
      </c>
      <c r="N847" s="8" t="s">
        <v>3</v>
      </c>
      <c r="O847" s="8">
        <v>2</v>
      </c>
      <c r="P847" s="8">
        <f>ROUND(Source!DL826,O847)</f>
        <v>0</v>
      </c>
      <c r="Q847" s="8"/>
      <c r="R847" s="8"/>
      <c r="S847" s="8"/>
      <c r="T847" s="8"/>
      <c r="U847" s="8"/>
      <c r="V847" s="8"/>
      <c r="W847" s="8">
        <v>0</v>
      </c>
      <c r="X847" s="8">
        <v>1</v>
      </c>
      <c r="Y847" s="8">
        <v>0</v>
      </c>
      <c r="Z847" s="8">
        <v>0</v>
      </c>
      <c r="AA847" s="8">
        <v>1</v>
      </c>
      <c r="AB847" s="8">
        <v>0</v>
      </c>
    </row>
    <row r="848" spans="1:28" x14ac:dyDescent="0.2">
      <c r="A848" s="8">
        <v>50</v>
      </c>
      <c r="B848" s="8">
        <v>0</v>
      </c>
      <c r="C848" s="8">
        <v>0</v>
      </c>
      <c r="D848" s="8">
        <v>1</v>
      </c>
      <c r="E848" s="8">
        <v>207</v>
      </c>
      <c r="F848" s="8">
        <f>ROUND(Source!U826,O848)</f>
        <v>0</v>
      </c>
      <c r="G848" s="8" t="s">
        <v>58</v>
      </c>
      <c r="H848" s="8" t="s">
        <v>59</v>
      </c>
      <c r="I848" s="8"/>
      <c r="J848" s="8"/>
      <c r="K848" s="8">
        <v>207</v>
      </c>
      <c r="L848" s="8">
        <v>21</v>
      </c>
      <c r="M848" s="8">
        <v>3</v>
      </c>
      <c r="N848" s="8" t="s">
        <v>3</v>
      </c>
      <c r="O848" s="8">
        <v>7</v>
      </c>
      <c r="P848" s="8">
        <f>ROUND(Source!DM826,O848)</f>
        <v>0</v>
      </c>
      <c r="Q848" s="8"/>
      <c r="R848" s="8"/>
      <c r="S848" s="8"/>
      <c r="T848" s="8"/>
      <c r="U848" s="8"/>
      <c r="V848" s="8"/>
      <c r="W848" s="8">
        <v>0</v>
      </c>
      <c r="X848" s="8">
        <v>1</v>
      </c>
      <c r="Y848" s="8">
        <v>0</v>
      </c>
      <c r="Z848" s="8">
        <v>0</v>
      </c>
      <c r="AA848" s="8">
        <v>1</v>
      </c>
      <c r="AB848" s="8">
        <v>0</v>
      </c>
    </row>
    <row r="849" spans="1:206" x14ac:dyDescent="0.2">
      <c r="A849" s="8">
        <v>50</v>
      </c>
      <c r="B849" s="8">
        <v>0</v>
      </c>
      <c r="C849" s="8">
        <v>0</v>
      </c>
      <c r="D849" s="8">
        <v>1</v>
      </c>
      <c r="E849" s="8">
        <v>208</v>
      </c>
      <c r="F849" s="8">
        <f>ROUND(Source!V826,O849)</f>
        <v>0</v>
      </c>
      <c r="G849" s="8" t="s">
        <v>60</v>
      </c>
      <c r="H849" s="8" t="s">
        <v>61</v>
      </c>
      <c r="I849" s="8"/>
      <c r="J849" s="8"/>
      <c r="K849" s="8">
        <v>208</v>
      </c>
      <c r="L849" s="8">
        <v>22</v>
      </c>
      <c r="M849" s="8">
        <v>3</v>
      </c>
      <c r="N849" s="8" t="s">
        <v>3</v>
      </c>
      <c r="O849" s="8">
        <v>7</v>
      </c>
      <c r="P849" s="8">
        <f>ROUND(Source!DN826,O849)</f>
        <v>0</v>
      </c>
      <c r="Q849" s="8"/>
      <c r="R849" s="8"/>
      <c r="S849" s="8"/>
      <c r="T849" s="8"/>
      <c r="U849" s="8"/>
      <c r="V849" s="8"/>
      <c r="W849" s="8">
        <v>0</v>
      </c>
      <c r="X849" s="8">
        <v>1</v>
      </c>
      <c r="Y849" s="8">
        <v>0</v>
      </c>
      <c r="Z849" s="8">
        <v>0</v>
      </c>
      <c r="AA849" s="8">
        <v>1</v>
      </c>
      <c r="AB849" s="8">
        <v>0</v>
      </c>
    </row>
    <row r="850" spans="1:206" x14ac:dyDescent="0.2">
      <c r="A850" s="8">
        <v>50</v>
      </c>
      <c r="B850" s="8">
        <v>0</v>
      </c>
      <c r="C850" s="8">
        <v>0</v>
      </c>
      <c r="D850" s="8">
        <v>1</v>
      </c>
      <c r="E850" s="8">
        <v>209</v>
      </c>
      <c r="F850" s="8">
        <f>ROUND(Source!W826,O850)</f>
        <v>0</v>
      </c>
      <c r="G850" s="8" t="s">
        <v>62</v>
      </c>
      <c r="H850" s="8" t="s">
        <v>63</v>
      </c>
      <c r="I850" s="8"/>
      <c r="J850" s="8"/>
      <c r="K850" s="8">
        <v>209</v>
      </c>
      <c r="L850" s="8">
        <v>23</v>
      </c>
      <c r="M850" s="8">
        <v>3</v>
      </c>
      <c r="N850" s="8" t="s">
        <v>3</v>
      </c>
      <c r="O850" s="8">
        <v>2</v>
      </c>
      <c r="P850" s="8">
        <f>ROUND(Source!DO826,O850)</f>
        <v>0</v>
      </c>
      <c r="Q850" s="8"/>
      <c r="R850" s="8"/>
      <c r="S850" s="8"/>
      <c r="T850" s="8"/>
      <c r="U850" s="8"/>
      <c r="V850" s="8"/>
      <c r="W850" s="8">
        <v>0</v>
      </c>
      <c r="X850" s="8">
        <v>1</v>
      </c>
      <c r="Y850" s="8">
        <v>0</v>
      </c>
      <c r="Z850" s="8">
        <v>0</v>
      </c>
      <c r="AA850" s="8">
        <v>1</v>
      </c>
      <c r="AB850" s="8">
        <v>0</v>
      </c>
    </row>
    <row r="851" spans="1:206" x14ac:dyDescent="0.2">
      <c r="A851" s="8">
        <v>50</v>
      </c>
      <c r="B851" s="8">
        <v>0</v>
      </c>
      <c r="C851" s="8">
        <v>0</v>
      </c>
      <c r="D851" s="8">
        <v>1</v>
      </c>
      <c r="E851" s="8">
        <v>233</v>
      </c>
      <c r="F851" s="8">
        <f>ROUND(Source!BD826,O851)</f>
        <v>0</v>
      </c>
      <c r="G851" s="8" t="s">
        <v>64</v>
      </c>
      <c r="H851" s="8" t="s">
        <v>65</v>
      </c>
      <c r="I851" s="8"/>
      <c r="J851" s="8"/>
      <c r="K851" s="8">
        <v>233</v>
      </c>
      <c r="L851" s="8">
        <v>24</v>
      </c>
      <c r="M851" s="8">
        <v>3</v>
      </c>
      <c r="N851" s="8" t="s">
        <v>3</v>
      </c>
      <c r="O851" s="8">
        <v>2</v>
      </c>
      <c r="P851" s="8">
        <f>ROUND(Source!EV826,O851)</f>
        <v>0</v>
      </c>
      <c r="Q851" s="8"/>
      <c r="R851" s="8"/>
      <c r="S851" s="8"/>
      <c r="T851" s="8"/>
      <c r="U851" s="8"/>
      <c r="V851" s="8"/>
      <c r="W851" s="8">
        <v>0</v>
      </c>
      <c r="X851" s="8">
        <v>1</v>
      </c>
      <c r="Y851" s="8">
        <v>0</v>
      </c>
      <c r="Z851" s="8">
        <v>0</v>
      </c>
      <c r="AA851" s="8">
        <v>1</v>
      </c>
      <c r="AB851" s="8">
        <v>0</v>
      </c>
    </row>
    <row r="852" spans="1:206" x14ac:dyDescent="0.2">
      <c r="A852" s="8">
        <v>50</v>
      </c>
      <c r="B852" s="8">
        <v>0</v>
      </c>
      <c r="C852" s="8">
        <v>0</v>
      </c>
      <c r="D852" s="8">
        <v>1</v>
      </c>
      <c r="E852" s="8">
        <v>210</v>
      </c>
      <c r="F852" s="8">
        <f>ROUND(Source!X826,O852)</f>
        <v>0</v>
      </c>
      <c r="G852" s="8" t="s">
        <v>66</v>
      </c>
      <c r="H852" s="8" t="s">
        <v>67</v>
      </c>
      <c r="I852" s="8"/>
      <c r="J852" s="8"/>
      <c r="K852" s="8">
        <v>210</v>
      </c>
      <c r="L852" s="8">
        <v>25</v>
      </c>
      <c r="M852" s="8">
        <v>3</v>
      </c>
      <c r="N852" s="8" t="s">
        <v>3</v>
      </c>
      <c r="O852" s="8">
        <v>2</v>
      </c>
      <c r="P852" s="8">
        <f>ROUND(Source!DP826,O852)</f>
        <v>0</v>
      </c>
      <c r="Q852" s="8"/>
      <c r="R852" s="8"/>
      <c r="S852" s="8"/>
      <c r="T852" s="8"/>
      <c r="U852" s="8"/>
      <c r="V852" s="8"/>
      <c r="W852" s="8">
        <v>0</v>
      </c>
      <c r="X852" s="8">
        <v>1</v>
      </c>
      <c r="Y852" s="8">
        <v>0</v>
      </c>
      <c r="Z852" s="8">
        <v>0</v>
      </c>
      <c r="AA852" s="8">
        <v>1</v>
      </c>
      <c r="AB852" s="8">
        <v>0</v>
      </c>
    </row>
    <row r="853" spans="1:206" x14ac:dyDescent="0.2">
      <c r="A853" s="8">
        <v>50</v>
      </c>
      <c r="B853" s="8">
        <v>0</v>
      </c>
      <c r="C853" s="8">
        <v>0</v>
      </c>
      <c r="D853" s="8">
        <v>1</v>
      </c>
      <c r="E853" s="8">
        <v>211</v>
      </c>
      <c r="F853" s="8">
        <f>ROUND(Source!Y826,O853)</f>
        <v>0</v>
      </c>
      <c r="G853" s="8" t="s">
        <v>68</v>
      </c>
      <c r="H853" s="8" t="s">
        <v>69</v>
      </c>
      <c r="I853" s="8"/>
      <c r="J853" s="8"/>
      <c r="K853" s="8">
        <v>211</v>
      </c>
      <c r="L853" s="8">
        <v>26</v>
      </c>
      <c r="M853" s="8">
        <v>3</v>
      </c>
      <c r="N853" s="8" t="s">
        <v>3</v>
      </c>
      <c r="O853" s="8">
        <v>2</v>
      </c>
      <c r="P853" s="8">
        <f>ROUND(Source!DQ826,O853)</f>
        <v>0</v>
      </c>
      <c r="Q853" s="8"/>
      <c r="R853" s="8"/>
      <c r="S853" s="8"/>
      <c r="T853" s="8"/>
      <c r="U853" s="8"/>
      <c r="V853" s="8"/>
      <c r="W853" s="8">
        <v>0</v>
      </c>
      <c r="X853" s="8">
        <v>1</v>
      </c>
      <c r="Y853" s="8">
        <v>0</v>
      </c>
      <c r="Z853" s="8">
        <v>0</v>
      </c>
      <c r="AA853" s="8">
        <v>1</v>
      </c>
      <c r="AB853" s="8">
        <v>0</v>
      </c>
    </row>
    <row r="854" spans="1:206" x14ac:dyDescent="0.2">
      <c r="A854" s="8">
        <v>50</v>
      </c>
      <c r="B854" s="8">
        <v>0</v>
      </c>
      <c r="C854" s="8">
        <v>0</v>
      </c>
      <c r="D854" s="8">
        <v>1</v>
      </c>
      <c r="E854" s="8">
        <v>224</v>
      </c>
      <c r="F854" s="8">
        <f>ROUND(Source!AR826,O854)</f>
        <v>137156.23000000001</v>
      </c>
      <c r="G854" s="8" t="s">
        <v>70</v>
      </c>
      <c r="H854" s="8" t="s">
        <v>71</v>
      </c>
      <c r="I854" s="8"/>
      <c r="J854" s="8"/>
      <c r="K854" s="8">
        <v>224</v>
      </c>
      <c r="L854" s="8">
        <v>27</v>
      </c>
      <c r="M854" s="8">
        <v>3</v>
      </c>
      <c r="N854" s="8" t="s">
        <v>3</v>
      </c>
      <c r="O854" s="8">
        <v>2</v>
      </c>
      <c r="P854" s="8">
        <f>ROUND(Source!EJ826,O854)</f>
        <v>137156.23000000001</v>
      </c>
      <c r="Q854" s="8"/>
      <c r="R854" s="8"/>
      <c r="S854" s="8"/>
      <c r="T854" s="8"/>
      <c r="U854" s="8"/>
      <c r="V854" s="8"/>
      <c r="W854" s="8">
        <v>137156.23000000001</v>
      </c>
      <c r="X854" s="8">
        <v>1</v>
      </c>
      <c r="Y854" s="8">
        <v>137156.23000000001</v>
      </c>
      <c r="Z854" s="8">
        <v>137156.23000000001</v>
      </c>
      <c r="AA854" s="8">
        <v>1</v>
      </c>
      <c r="AB854" s="8">
        <v>137156.23000000001</v>
      </c>
    </row>
    <row r="856" spans="1:206" x14ac:dyDescent="0.2">
      <c r="A856" s="1">
        <v>4</v>
      </c>
      <c r="B856" s="1">
        <v>1</v>
      </c>
      <c r="C856" s="1"/>
      <c r="D856" s="1">
        <f>ROW(A860)</f>
        <v>860</v>
      </c>
      <c r="E856" s="1"/>
      <c r="F856" s="1" t="s">
        <v>17</v>
      </c>
      <c r="G856" s="1" t="s">
        <v>327</v>
      </c>
      <c r="H856" s="1" t="s">
        <v>3</v>
      </c>
      <c r="I856" s="1">
        <v>0</v>
      </c>
      <c r="J856" s="1"/>
      <c r="K856" s="1">
        <v>-1</v>
      </c>
      <c r="L856" s="1"/>
      <c r="M856" s="1" t="s">
        <v>3</v>
      </c>
      <c r="N856" s="1"/>
      <c r="O856" s="1"/>
      <c r="P856" s="1"/>
      <c r="Q856" s="1"/>
      <c r="R856" s="1"/>
      <c r="S856" s="1">
        <v>0</v>
      </c>
      <c r="T856" s="1">
        <v>0</v>
      </c>
      <c r="U856" s="1" t="s">
        <v>3</v>
      </c>
      <c r="V856" s="1">
        <v>0</v>
      </c>
      <c r="W856" s="1"/>
      <c r="X856" s="1"/>
      <c r="Y856" s="1"/>
      <c r="Z856" s="1"/>
      <c r="AA856" s="1"/>
      <c r="AB856" s="1" t="s">
        <v>3</v>
      </c>
      <c r="AC856" s="1" t="s">
        <v>3</v>
      </c>
      <c r="AD856" s="1" t="s">
        <v>3</v>
      </c>
      <c r="AE856" s="1" t="s">
        <v>3</v>
      </c>
      <c r="AF856" s="1" t="s">
        <v>3</v>
      </c>
      <c r="AG856" s="1" t="s">
        <v>3</v>
      </c>
      <c r="AH856" s="1"/>
      <c r="AI856" s="1"/>
      <c r="AJ856" s="1"/>
      <c r="AK856" s="1"/>
      <c r="AL856" s="1"/>
      <c r="AM856" s="1"/>
      <c r="AN856" s="1"/>
      <c r="AO856" s="1"/>
      <c r="AP856" s="1" t="s">
        <v>3</v>
      </c>
      <c r="AQ856" s="1" t="s">
        <v>3</v>
      </c>
      <c r="AR856" s="1" t="s">
        <v>3</v>
      </c>
      <c r="AS856" s="1"/>
      <c r="AT856" s="1"/>
      <c r="AU856" s="1"/>
      <c r="AV856" s="1"/>
      <c r="AW856" s="1"/>
      <c r="AX856" s="1"/>
      <c r="AY856" s="1"/>
      <c r="AZ856" s="1" t="s">
        <v>3</v>
      </c>
      <c r="BA856" s="1"/>
      <c r="BB856" s="1" t="s">
        <v>3</v>
      </c>
      <c r="BC856" s="1" t="s">
        <v>3</v>
      </c>
      <c r="BD856" s="1" t="s">
        <v>3</v>
      </c>
      <c r="BE856" s="1" t="s">
        <v>3</v>
      </c>
      <c r="BF856" s="1" t="s">
        <v>3</v>
      </c>
      <c r="BG856" s="1" t="s">
        <v>3</v>
      </c>
      <c r="BH856" s="1" t="s">
        <v>3</v>
      </c>
      <c r="BI856" s="1" t="s">
        <v>3</v>
      </c>
      <c r="BJ856" s="1" t="s">
        <v>3</v>
      </c>
      <c r="BK856" s="1" t="s">
        <v>3</v>
      </c>
      <c r="BL856" s="1" t="s">
        <v>3</v>
      </c>
      <c r="BM856" s="1" t="s">
        <v>3</v>
      </c>
      <c r="BN856" s="1" t="s">
        <v>3</v>
      </c>
      <c r="BO856" s="1" t="s">
        <v>3</v>
      </c>
      <c r="BP856" s="1" t="s">
        <v>3</v>
      </c>
      <c r="BQ856" s="1"/>
      <c r="BR856" s="1"/>
      <c r="BS856" s="1"/>
      <c r="BT856" s="1"/>
      <c r="BU856" s="1"/>
      <c r="BV856" s="1"/>
      <c r="BW856" s="1"/>
      <c r="BX856" s="1">
        <v>0</v>
      </c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>
        <v>0</v>
      </c>
    </row>
    <row r="858" spans="1:206" x14ac:dyDescent="0.2">
      <c r="A858" s="7">
        <v>52</v>
      </c>
      <c r="B858" s="7">
        <f t="shared" ref="B858:G858" si="341">B860</f>
        <v>1</v>
      </c>
      <c r="C858" s="7">
        <f t="shared" si="341"/>
        <v>4</v>
      </c>
      <c r="D858" s="7">
        <f t="shared" si="341"/>
        <v>856</v>
      </c>
      <c r="E858" s="7">
        <f t="shared" si="341"/>
        <v>0</v>
      </c>
      <c r="F858" s="7" t="str">
        <f t="shared" si="341"/>
        <v>Новый раздел</v>
      </c>
      <c r="G858" s="7" t="str">
        <f t="shared" si="341"/>
        <v>Материалы ф.2</v>
      </c>
      <c r="H858" s="7"/>
      <c r="I858" s="7"/>
      <c r="J858" s="7"/>
      <c r="K858" s="7"/>
      <c r="L858" s="7"/>
      <c r="M858" s="7"/>
      <c r="N858" s="7"/>
      <c r="O858" s="7">
        <f t="shared" ref="O858:BZ858" si="342">O860</f>
        <v>0</v>
      </c>
      <c r="P858" s="7">
        <f t="shared" si="342"/>
        <v>0</v>
      </c>
      <c r="Q858" s="7">
        <f t="shared" si="342"/>
        <v>0</v>
      </c>
      <c r="R858" s="7">
        <f t="shared" si="342"/>
        <v>0</v>
      </c>
      <c r="S858" s="7">
        <f t="shared" si="342"/>
        <v>0</v>
      </c>
      <c r="T858" s="7">
        <f t="shared" si="342"/>
        <v>0</v>
      </c>
      <c r="U858" s="7">
        <f t="shared" si="342"/>
        <v>0</v>
      </c>
      <c r="V858" s="7">
        <f t="shared" si="342"/>
        <v>0</v>
      </c>
      <c r="W858" s="7">
        <f t="shared" si="342"/>
        <v>0</v>
      </c>
      <c r="X858" s="7">
        <f t="shared" si="342"/>
        <v>0</v>
      </c>
      <c r="Y858" s="7">
        <f t="shared" si="342"/>
        <v>0</v>
      </c>
      <c r="Z858" s="7">
        <f t="shared" si="342"/>
        <v>0</v>
      </c>
      <c r="AA858" s="7">
        <f t="shared" si="342"/>
        <v>0</v>
      </c>
      <c r="AB858" s="7">
        <f t="shared" si="342"/>
        <v>0</v>
      </c>
      <c r="AC858" s="7">
        <f t="shared" si="342"/>
        <v>0</v>
      </c>
      <c r="AD858" s="7">
        <f t="shared" si="342"/>
        <v>0</v>
      </c>
      <c r="AE858" s="7">
        <f t="shared" si="342"/>
        <v>0</v>
      </c>
      <c r="AF858" s="7">
        <f t="shared" si="342"/>
        <v>0</v>
      </c>
      <c r="AG858" s="7">
        <f t="shared" si="342"/>
        <v>0</v>
      </c>
      <c r="AH858" s="7">
        <f t="shared" si="342"/>
        <v>0</v>
      </c>
      <c r="AI858" s="7">
        <f t="shared" si="342"/>
        <v>0</v>
      </c>
      <c r="AJ858" s="7">
        <f t="shared" si="342"/>
        <v>0</v>
      </c>
      <c r="AK858" s="7">
        <f t="shared" si="342"/>
        <v>0</v>
      </c>
      <c r="AL858" s="7">
        <f t="shared" si="342"/>
        <v>0</v>
      </c>
      <c r="AM858" s="7">
        <f t="shared" si="342"/>
        <v>0</v>
      </c>
      <c r="AN858" s="7">
        <f t="shared" si="342"/>
        <v>0</v>
      </c>
      <c r="AO858" s="7">
        <f t="shared" si="342"/>
        <v>0</v>
      </c>
      <c r="AP858" s="7">
        <f t="shared" si="342"/>
        <v>0</v>
      </c>
      <c r="AQ858" s="7">
        <f t="shared" si="342"/>
        <v>0</v>
      </c>
      <c r="AR858" s="7">
        <f t="shared" si="342"/>
        <v>0</v>
      </c>
      <c r="AS858" s="7">
        <f t="shared" si="342"/>
        <v>0</v>
      </c>
      <c r="AT858" s="7">
        <f t="shared" si="342"/>
        <v>0</v>
      </c>
      <c r="AU858" s="7">
        <f t="shared" si="342"/>
        <v>0</v>
      </c>
      <c r="AV858" s="7">
        <f t="shared" si="342"/>
        <v>0</v>
      </c>
      <c r="AW858" s="7">
        <f t="shared" si="342"/>
        <v>0</v>
      </c>
      <c r="AX858" s="7">
        <f t="shared" si="342"/>
        <v>0</v>
      </c>
      <c r="AY858" s="7">
        <f t="shared" si="342"/>
        <v>0</v>
      </c>
      <c r="AZ858" s="7">
        <f t="shared" si="342"/>
        <v>0</v>
      </c>
      <c r="BA858" s="7">
        <f t="shared" si="342"/>
        <v>0</v>
      </c>
      <c r="BB858" s="7">
        <f t="shared" si="342"/>
        <v>0</v>
      </c>
      <c r="BC858" s="7">
        <f t="shared" si="342"/>
        <v>0</v>
      </c>
      <c r="BD858" s="7">
        <f t="shared" si="342"/>
        <v>0</v>
      </c>
      <c r="BE858" s="7">
        <f t="shared" si="342"/>
        <v>0</v>
      </c>
      <c r="BF858" s="7">
        <f t="shared" si="342"/>
        <v>0</v>
      </c>
      <c r="BG858" s="7">
        <f t="shared" si="342"/>
        <v>0</v>
      </c>
      <c r="BH858" s="7">
        <f t="shared" si="342"/>
        <v>0</v>
      </c>
      <c r="BI858" s="7">
        <f t="shared" si="342"/>
        <v>0</v>
      </c>
      <c r="BJ858" s="7">
        <f t="shared" si="342"/>
        <v>0</v>
      </c>
      <c r="BK858" s="7">
        <f t="shared" si="342"/>
        <v>0</v>
      </c>
      <c r="BL858" s="7">
        <f t="shared" si="342"/>
        <v>0</v>
      </c>
      <c r="BM858" s="7">
        <f t="shared" si="342"/>
        <v>0</v>
      </c>
      <c r="BN858" s="7">
        <f t="shared" si="342"/>
        <v>0</v>
      </c>
      <c r="BO858" s="7">
        <f t="shared" si="342"/>
        <v>0</v>
      </c>
      <c r="BP858" s="7">
        <f t="shared" si="342"/>
        <v>0</v>
      </c>
      <c r="BQ858" s="7">
        <f t="shared" si="342"/>
        <v>0</v>
      </c>
      <c r="BR858" s="7">
        <f t="shared" si="342"/>
        <v>0</v>
      </c>
      <c r="BS858" s="7">
        <f t="shared" si="342"/>
        <v>0</v>
      </c>
      <c r="BT858" s="7">
        <f t="shared" si="342"/>
        <v>0</v>
      </c>
      <c r="BU858" s="7">
        <f t="shared" si="342"/>
        <v>0</v>
      </c>
      <c r="BV858" s="7">
        <f t="shared" si="342"/>
        <v>0</v>
      </c>
      <c r="BW858" s="7">
        <f t="shared" si="342"/>
        <v>0</v>
      </c>
      <c r="BX858" s="7">
        <f t="shared" si="342"/>
        <v>0</v>
      </c>
      <c r="BY858" s="7">
        <f t="shared" si="342"/>
        <v>0</v>
      </c>
      <c r="BZ858" s="7">
        <f t="shared" si="342"/>
        <v>0</v>
      </c>
      <c r="CA858" s="7">
        <f t="shared" ref="CA858:EL858" si="343">CA860</f>
        <v>0</v>
      </c>
      <c r="CB858" s="7">
        <f t="shared" si="343"/>
        <v>0</v>
      </c>
      <c r="CC858" s="7">
        <f t="shared" si="343"/>
        <v>0</v>
      </c>
      <c r="CD858" s="7">
        <f t="shared" si="343"/>
        <v>0</v>
      </c>
      <c r="CE858" s="7">
        <f t="shared" si="343"/>
        <v>0</v>
      </c>
      <c r="CF858" s="7">
        <f t="shared" si="343"/>
        <v>0</v>
      </c>
      <c r="CG858" s="7">
        <f t="shared" si="343"/>
        <v>0</v>
      </c>
      <c r="CH858" s="7">
        <f t="shared" si="343"/>
        <v>0</v>
      </c>
      <c r="CI858" s="7">
        <f t="shared" si="343"/>
        <v>0</v>
      </c>
      <c r="CJ858" s="7">
        <f t="shared" si="343"/>
        <v>0</v>
      </c>
      <c r="CK858" s="7">
        <f t="shared" si="343"/>
        <v>0</v>
      </c>
      <c r="CL858" s="7">
        <f t="shared" si="343"/>
        <v>0</v>
      </c>
      <c r="CM858" s="7">
        <f t="shared" si="343"/>
        <v>0</v>
      </c>
      <c r="CN858" s="7">
        <f t="shared" si="343"/>
        <v>0</v>
      </c>
      <c r="CO858" s="7">
        <f t="shared" si="343"/>
        <v>0</v>
      </c>
      <c r="CP858" s="7">
        <f t="shared" si="343"/>
        <v>0</v>
      </c>
      <c r="CQ858" s="7">
        <f t="shared" si="343"/>
        <v>0</v>
      </c>
      <c r="CR858" s="7">
        <f t="shared" si="343"/>
        <v>0</v>
      </c>
      <c r="CS858" s="7">
        <f t="shared" si="343"/>
        <v>0</v>
      </c>
      <c r="CT858" s="7">
        <f t="shared" si="343"/>
        <v>0</v>
      </c>
      <c r="CU858" s="7">
        <f t="shared" si="343"/>
        <v>0</v>
      </c>
      <c r="CV858" s="7">
        <f t="shared" si="343"/>
        <v>0</v>
      </c>
      <c r="CW858" s="7">
        <f t="shared" si="343"/>
        <v>0</v>
      </c>
      <c r="CX858" s="7">
        <f t="shared" si="343"/>
        <v>0</v>
      </c>
      <c r="CY858" s="7">
        <f t="shared" si="343"/>
        <v>0</v>
      </c>
      <c r="CZ858" s="7">
        <f t="shared" si="343"/>
        <v>0</v>
      </c>
      <c r="DA858" s="7">
        <f t="shared" si="343"/>
        <v>0</v>
      </c>
      <c r="DB858" s="7">
        <f t="shared" si="343"/>
        <v>0</v>
      </c>
      <c r="DC858" s="7">
        <f t="shared" si="343"/>
        <v>0</v>
      </c>
      <c r="DD858" s="7">
        <f t="shared" si="343"/>
        <v>0</v>
      </c>
      <c r="DE858" s="7">
        <f t="shared" si="343"/>
        <v>0</v>
      </c>
      <c r="DF858" s="7">
        <f t="shared" si="343"/>
        <v>0</v>
      </c>
      <c r="DG858" s="4">
        <f t="shared" si="343"/>
        <v>0</v>
      </c>
      <c r="DH858" s="4">
        <f t="shared" si="343"/>
        <v>0</v>
      </c>
      <c r="DI858" s="4">
        <f t="shared" si="343"/>
        <v>0</v>
      </c>
      <c r="DJ858" s="4">
        <f t="shared" si="343"/>
        <v>0</v>
      </c>
      <c r="DK858" s="4">
        <f t="shared" si="343"/>
        <v>0</v>
      </c>
      <c r="DL858" s="4">
        <f t="shared" si="343"/>
        <v>0</v>
      </c>
      <c r="DM858" s="4">
        <f t="shared" si="343"/>
        <v>0</v>
      </c>
      <c r="DN858" s="4">
        <f t="shared" si="343"/>
        <v>0</v>
      </c>
      <c r="DO858" s="4">
        <f t="shared" si="343"/>
        <v>0</v>
      </c>
      <c r="DP858" s="4">
        <f t="shared" si="343"/>
        <v>0</v>
      </c>
      <c r="DQ858" s="4">
        <f t="shared" si="343"/>
        <v>0</v>
      </c>
      <c r="DR858" s="4">
        <f t="shared" si="343"/>
        <v>0</v>
      </c>
      <c r="DS858" s="4">
        <f t="shared" si="343"/>
        <v>0</v>
      </c>
      <c r="DT858" s="4">
        <f t="shared" si="343"/>
        <v>0</v>
      </c>
      <c r="DU858" s="4">
        <f t="shared" si="343"/>
        <v>0</v>
      </c>
      <c r="DV858" s="4">
        <f t="shared" si="343"/>
        <v>0</v>
      </c>
      <c r="DW858" s="4">
        <f t="shared" si="343"/>
        <v>0</v>
      </c>
      <c r="DX858" s="4">
        <f t="shared" si="343"/>
        <v>0</v>
      </c>
      <c r="DY858" s="4">
        <f t="shared" si="343"/>
        <v>0</v>
      </c>
      <c r="DZ858" s="4">
        <f t="shared" si="343"/>
        <v>0</v>
      </c>
      <c r="EA858" s="4">
        <f t="shared" si="343"/>
        <v>0</v>
      </c>
      <c r="EB858" s="4">
        <f t="shared" si="343"/>
        <v>0</v>
      </c>
      <c r="EC858" s="4">
        <f t="shared" si="343"/>
        <v>0</v>
      </c>
      <c r="ED858" s="4">
        <f t="shared" si="343"/>
        <v>0</v>
      </c>
      <c r="EE858" s="4">
        <f t="shared" si="343"/>
        <v>0</v>
      </c>
      <c r="EF858" s="4">
        <f t="shared" si="343"/>
        <v>0</v>
      </c>
      <c r="EG858" s="4">
        <f t="shared" si="343"/>
        <v>0</v>
      </c>
      <c r="EH858" s="4">
        <f t="shared" si="343"/>
        <v>0</v>
      </c>
      <c r="EI858" s="4">
        <f t="shared" si="343"/>
        <v>0</v>
      </c>
      <c r="EJ858" s="4">
        <f t="shared" si="343"/>
        <v>0</v>
      </c>
      <c r="EK858" s="4">
        <f t="shared" si="343"/>
        <v>0</v>
      </c>
      <c r="EL858" s="4">
        <f t="shared" si="343"/>
        <v>0</v>
      </c>
      <c r="EM858" s="4">
        <f t="shared" ref="EM858:GX858" si="344">EM860</f>
        <v>0</v>
      </c>
      <c r="EN858" s="4">
        <f t="shared" si="344"/>
        <v>0</v>
      </c>
      <c r="EO858" s="4">
        <f t="shared" si="344"/>
        <v>0</v>
      </c>
      <c r="EP858" s="4">
        <f t="shared" si="344"/>
        <v>0</v>
      </c>
      <c r="EQ858" s="4">
        <f t="shared" si="344"/>
        <v>0</v>
      </c>
      <c r="ER858" s="4">
        <f t="shared" si="344"/>
        <v>0</v>
      </c>
      <c r="ES858" s="4">
        <f t="shared" si="344"/>
        <v>0</v>
      </c>
      <c r="ET858" s="4">
        <f t="shared" si="344"/>
        <v>0</v>
      </c>
      <c r="EU858" s="4">
        <f t="shared" si="344"/>
        <v>0</v>
      </c>
      <c r="EV858" s="4">
        <f t="shared" si="344"/>
        <v>0</v>
      </c>
      <c r="EW858" s="4">
        <f t="shared" si="344"/>
        <v>0</v>
      </c>
      <c r="EX858" s="4">
        <f t="shared" si="344"/>
        <v>0</v>
      </c>
      <c r="EY858" s="4">
        <f t="shared" si="344"/>
        <v>0</v>
      </c>
      <c r="EZ858" s="4">
        <f t="shared" si="344"/>
        <v>0</v>
      </c>
      <c r="FA858" s="4">
        <f t="shared" si="344"/>
        <v>0</v>
      </c>
      <c r="FB858" s="4">
        <f t="shared" si="344"/>
        <v>0</v>
      </c>
      <c r="FC858" s="4">
        <f t="shared" si="344"/>
        <v>0</v>
      </c>
      <c r="FD858" s="4">
        <f t="shared" si="344"/>
        <v>0</v>
      </c>
      <c r="FE858" s="4">
        <f t="shared" si="344"/>
        <v>0</v>
      </c>
      <c r="FF858" s="4">
        <f t="shared" si="344"/>
        <v>0</v>
      </c>
      <c r="FG858" s="4">
        <f t="shared" si="344"/>
        <v>0</v>
      </c>
      <c r="FH858" s="4">
        <f t="shared" si="344"/>
        <v>0</v>
      </c>
      <c r="FI858" s="4">
        <f t="shared" si="344"/>
        <v>0</v>
      </c>
      <c r="FJ858" s="4">
        <f t="shared" si="344"/>
        <v>0</v>
      </c>
      <c r="FK858" s="4">
        <f t="shared" si="344"/>
        <v>0</v>
      </c>
      <c r="FL858" s="4">
        <f t="shared" si="344"/>
        <v>0</v>
      </c>
      <c r="FM858" s="4">
        <f t="shared" si="344"/>
        <v>0</v>
      </c>
      <c r="FN858" s="4">
        <f t="shared" si="344"/>
        <v>0</v>
      </c>
      <c r="FO858" s="4">
        <f t="shared" si="344"/>
        <v>0</v>
      </c>
      <c r="FP858" s="4">
        <f t="shared" si="344"/>
        <v>0</v>
      </c>
      <c r="FQ858" s="4">
        <f t="shared" si="344"/>
        <v>0</v>
      </c>
      <c r="FR858" s="4">
        <f t="shared" si="344"/>
        <v>0</v>
      </c>
      <c r="FS858" s="4">
        <f t="shared" si="344"/>
        <v>0</v>
      </c>
      <c r="FT858" s="4">
        <f t="shared" si="344"/>
        <v>0</v>
      </c>
      <c r="FU858" s="4">
        <f t="shared" si="344"/>
        <v>0</v>
      </c>
      <c r="FV858" s="4">
        <f t="shared" si="344"/>
        <v>0</v>
      </c>
      <c r="FW858" s="4">
        <f t="shared" si="344"/>
        <v>0</v>
      </c>
      <c r="FX858" s="4">
        <f t="shared" si="344"/>
        <v>0</v>
      </c>
      <c r="FY858" s="4">
        <f t="shared" si="344"/>
        <v>0</v>
      </c>
      <c r="FZ858" s="4">
        <f t="shared" si="344"/>
        <v>0</v>
      </c>
      <c r="GA858" s="4">
        <f t="shared" si="344"/>
        <v>0</v>
      </c>
      <c r="GB858" s="4">
        <f t="shared" si="344"/>
        <v>0</v>
      </c>
      <c r="GC858" s="4">
        <f t="shared" si="344"/>
        <v>0</v>
      </c>
      <c r="GD858" s="4">
        <f t="shared" si="344"/>
        <v>0</v>
      </c>
      <c r="GE858" s="4">
        <f t="shared" si="344"/>
        <v>0</v>
      </c>
      <c r="GF858" s="4">
        <f t="shared" si="344"/>
        <v>0</v>
      </c>
      <c r="GG858" s="4">
        <f t="shared" si="344"/>
        <v>0</v>
      </c>
      <c r="GH858" s="4">
        <f t="shared" si="344"/>
        <v>0</v>
      </c>
      <c r="GI858" s="4">
        <f t="shared" si="344"/>
        <v>0</v>
      </c>
      <c r="GJ858" s="4">
        <f t="shared" si="344"/>
        <v>0</v>
      </c>
      <c r="GK858" s="4">
        <f t="shared" si="344"/>
        <v>0</v>
      </c>
      <c r="GL858" s="4">
        <f t="shared" si="344"/>
        <v>0</v>
      </c>
      <c r="GM858" s="4">
        <f t="shared" si="344"/>
        <v>0</v>
      </c>
      <c r="GN858" s="4">
        <f t="shared" si="344"/>
        <v>0</v>
      </c>
      <c r="GO858" s="4">
        <f t="shared" si="344"/>
        <v>0</v>
      </c>
      <c r="GP858" s="4">
        <f t="shared" si="344"/>
        <v>0</v>
      </c>
      <c r="GQ858" s="4">
        <f t="shared" si="344"/>
        <v>0</v>
      </c>
      <c r="GR858" s="4">
        <f t="shared" si="344"/>
        <v>0</v>
      </c>
      <c r="GS858" s="4">
        <f t="shared" si="344"/>
        <v>0</v>
      </c>
      <c r="GT858" s="4">
        <f t="shared" si="344"/>
        <v>0</v>
      </c>
      <c r="GU858" s="4">
        <f t="shared" si="344"/>
        <v>0</v>
      </c>
      <c r="GV858" s="4">
        <f t="shared" si="344"/>
        <v>0</v>
      </c>
      <c r="GW858" s="4">
        <f t="shared" si="344"/>
        <v>0</v>
      </c>
      <c r="GX858" s="4">
        <f t="shared" si="344"/>
        <v>0</v>
      </c>
    </row>
    <row r="860" spans="1:206" x14ac:dyDescent="0.2">
      <c r="A860" s="7">
        <v>51</v>
      </c>
      <c r="B860" s="7">
        <f>B856</f>
        <v>1</v>
      </c>
      <c r="C860" s="7">
        <f>A856</f>
        <v>4</v>
      </c>
      <c r="D860" s="7">
        <f>ROW(A856)</f>
        <v>856</v>
      </c>
      <c r="E860" s="7"/>
      <c r="F860" s="7" t="str">
        <f>IF(F856&lt;&gt;"",F856,"")</f>
        <v>Новый раздел</v>
      </c>
      <c r="G860" s="7" t="str">
        <f>IF(G856&lt;&gt;"",G856,"")</f>
        <v>Материалы ф.2</v>
      </c>
      <c r="H860" s="7">
        <v>0</v>
      </c>
      <c r="I860" s="7"/>
      <c r="J860" s="7"/>
      <c r="K860" s="7"/>
      <c r="L860" s="7"/>
      <c r="M860" s="7"/>
      <c r="N860" s="7"/>
      <c r="O860" s="7">
        <f t="shared" ref="O860:T860" si="345">ROUND(AB860,2)</f>
        <v>0</v>
      </c>
      <c r="P860" s="7">
        <f t="shared" si="345"/>
        <v>0</v>
      </c>
      <c r="Q860" s="7">
        <f t="shared" si="345"/>
        <v>0</v>
      </c>
      <c r="R860" s="7">
        <f t="shared" si="345"/>
        <v>0</v>
      </c>
      <c r="S860" s="7">
        <f t="shared" si="345"/>
        <v>0</v>
      </c>
      <c r="T860" s="7">
        <f t="shared" si="345"/>
        <v>0</v>
      </c>
      <c r="U860" s="7">
        <f>AH860</f>
        <v>0</v>
      </c>
      <c r="V860" s="7">
        <f>AI860</f>
        <v>0</v>
      </c>
      <c r="W860" s="7">
        <f>ROUND(AJ860,2)</f>
        <v>0</v>
      </c>
      <c r="X860" s="7">
        <f>ROUND(AK860,2)</f>
        <v>0</v>
      </c>
      <c r="Y860" s="7">
        <f>ROUND(AL860,2)</f>
        <v>0</v>
      </c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>
        <f t="shared" ref="AO860:BD860" si="346">ROUND(BX860,2)</f>
        <v>0</v>
      </c>
      <c r="AP860" s="7">
        <f t="shared" si="346"/>
        <v>0</v>
      </c>
      <c r="AQ860" s="7">
        <f t="shared" si="346"/>
        <v>0</v>
      </c>
      <c r="AR860" s="7">
        <f t="shared" si="346"/>
        <v>0</v>
      </c>
      <c r="AS860" s="7">
        <f t="shared" si="346"/>
        <v>0</v>
      </c>
      <c r="AT860" s="7">
        <f t="shared" si="346"/>
        <v>0</v>
      </c>
      <c r="AU860" s="7">
        <f t="shared" si="346"/>
        <v>0</v>
      </c>
      <c r="AV860" s="7">
        <f t="shared" si="346"/>
        <v>0</v>
      </c>
      <c r="AW860" s="7">
        <f t="shared" si="346"/>
        <v>0</v>
      </c>
      <c r="AX860" s="7">
        <f t="shared" si="346"/>
        <v>0</v>
      </c>
      <c r="AY860" s="7">
        <f t="shared" si="346"/>
        <v>0</v>
      </c>
      <c r="AZ860" s="7">
        <f t="shared" si="346"/>
        <v>0</v>
      </c>
      <c r="BA860" s="7">
        <f t="shared" si="346"/>
        <v>0</v>
      </c>
      <c r="BB860" s="7">
        <f t="shared" si="346"/>
        <v>0</v>
      </c>
      <c r="BC860" s="7">
        <f t="shared" si="346"/>
        <v>0</v>
      </c>
      <c r="BD860" s="7">
        <f t="shared" si="346"/>
        <v>0</v>
      </c>
      <c r="BE860" s="7"/>
      <c r="BF860" s="7"/>
      <c r="BG860" s="7"/>
      <c r="BH860" s="7"/>
      <c r="BI860" s="7"/>
      <c r="BJ860" s="7"/>
      <c r="BK860" s="7"/>
      <c r="BL860" s="7"/>
      <c r="BM860" s="7"/>
      <c r="BN860" s="7"/>
      <c r="BO860" s="7"/>
      <c r="BP860" s="7"/>
      <c r="BQ860" s="7"/>
      <c r="BR860" s="7"/>
      <c r="BS860" s="7"/>
      <c r="BT860" s="7"/>
      <c r="BU860" s="7"/>
      <c r="BV860" s="7"/>
      <c r="BW860" s="7"/>
      <c r="BX860" s="7"/>
      <c r="BY860" s="7"/>
      <c r="BZ860" s="7"/>
      <c r="CA860" s="7"/>
      <c r="CB860" s="7"/>
      <c r="CC860" s="7"/>
      <c r="CD860" s="7"/>
      <c r="CE860" s="7"/>
      <c r="CF860" s="7"/>
      <c r="CG860" s="7"/>
      <c r="CH860" s="7"/>
      <c r="CI860" s="7"/>
      <c r="CJ860" s="7"/>
      <c r="CK860" s="7"/>
      <c r="CL860" s="7"/>
      <c r="CM860" s="7"/>
      <c r="CN860" s="7"/>
      <c r="CO860" s="7"/>
      <c r="CP860" s="7"/>
      <c r="CQ860" s="7"/>
      <c r="CR860" s="7"/>
      <c r="CS860" s="7"/>
      <c r="CT860" s="7"/>
      <c r="CU860" s="7"/>
      <c r="CV860" s="7"/>
      <c r="CW860" s="7"/>
      <c r="CX860" s="7"/>
      <c r="CY860" s="7"/>
      <c r="CZ860" s="7"/>
      <c r="DA860" s="7"/>
      <c r="DB860" s="7"/>
      <c r="DC860" s="7"/>
      <c r="DD860" s="7"/>
      <c r="DE860" s="7"/>
      <c r="DF860" s="7"/>
      <c r="DG860" s="4">
        <f t="shared" ref="DG860:DL860" si="347">ROUND(DT860,2)</f>
        <v>0</v>
      </c>
      <c r="DH860" s="4">
        <f t="shared" si="347"/>
        <v>0</v>
      </c>
      <c r="DI860" s="4">
        <f t="shared" si="347"/>
        <v>0</v>
      </c>
      <c r="DJ860" s="4">
        <f t="shared" si="347"/>
        <v>0</v>
      </c>
      <c r="DK860" s="4">
        <f t="shared" si="347"/>
        <v>0</v>
      </c>
      <c r="DL860" s="4">
        <f t="shared" si="347"/>
        <v>0</v>
      </c>
      <c r="DM860" s="4">
        <f>DZ860</f>
        <v>0</v>
      </c>
      <c r="DN860" s="4">
        <f>EA860</f>
        <v>0</v>
      </c>
      <c r="DO860" s="4">
        <f>ROUND(EB860,2)</f>
        <v>0</v>
      </c>
      <c r="DP860" s="4">
        <f>ROUND(EC860,2)</f>
        <v>0</v>
      </c>
      <c r="DQ860" s="4">
        <f>ROUND(ED860,2)</f>
        <v>0</v>
      </c>
      <c r="DR860" s="4"/>
      <c r="DS860" s="4"/>
      <c r="DT860" s="4"/>
      <c r="DU860" s="4"/>
      <c r="DV860" s="4"/>
      <c r="DW860" s="4"/>
      <c r="DX860" s="4"/>
      <c r="DY860" s="4"/>
      <c r="DZ860" s="4"/>
      <c r="EA860" s="4"/>
      <c r="EB860" s="4"/>
      <c r="EC860" s="4"/>
      <c r="ED860" s="4"/>
      <c r="EE860" s="4"/>
      <c r="EF860" s="4"/>
      <c r="EG860" s="4">
        <f t="shared" ref="EG860:EV860" si="348">ROUND(FP860,2)</f>
        <v>0</v>
      </c>
      <c r="EH860" s="4">
        <f t="shared" si="348"/>
        <v>0</v>
      </c>
      <c r="EI860" s="4">
        <f t="shared" si="348"/>
        <v>0</v>
      </c>
      <c r="EJ860" s="4">
        <f t="shared" si="348"/>
        <v>0</v>
      </c>
      <c r="EK860" s="4">
        <f t="shared" si="348"/>
        <v>0</v>
      </c>
      <c r="EL860" s="4">
        <f t="shared" si="348"/>
        <v>0</v>
      </c>
      <c r="EM860" s="4">
        <f t="shared" si="348"/>
        <v>0</v>
      </c>
      <c r="EN860" s="4">
        <f t="shared" si="348"/>
        <v>0</v>
      </c>
      <c r="EO860" s="4">
        <f t="shared" si="348"/>
        <v>0</v>
      </c>
      <c r="EP860" s="4">
        <f t="shared" si="348"/>
        <v>0</v>
      </c>
      <c r="EQ860" s="4">
        <f t="shared" si="348"/>
        <v>0</v>
      </c>
      <c r="ER860" s="4">
        <f t="shared" si="348"/>
        <v>0</v>
      </c>
      <c r="ES860" s="4">
        <f t="shared" si="348"/>
        <v>0</v>
      </c>
      <c r="ET860" s="4">
        <f t="shared" si="348"/>
        <v>0</v>
      </c>
      <c r="EU860" s="4">
        <f t="shared" si="348"/>
        <v>0</v>
      </c>
      <c r="EV860" s="4">
        <f t="shared" si="348"/>
        <v>0</v>
      </c>
      <c r="EW860" s="4"/>
      <c r="EX860" s="4"/>
      <c r="EY860" s="4"/>
      <c r="EZ860" s="4"/>
      <c r="FA860" s="4"/>
      <c r="FB860" s="4"/>
      <c r="FC860" s="4"/>
      <c r="FD860" s="4"/>
      <c r="FE860" s="4"/>
      <c r="FF860" s="4"/>
      <c r="FG860" s="4"/>
      <c r="FH860" s="4"/>
      <c r="FI860" s="4"/>
      <c r="FJ860" s="4"/>
      <c r="FK860" s="4"/>
      <c r="FL860" s="4"/>
      <c r="FM860" s="4"/>
      <c r="FN860" s="4"/>
      <c r="FO860" s="4"/>
      <c r="FP860" s="4"/>
      <c r="FQ860" s="4"/>
      <c r="FR860" s="4"/>
      <c r="FS860" s="4"/>
      <c r="FT860" s="4"/>
      <c r="FU860" s="4"/>
      <c r="FV860" s="4"/>
      <c r="FW860" s="4"/>
      <c r="FX860" s="4"/>
      <c r="FY860" s="4"/>
      <c r="FZ860" s="4"/>
      <c r="GA860" s="4"/>
      <c r="GB860" s="4"/>
      <c r="GC860" s="4"/>
      <c r="GD860" s="4"/>
      <c r="GE860" s="4"/>
      <c r="GF860" s="4"/>
      <c r="GG860" s="4"/>
      <c r="GH860" s="4"/>
      <c r="GI860" s="4"/>
      <c r="GJ860" s="4"/>
      <c r="GK860" s="4"/>
      <c r="GL860" s="4"/>
      <c r="GM860" s="4"/>
      <c r="GN860" s="4"/>
      <c r="GO860" s="4"/>
      <c r="GP860" s="4"/>
      <c r="GQ860" s="4"/>
      <c r="GR860" s="4"/>
      <c r="GS860" s="4"/>
      <c r="GT860" s="4"/>
      <c r="GU860" s="4"/>
      <c r="GV860" s="4"/>
      <c r="GW860" s="4"/>
      <c r="GX860" s="4">
        <v>0</v>
      </c>
    </row>
    <row r="862" spans="1:206" x14ac:dyDescent="0.2">
      <c r="A862" s="8">
        <v>50</v>
      </c>
      <c r="B862" s="8">
        <v>0</v>
      </c>
      <c r="C862" s="8">
        <v>0</v>
      </c>
      <c r="D862" s="8">
        <v>1</v>
      </c>
      <c r="E862" s="8">
        <v>201</v>
      </c>
      <c r="F862" s="8">
        <f>ROUND(Source!O860,O862)</f>
        <v>0</v>
      </c>
      <c r="G862" s="8" t="s">
        <v>18</v>
      </c>
      <c r="H862" s="8" t="s">
        <v>19</v>
      </c>
      <c r="I862" s="8"/>
      <c r="J862" s="8"/>
      <c r="K862" s="8">
        <v>201</v>
      </c>
      <c r="L862" s="8">
        <v>1</v>
      </c>
      <c r="M862" s="8">
        <v>3</v>
      </c>
      <c r="N862" s="8" t="s">
        <v>3</v>
      </c>
      <c r="O862" s="8">
        <v>2</v>
      </c>
      <c r="P862" s="8">
        <f>ROUND(Source!DG860,O862)</f>
        <v>0</v>
      </c>
      <c r="Q862" s="8"/>
      <c r="R862" s="8"/>
      <c r="S862" s="8"/>
      <c r="T862" s="8"/>
      <c r="U862" s="8"/>
      <c r="V862" s="8"/>
      <c r="W862" s="8">
        <v>0</v>
      </c>
      <c r="X862" s="8">
        <v>1</v>
      </c>
      <c r="Y862" s="8">
        <v>0</v>
      </c>
      <c r="Z862" s="8">
        <v>0</v>
      </c>
      <c r="AA862" s="8">
        <v>1</v>
      </c>
      <c r="AB862" s="8">
        <v>0</v>
      </c>
    </row>
    <row r="863" spans="1:206" x14ac:dyDescent="0.2">
      <c r="A863" s="8">
        <v>50</v>
      </c>
      <c r="B863" s="8">
        <v>0</v>
      </c>
      <c r="C863" s="8">
        <v>0</v>
      </c>
      <c r="D863" s="8">
        <v>1</v>
      </c>
      <c r="E863" s="8">
        <v>202</v>
      </c>
      <c r="F863" s="8">
        <f>ROUND(Source!P860,O863)</f>
        <v>0</v>
      </c>
      <c r="G863" s="8" t="s">
        <v>20</v>
      </c>
      <c r="H863" s="8" t="s">
        <v>21</v>
      </c>
      <c r="I863" s="8"/>
      <c r="J863" s="8"/>
      <c r="K863" s="8">
        <v>202</v>
      </c>
      <c r="L863" s="8">
        <v>2</v>
      </c>
      <c r="M863" s="8">
        <v>3</v>
      </c>
      <c r="N863" s="8" t="s">
        <v>3</v>
      </c>
      <c r="O863" s="8">
        <v>2</v>
      </c>
      <c r="P863" s="8">
        <f>ROUND(Source!DH860,O863)</f>
        <v>0</v>
      </c>
      <c r="Q863" s="8"/>
      <c r="R863" s="8"/>
      <c r="S863" s="8"/>
      <c r="T863" s="8"/>
      <c r="U863" s="8"/>
      <c r="V863" s="8"/>
      <c r="W863" s="8">
        <v>0</v>
      </c>
      <c r="X863" s="8">
        <v>1</v>
      </c>
      <c r="Y863" s="8">
        <v>0</v>
      </c>
      <c r="Z863" s="8">
        <v>0</v>
      </c>
      <c r="AA863" s="8">
        <v>1</v>
      </c>
      <c r="AB863" s="8">
        <v>0</v>
      </c>
    </row>
    <row r="864" spans="1:206" x14ac:dyDescent="0.2">
      <c r="A864" s="8">
        <v>50</v>
      </c>
      <c r="B864" s="8">
        <v>0</v>
      </c>
      <c r="C864" s="8">
        <v>0</v>
      </c>
      <c r="D864" s="8">
        <v>1</v>
      </c>
      <c r="E864" s="8">
        <v>222</v>
      </c>
      <c r="F864" s="8">
        <f>ROUND(Source!AO860,O864)</f>
        <v>0</v>
      </c>
      <c r="G864" s="8" t="s">
        <v>22</v>
      </c>
      <c r="H864" s="8" t="s">
        <v>23</v>
      </c>
      <c r="I864" s="8"/>
      <c r="J864" s="8"/>
      <c r="K864" s="8">
        <v>222</v>
      </c>
      <c r="L864" s="8">
        <v>3</v>
      </c>
      <c r="M864" s="8">
        <v>3</v>
      </c>
      <c r="N864" s="8" t="s">
        <v>3</v>
      </c>
      <c r="O864" s="8">
        <v>2</v>
      </c>
      <c r="P864" s="8">
        <f>ROUND(Source!EG860,O864)</f>
        <v>0</v>
      </c>
      <c r="Q864" s="8"/>
      <c r="R864" s="8"/>
      <c r="S864" s="8"/>
      <c r="T864" s="8"/>
      <c r="U864" s="8"/>
      <c r="V864" s="8"/>
      <c r="W864" s="8">
        <v>0</v>
      </c>
      <c r="X864" s="8">
        <v>1</v>
      </c>
      <c r="Y864" s="8">
        <v>0</v>
      </c>
      <c r="Z864" s="8">
        <v>0</v>
      </c>
      <c r="AA864" s="8">
        <v>1</v>
      </c>
      <c r="AB864" s="8">
        <v>0</v>
      </c>
    </row>
    <row r="865" spans="1:28" x14ac:dyDescent="0.2">
      <c r="A865" s="8">
        <v>50</v>
      </c>
      <c r="B865" s="8">
        <v>0</v>
      </c>
      <c r="C865" s="8">
        <v>0</v>
      </c>
      <c r="D865" s="8">
        <v>1</v>
      </c>
      <c r="E865" s="8">
        <v>225</v>
      </c>
      <c r="F865" s="8">
        <f>ROUND(Source!AV860,O865)</f>
        <v>0</v>
      </c>
      <c r="G865" s="8" t="s">
        <v>24</v>
      </c>
      <c r="H865" s="8" t="s">
        <v>25</v>
      </c>
      <c r="I865" s="8"/>
      <c r="J865" s="8"/>
      <c r="K865" s="8">
        <v>225</v>
      </c>
      <c r="L865" s="8">
        <v>4</v>
      </c>
      <c r="M865" s="8">
        <v>3</v>
      </c>
      <c r="N865" s="8" t="s">
        <v>3</v>
      </c>
      <c r="O865" s="8">
        <v>2</v>
      </c>
      <c r="P865" s="8">
        <f>ROUND(Source!EN860,O865)</f>
        <v>0</v>
      </c>
      <c r="Q865" s="8"/>
      <c r="R865" s="8"/>
      <c r="S865" s="8"/>
      <c r="T865" s="8"/>
      <c r="U865" s="8"/>
      <c r="V865" s="8"/>
      <c r="W865" s="8">
        <v>0</v>
      </c>
      <c r="X865" s="8">
        <v>1</v>
      </c>
      <c r="Y865" s="8">
        <v>0</v>
      </c>
      <c r="Z865" s="8">
        <v>0</v>
      </c>
      <c r="AA865" s="8">
        <v>1</v>
      </c>
      <c r="AB865" s="8">
        <v>0</v>
      </c>
    </row>
    <row r="866" spans="1:28" x14ac:dyDescent="0.2">
      <c r="A866" s="8">
        <v>50</v>
      </c>
      <c r="B866" s="8">
        <v>0</v>
      </c>
      <c r="C866" s="8">
        <v>0</v>
      </c>
      <c r="D866" s="8">
        <v>1</v>
      </c>
      <c r="E866" s="8">
        <v>226</v>
      </c>
      <c r="F866" s="8">
        <f>ROUND(Source!AW860,O866)</f>
        <v>0</v>
      </c>
      <c r="G866" s="8" t="s">
        <v>26</v>
      </c>
      <c r="H866" s="8" t="s">
        <v>27</v>
      </c>
      <c r="I866" s="8"/>
      <c r="J866" s="8"/>
      <c r="K866" s="8">
        <v>226</v>
      </c>
      <c r="L866" s="8">
        <v>5</v>
      </c>
      <c r="M866" s="8">
        <v>3</v>
      </c>
      <c r="N866" s="8" t="s">
        <v>3</v>
      </c>
      <c r="O866" s="8">
        <v>2</v>
      </c>
      <c r="P866" s="8">
        <f>ROUND(Source!EO860,O866)</f>
        <v>0</v>
      </c>
      <c r="Q866" s="8"/>
      <c r="R866" s="8"/>
      <c r="S866" s="8"/>
      <c r="T866" s="8"/>
      <c r="U866" s="8"/>
      <c r="V866" s="8"/>
      <c r="W866" s="8">
        <v>0</v>
      </c>
      <c r="X866" s="8">
        <v>1</v>
      </c>
      <c r="Y866" s="8">
        <v>0</v>
      </c>
      <c r="Z866" s="8">
        <v>0</v>
      </c>
      <c r="AA866" s="8">
        <v>1</v>
      </c>
      <c r="AB866" s="8">
        <v>0</v>
      </c>
    </row>
    <row r="867" spans="1:28" x14ac:dyDescent="0.2">
      <c r="A867" s="8">
        <v>50</v>
      </c>
      <c r="B867" s="8">
        <v>0</v>
      </c>
      <c r="C867" s="8">
        <v>0</v>
      </c>
      <c r="D867" s="8">
        <v>1</v>
      </c>
      <c r="E867" s="8">
        <v>227</v>
      </c>
      <c r="F867" s="8">
        <f>ROUND(Source!AX860,O867)</f>
        <v>0</v>
      </c>
      <c r="G867" s="8" t="s">
        <v>28</v>
      </c>
      <c r="H867" s="8" t="s">
        <v>29</v>
      </c>
      <c r="I867" s="8"/>
      <c r="J867" s="8"/>
      <c r="K867" s="8">
        <v>227</v>
      </c>
      <c r="L867" s="8">
        <v>6</v>
      </c>
      <c r="M867" s="8">
        <v>3</v>
      </c>
      <c r="N867" s="8" t="s">
        <v>3</v>
      </c>
      <c r="O867" s="8">
        <v>2</v>
      </c>
      <c r="P867" s="8">
        <f>ROUND(Source!EP860,O867)</f>
        <v>0</v>
      </c>
      <c r="Q867" s="8"/>
      <c r="R867" s="8"/>
      <c r="S867" s="8"/>
      <c r="T867" s="8"/>
      <c r="U867" s="8"/>
      <c r="V867" s="8"/>
      <c r="W867" s="8">
        <v>0</v>
      </c>
      <c r="X867" s="8">
        <v>1</v>
      </c>
      <c r="Y867" s="8">
        <v>0</v>
      </c>
      <c r="Z867" s="8">
        <v>0</v>
      </c>
      <c r="AA867" s="8">
        <v>1</v>
      </c>
      <c r="AB867" s="8">
        <v>0</v>
      </c>
    </row>
    <row r="868" spans="1:28" x14ac:dyDescent="0.2">
      <c r="A868" s="8">
        <v>50</v>
      </c>
      <c r="B868" s="8">
        <v>0</v>
      </c>
      <c r="C868" s="8">
        <v>0</v>
      </c>
      <c r="D868" s="8">
        <v>1</v>
      </c>
      <c r="E868" s="8">
        <v>228</v>
      </c>
      <c r="F868" s="8">
        <f>ROUND(Source!AY860,O868)</f>
        <v>0</v>
      </c>
      <c r="G868" s="8" t="s">
        <v>30</v>
      </c>
      <c r="H868" s="8" t="s">
        <v>31</v>
      </c>
      <c r="I868" s="8"/>
      <c r="J868" s="8"/>
      <c r="K868" s="8">
        <v>228</v>
      </c>
      <c r="L868" s="8">
        <v>7</v>
      </c>
      <c r="M868" s="8">
        <v>3</v>
      </c>
      <c r="N868" s="8" t="s">
        <v>3</v>
      </c>
      <c r="O868" s="8">
        <v>2</v>
      </c>
      <c r="P868" s="8">
        <f>ROUND(Source!EQ860,O868)</f>
        <v>0</v>
      </c>
      <c r="Q868" s="8"/>
      <c r="R868" s="8"/>
      <c r="S868" s="8"/>
      <c r="T868" s="8"/>
      <c r="U868" s="8"/>
      <c r="V868" s="8"/>
      <c r="W868" s="8">
        <v>0</v>
      </c>
      <c r="X868" s="8">
        <v>1</v>
      </c>
      <c r="Y868" s="8">
        <v>0</v>
      </c>
      <c r="Z868" s="8">
        <v>0</v>
      </c>
      <c r="AA868" s="8">
        <v>1</v>
      </c>
      <c r="AB868" s="8">
        <v>0</v>
      </c>
    </row>
    <row r="869" spans="1:28" x14ac:dyDescent="0.2">
      <c r="A869" s="8">
        <v>50</v>
      </c>
      <c r="B869" s="8">
        <v>0</v>
      </c>
      <c r="C869" s="8">
        <v>0</v>
      </c>
      <c r="D869" s="8">
        <v>1</v>
      </c>
      <c r="E869" s="8">
        <v>216</v>
      </c>
      <c r="F869" s="8">
        <f>ROUND(Source!AP860,O869)</f>
        <v>0</v>
      </c>
      <c r="G869" s="8" t="s">
        <v>32</v>
      </c>
      <c r="H869" s="8" t="s">
        <v>33</v>
      </c>
      <c r="I869" s="8"/>
      <c r="J869" s="8"/>
      <c r="K869" s="8">
        <v>216</v>
      </c>
      <c r="L869" s="8">
        <v>8</v>
      </c>
      <c r="M869" s="8">
        <v>3</v>
      </c>
      <c r="N869" s="8" t="s">
        <v>3</v>
      </c>
      <c r="O869" s="8">
        <v>2</v>
      </c>
      <c r="P869" s="8">
        <f>ROUND(Source!EH860,O869)</f>
        <v>0</v>
      </c>
      <c r="Q869" s="8"/>
      <c r="R869" s="8"/>
      <c r="S869" s="8"/>
      <c r="T869" s="8"/>
      <c r="U869" s="8"/>
      <c r="V869" s="8"/>
      <c r="W869" s="8">
        <v>0</v>
      </c>
      <c r="X869" s="8">
        <v>1</v>
      </c>
      <c r="Y869" s="8">
        <v>0</v>
      </c>
      <c r="Z869" s="8">
        <v>0</v>
      </c>
      <c r="AA869" s="8">
        <v>1</v>
      </c>
      <c r="AB869" s="8">
        <v>0</v>
      </c>
    </row>
    <row r="870" spans="1:28" x14ac:dyDescent="0.2">
      <c r="A870" s="8">
        <v>50</v>
      </c>
      <c r="B870" s="8">
        <v>0</v>
      </c>
      <c r="C870" s="8">
        <v>0</v>
      </c>
      <c r="D870" s="8">
        <v>1</v>
      </c>
      <c r="E870" s="8">
        <v>223</v>
      </c>
      <c r="F870" s="8">
        <f>ROUND(Source!AQ860,O870)</f>
        <v>0</v>
      </c>
      <c r="G870" s="8" t="s">
        <v>34</v>
      </c>
      <c r="H870" s="8" t="s">
        <v>35</v>
      </c>
      <c r="I870" s="8"/>
      <c r="J870" s="8"/>
      <c r="K870" s="8">
        <v>223</v>
      </c>
      <c r="L870" s="8">
        <v>9</v>
      </c>
      <c r="M870" s="8">
        <v>3</v>
      </c>
      <c r="N870" s="8" t="s">
        <v>3</v>
      </c>
      <c r="O870" s="8">
        <v>2</v>
      </c>
      <c r="P870" s="8">
        <f>ROUND(Source!EI860,O870)</f>
        <v>0</v>
      </c>
      <c r="Q870" s="8"/>
      <c r="R870" s="8"/>
      <c r="S870" s="8"/>
      <c r="T870" s="8"/>
      <c r="U870" s="8"/>
      <c r="V870" s="8"/>
      <c r="W870" s="8">
        <v>0</v>
      </c>
      <c r="X870" s="8">
        <v>1</v>
      </c>
      <c r="Y870" s="8">
        <v>0</v>
      </c>
      <c r="Z870" s="8">
        <v>0</v>
      </c>
      <c r="AA870" s="8">
        <v>1</v>
      </c>
      <c r="AB870" s="8">
        <v>0</v>
      </c>
    </row>
    <row r="871" spans="1:28" x14ac:dyDescent="0.2">
      <c r="A871" s="8">
        <v>50</v>
      </c>
      <c r="B871" s="8">
        <v>0</v>
      </c>
      <c r="C871" s="8">
        <v>0</v>
      </c>
      <c r="D871" s="8">
        <v>1</v>
      </c>
      <c r="E871" s="8">
        <v>229</v>
      </c>
      <c r="F871" s="8">
        <f>ROUND(Source!AZ860,O871)</f>
        <v>0</v>
      </c>
      <c r="G871" s="8" t="s">
        <v>36</v>
      </c>
      <c r="H871" s="8" t="s">
        <v>37</v>
      </c>
      <c r="I871" s="8"/>
      <c r="J871" s="8"/>
      <c r="K871" s="8">
        <v>229</v>
      </c>
      <c r="L871" s="8">
        <v>10</v>
      </c>
      <c r="M871" s="8">
        <v>3</v>
      </c>
      <c r="N871" s="8" t="s">
        <v>3</v>
      </c>
      <c r="O871" s="8">
        <v>2</v>
      </c>
      <c r="P871" s="8">
        <f>ROUND(Source!ER860,O871)</f>
        <v>0</v>
      </c>
      <c r="Q871" s="8"/>
      <c r="R871" s="8"/>
      <c r="S871" s="8"/>
      <c r="T871" s="8"/>
      <c r="U871" s="8"/>
      <c r="V871" s="8"/>
      <c r="W871" s="8">
        <v>0</v>
      </c>
      <c r="X871" s="8">
        <v>1</v>
      </c>
      <c r="Y871" s="8">
        <v>0</v>
      </c>
      <c r="Z871" s="8">
        <v>0</v>
      </c>
      <c r="AA871" s="8">
        <v>1</v>
      </c>
      <c r="AB871" s="8">
        <v>0</v>
      </c>
    </row>
    <row r="872" spans="1:28" x14ac:dyDescent="0.2">
      <c r="A872" s="8">
        <v>50</v>
      </c>
      <c r="B872" s="8">
        <v>0</v>
      </c>
      <c r="C872" s="8">
        <v>0</v>
      </c>
      <c r="D872" s="8">
        <v>1</v>
      </c>
      <c r="E872" s="8">
        <v>203</v>
      </c>
      <c r="F872" s="8">
        <f>ROUND(Source!Q860,O872)</f>
        <v>0</v>
      </c>
      <c r="G872" s="8" t="s">
        <v>38</v>
      </c>
      <c r="H872" s="8" t="s">
        <v>39</v>
      </c>
      <c r="I872" s="8"/>
      <c r="J872" s="8"/>
      <c r="K872" s="8">
        <v>203</v>
      </c>
      <c r="L872" s="8">
        <v>11</v>
      </c>
      <c r="M872" s="8">
        <v>3</v>
      </c>
      <c r="N872" s="8" t="s">
        <v>3</v>
      </c>
      <c r="O872" s="8">
        <v>2</v>
      </c>
      <c r="P872" s="8">
        <f>ROUND(Source!DI860,O872)</f>
        <v>0</v>
      </c>
      <c r="Q872" s="8"/>
      <c r="R872" s="8"/>
      <c r="S872" s="8"/>
      <c r="T872" s="8"/>
      <c r="U872" s="8"/>
      <c r="V872" s="8"/>
      <c r="W872" s="8">
        <v>0</v>
      </c>
      <c r="X872" s="8">
        <v>1</v>
      </c>
      <c r="Y872" s="8">
        <v>0</v>
      </c>
      <c r="Z872" s="8">
        <v>0</v>
      </c>
      <c r="AA872" s="8">
        <v>1</v>
      </c>
      <c r="AB872" s="8">
        <v>0</v>
      </c>
    </row>
    <row r="873" spans="1:28" x14ac:dyDescent="0.2">
      <c r="A873" s="8">
        <v>50</v>
      </c>
      <c r="B873" s="8">
        <v>0</v>
      </c>
      <c r="C873" s="8">
        <v>0</v>
      </c>
      <c r="D873" s="8">
        <v>1</v>
      </c>
      <c r="E873" s="8">
        <v>231</v>
      </c>
      <c r="F873" s="8">
        <f>ROUND(Source!BB860,O873)</f>
        <v>0</v>
      </c>
      <c r="G873" s="8" t="s">
        <v>40</v>
      </c>
      <c r="H873" s="8" t="s">
        <v>41</v>
      </c>
      <c r="I873" s="8"/>
      <c r="J873" s="8"/>
      <c r="K873" s="8">
        <v>231</v>
      </c>
      <c r="L873" s="8">
        <v>12</v>
      </c>
      <c r="M873" s="8">
        <v>3</v>
      </c>
      <c r="N873" s="8" t="s">
        <v>3</v>
      </c>
      <c r="O873" s="8">
        <v>2</v>
      </c>
      <c r="P873" s="8">
        <f>ROUND(Source!ET860,O873)</f>
        <v>0</v>
      </c>
      <c r="Q873" s="8"/>
      <c r="R873" s="8"/>
      <c r="S873" s="8"/>
      <c r="T873" s="8"/>
      <c r="U873" s="8"/>
      <c r="V873" s="8"/>
      <c r="W873" s="8">
        <v>0</v>
      </c>
      <c r="X873" s="8">
        <v>1</v>
      </c>
      <c r="Y873" s="8">
        <v>0</v>
      </c>
      <c r="Z873" s="8">
        <v>0</v>
      </c>
      <c r="AA873" s="8">
        <v>1</v>
      </c>
      <c r="AB873" s="8">
        <v>0</v>
      </c>
    </row>
    <row r="874" spans="1:28" x14ac:dyDescent="0.2">
      <c r="A874" s="8">
        <v>50</v>
      </c>
      <c r="B874" s="8">
        <v>0</v>
      </c>
      <c r="C874" s="8">
        <v>0</v>
      </c>
      <c r="D874" s="8">
        <v>1</v>
      </c>
      <c r="E874" s="8">
        <v>204</v>
      </c>
      <c r="F874" s="8">
        <f>ROUND(Source!R860,O874)</f>
        <v>0</v>
      </c>
      <c r="G874" s="8" t="s">
        <v>42</v>
      </c>
      <c r="H874" s="8" t="s">
        <v>43</v>
      </c>
      <c r="I874" s="8"/>
      <c r="J874" s="8"/>
      <c r="K874" s="8">
        <v>204</v>
      </c>
      <c r="L874" s="8">
        <v>13</v>
      </c>
      <c r="M874" s="8">
        <v>3</v>
      </c>
      <c r="N874" s="8" t="s">
        <v>3</v>
      </c>
      <c r="O874" s="8">
        <v>2</v>
      </c>
      <c r="P874" s="8">
        <f>ROUND(Source!DJ860,O874)</f>
        <v>0</v>
      </c>
      <c r="Q874" s="8"/>
      <c r="R874" s="8"/>
      <c r="S874" s="8"/>
      <c r="T874" s="8"/>
      <c r="U874" s="8"/>
      <c r="V874" s="8"/>
      <c r="W874" s="8">
        <v>0</v>
      </c>
      <c r="X874" s="8">
        <v>1</v>
      </c>
      <c r="Y874" s="8">
        <v>0</v>
      </c>
      <c r="Z874" s="8">
        <v>0</v>
      </c>
      <c r="AA874" s="8">
        <v>1</v>
      </c>
      <c r="AB874" s="8">
        <v>0</v>
      </c>
    </row>
    <row r="875" spans="1:28" x14ac:dyDescent="0.2">
      <c r="A875" s="8">
        <v>50</v>
      </c>
      <c r="B875" s="8">
        <v>0</v>
      </c>
      <c r="C875" s="8">
        <v>0</v>
      </c>
      <c r="D875" s="8">
        <v>1</v>
      </c>
      <c r="E875" s="8">
        <v>205</v>
      </c>
      <c r="F875" s="8">
        <f>ROUND(Source!S860,O875)</f>
        <v>0</v>
      </c>
      <c r="G875" s="8" t="s">
        <v>44</v>
      </c>
      <c r="H875" s="8" t="s">
        <v>45</v>
      </c>
      <c r="I875" s="8"/>
      <c r="J875" s="8"/>
      <c r="K875" s="8">
        <v>205</v>
      </c>
      <c r="L875" s="8">
        <v>14</v>
      </c>
      <c r="M875" s="8">
        <v>3</v>
      </c>
      <c r="N875" s="8" t="s">
        <v>3</v>
      </c>
      <c r="O875" s="8">
        <v>2</v>
      </c>
      <c r="P875" s="8">
        <f>ROUND(Source!DK860,O875)</f>
        <v>0</v>
      </c>
      <c r="Q875" s="8"/>
      <c r="R875" s="8"/>
      <c r="S875" s="8"/>
      <c r="T875" s="8"/>
      <c r="U875" s="8"/>
      <c r="V875" s="8"/>
      <c r="W875" s="8">
        <v>0</v>
      </c>
      <c r="X875" s="8">
        <v>1</v>
      </c>
      <c r="Y875" s="8">
        <v>0</v>
      </c>
      <c r="Z875" s="8">
        <v>0</v>
      </c>
      <c r="AA875" s="8">
        <v>1</v>
      </c>
      <c r="AB875" s="8">
        <v>0</v>
      </c>
    </row>
    <row r="876" spans="1:28" x14ac:dyDescent="0.2">
      <c r="A876" s="8">
        <v>50</v>
      </c>
      <c r="B876" s="8">
        <v>0</v>
      </c>
      <c r="C876" s="8">
        <v>0</v>
      </c>
      <c r="D876" s="8">
        <v>1</v>
      </c>
      <c r="E876" s="8">
        <v>232</v>
      </c>
      <c r="F876" s="8">
        <f>ROUND(Source!BC860,O876)</f>
        <v>0</v>
      </c>
      <c r="G876" s="8" t="s">
        <v>46</v>
      </c>
      <c r="H876" s="8" t="s">
        <v>47</v>
      </c>
      <c r="I876" s="8"/>
      <c r="J876" s="8"/>
      <c r="K876" s="8">
        <v>232</v>
      </c>
      <c r="L876" s="8">
        <v>15</v>
      </c>
      <c r="M876" s="8">
        <v>3</v>
      </c>
      <c r="N876" s="8" t="s">
        <v>3</v>
      </c>
      <c r="O876" s="8">
        <v>2</v>
      </c>
      <c r="P876" s="8">
        <f>ROUND(Source!EU860,O876)</f>
        <v>0</v>
      </c>
      <c r="Q876" s="8"/>
      <c r="R876" s="8"/>
      <c r="S876" s="8"/>
      <c r="T876" s="8"/>
      <c r="U876" s="8"/>
      <c r="V876" s="8"/>
      <c r="W876" s="8">
        <v>0</v>
      </c>
      <c r="X876" s="8">
        <v>1</v>
      </c>
      <c r="Y876" s="8">
        <v>0</v>
      </c>
      <c r="Z876" s="8">
        <v>0</v>
      </c>
      <c r="AA876" s="8">
        <v>1</v>
      </c>
      <c r="AB876" s="8">
        <v>0</v>
      </c>
    </row>
    <row r="877" spans="1:28" x14ac:dyDescent="0.2">
      <c r="A877" s="8">
        <v>50</v>
      </c>
      <c r="B877" s="8">
        <v>0</v>
      </c>
      <c r="C877" s="8">
        <v>0</v>
      </c>
      <c r="D877" s="8">
        <v>1</v>
      </c>
      <c r="E877" s="8">
        <v>214</v>
      </c>
      <c r="F877" s="8">
        <f>ROUND(Source!AS860,O877)</f>
        <v>0</v>
      </c>
      <c r="G877" s="8" t="s">
        <v>48</v>
      </c>
      <c r="H877" s="8" t="s">
        <v>49</v>
      </c>
      <c r="I877" s="8"/>
      <c r="J877" s="8"/>
      <c r="K877" s="8">
        <v>214</v>
      </c>
      <c r="L877" s="8">
        <v>16</v>
      </c>
      <c r="M877" s="8">
        <v>3</v>
      </c>
      <c r="N877" s="8" t="s">
        <v>3</v>
      </c>
      <c r="O877" s="8">
        <v>2</v>
      </c>
      <c r="P877" s="8">
        <f>ROUND(Source!EK860,O877)</f>
        <v>0</v>
      </c>
      <c r="Q877" s="8"/>
      <c r="R877" s="8"/>
      <c r="S877" s="8"/>
      <c r="T877" s="8"/>
      <c r="U877" s="8"/>
      <c r="V877" s="8"/>
      <c r="W877" s="8">
        <v>0</v>
      </c>
      <c r="X877" s="8">
        <v>1</v>
      </c>
      <c r="Y877" s="8">
        <v>0</v>
      </c>
      <c r="Z877" s="8">
        <v>0</v>
      </c>
      <c r="AA877" s="8">
        <v>1</v>
      </c>
      <c r="AB877" s="8">
        <v>0</v>
      </c>
    </row>
    <row r="878" spans="1:28" x14ac:dyDescent="0.2">
      <c r="A878" s="8">
        <v>50</v>
      </c>
      <c r="B878" s="8">
        <v>0</v>
      </c>
      <c r="C878" s="8">
        <v>0</v>
      </c>
      <c r="D878" s="8">
        <v>1</v>
      </c>
      <c r="E878" s="8">
        <v>215</v>
      </c>
      <c r="F878" s="8">
        <f>ROUND(Source!AT860,O878)</f>
        <v>0</v>
      </c>
      <c r="G878" s="8" t="s">
        <v>50</v>
      </c>
      <c r="H878" s="8" t="s">
        <v>51</v>
      </c>
      <c r="I878" s="8"/>
      <c r="J878" s="8"/>
      <c r="K878" s="8">
        <v>215</v>
      </c>
      <c r="L878" s="8">
        <v>17</v>
      </c>
      <c r="M878" s="8">
        <v>3</v>
      </c>
      <c r="N878" s="8" t="s">
        <v>3</v>
      </c>
      <c r="O878" s="8">
        <v>2</v>
      </c>
      <c r="P878" s="8">
        <f>ROUND(Source!EL860,O878)</f>
        <v>0</v>
      </c>
      <c r="Q878" s="8"/>
      <c r="R878" s="8"/>
      <c r="S878" s="8"/>
      <c r="T878" s="8"/>
      <c r="U878" s="8"/>
      <c r="V878" s="8"/>
      <c r="W878" s="8">
        <v>0</v>
      </c>
      <c r="X878" s="8">
        <v>1</v>
      </c>
      <c r="Y878" s="8">
        <v>0</v>
      </c>
      <c r="Z878" s="8">
        <v>0</v>
      </c>
      <c r="AA878" s="8">
        <v>1</v>
      </c>
      <c r="AB878" s="8">
        <v>0</v>
      </c>
    </row>
    <row r="879" spans="1:28" x14ac:dyDescent="0.2">
      <c r="A879" s="8">
        <v>50</v>
      </c>
      <c r="B879" s="8">
        <v>0</v>
      </c>
      <c r="C879" s="8">
        <v>0</v>
      </c>
      <c r="D879" s="8">
        <v>1</v>
      </c>
      <c r="E879" s="8">
        <v>217</v>
      </c>
      <c r="F879" s="8">
        <f>ROUND(Source!AU860,O879)</f>
        <v>0</v>
      </c>
      <c r="G879" s="8" t="s">
        <v>52</v>
      </c>
      <c r="H879" s="8" t="s">
        <v>53</v>
      </c>
      <c r="I879" s="8"/>
      <c r="J879" s="8"/>
      <c r="K879" s="8">
        <v>217</v>
      </c>
      <c r="L879" s="8">
        <v>18</v>
      </c>
      <c r="M879" s="8">
        <v>3</v>
      </c>
      <c r="N879" s="8" t="s">
        <v>3</v>
      </c>
      <c r="O879" s="8">
        <v>2</v>
      </c>
      <c r="P879" s="8">
        <f>ROUND(Source!EM860,O879)</f>
        <v>0</v>
      </c>
      <c r="Q879" s="8"/>
      <c r="R879" s="8"/>
      <c r="S879" s="8"/>
      <c r="T879" s="8"/>
      <c r="U879" s="8"/>
      <c r="V879" s="8"/>
      <c r="W879" s="8">
        <v>0</v>
      </c>
      <c r="X879" s="8">
        <v>1</v>
      </c>
      <c r="Y879" s="8">
        <v>0</v>
      </c>
      <c r="Z879" s="8">
        <v>0</v>
      </c>
      <c r="AA879" s="8">
        <v>1</v>
      </c>
      <c r="AB879" s="8">
        <v>0</v>
      </c>
    </row>
    <row r="880" spans="1:28" x14ac:dyDescent="0.2">
      <c r="A880" s="8">
        <v>50</v>
      </c>
      <c r="B880" s="8">
        <v>0</v>
      </c>
      <c r="C880" s="8">
        <v>0</v>
      </c>
      <c r="D880" s="8">
        <v>1</v>
      </c>
      <c r="E880" s="8">
        <v>230</v>
      </c>
      <c r="F880" s="8">
        <f>ROUND(Source!BA860,O880)</f>
        <v>0</v>
      </c>
      <c r="G880" s="8" t="s">
        <v>54</v>
      </c>
      <c r="H880" s="8" t="s">
        <v>55</v>
      </c>
      <c r="I880" s="8"/>
      <c r="J880" s="8"/>
      <c r="K880" s="8">
        <v>230</v>
      </c>
      <c r="L880" s="8">
        <v>19</v>
      </c>
      <c r="M880" s="8">
        <v>3</v>
      </c>
      <c r="N880" s="8" t="s">
        <v>3</v>
      </c>
      <c r="O880" s="8">
        <v>2</v>
      </c>
      <c r="P880" s="8">
        <f>ROUND(Source!ES860,O880)</f>
        <v>0</v>
      </c>
      <c r="Q880" s="8"/>
      <c r="R880" s="8"/>
      <c r="S880" s="8"/>
      <c r="T880" s="8"/>
      <c r="U880" s="8"/>
      <c r="V880" s="8"/>
      <c r="W880" s="8">
        <v>0</v>
      </c>
      <c r="X880" s="8">
        <v>1</v>
      </c>
      <c r="Y880" s="8">
        <v>0</v>
      </c>
      <c r="Z880" s="8">
        <v>0</v>
      </c>
      <c r="AA880" s="8">
        <v>1</v>
      </c>
      <c r="AB880" s="8">
        <v>0</v>
      </c>
    </row>
    <row r="881" spans="1:206" x14ac:dyDescent="0.2">
      <c r="A881" s="8">
        <v>50</v>
      </c>
      <c r="B881" s="8">
        <v>0</v>
      </c>
      <c r="C881" s="8">
        <v>0</v>
      </c>
      <c r="D881" s="8">
        <v>1</v>
      </c>
      <c r="E881" s="8">
        <v>206</v>
      </c>
      <c r="F881" s="8">
        <f>ROUND(Source!T860,O881)</f>
        <v>0</v>
      </c>
      <c r="G881" s="8" t="s">
        <v>56</v>
      </c>
      <c r="H881" s="8" t="s">
        <v>57</v>
      </c>
      <c r="I881" s="8"/>
      <c r="J881" s="8"/>
      <c r="K881" s="8">
        <v>206</v>
      </c>
      <c r="L881" s="8">
        <v>20</v>
      </c>
      <c r="M881" s="8">
        <v>3</v>
      </c>
      <c r="N881" s="8" t="s">
        <v>3</v>
      </c>
      <c r="O881" s="8">
        <v>2</v>
      </c>
      <c r="P881" s="8">
        <f>ROUND(Source!DL860,O881)</f>
        <v>0</v>
      </c>
      <c r="Q881" s="8"/>
      <c r="R881" s="8"/>
      <c r="S881" s="8"/>
      <c r="T881" s="8"/>
      <c r="U881" s="8"/>
      <c r="V881" s="8"/>
      <c r="W881" s="8">
        <v>0</v>
      </c>
      <c r="X881" s="8">
        <v>1</v>
      </c>
      <c r="Y881" s="8">
        <v>0</v>
      </c>
      <c r="Z881" s="8">
        <v>0</v>
      </c>
      <c r="AA881" s="8">
        <v>1</v>
      </c>
      <c r="AB881" s="8">
        <v>0</v>
      </c>
    </row>
    <row r="882" spans="1:206" x14ac:dyDescent="0.2">
      <c r="A882" s="8">
        <v>50</v>
      </c>
      <c r="B882" s="8">
        <v>0</v>
      </c>
      <c r="C882" s="8">
        <v>0</v>
      </c>
      <c r="D882" s="8">
        <v>1</v>
      </c>
      <c r="E882" s="8">
        <v>207</v>
      </c>
      <c r="F882" s="8">
        <f>ROUND(Source!U860,O882)</f>
        <v>0</v>
      </c>
      <c r="G882" s="8" t="s">
        <v>58</v>
      </c>
      <c r="H882" s="8" t="s">
        <v>59</v>
      </c>
      <c r="I882" s="8"/>
      <c r="J882" s="8"/>
      <c r="K882" s="8">
        <v>207</v>
      </c>
      <c r="L882" s="8">
        <v>21</v>
      </c>
      <c r="M882" s="8">
        <v>3</v>
      </c>
      <c r="N882" s="8" t="s">
        <v>3</v>
      </c>
      <c r="O882" s="8">
        <v>7</v>
      </c>
      <c r="P882" s="8">
        <f>ROUND(Source!DM860,O882)</f>
        <v>0</v>
      </c>
      <c r="Q882" s="8"/>
      <c r="R882" s="8"/>
      <c r="S882" s="8"/>
      <c r="T882" s="8"/>
      <c r="U882" s="8"/>
      <c r="V882" s="8"/>
      <c r="W882" s="8">
        <v>0</v>
      </c>
      <c r="X882" s="8">
        <v>1</v>
      </c>
      <c r="Y882" s="8">
        <v>0</v>
      </c>
      <c r="Z882" s="8">
        <v>0</v>
      </c>
      <c r="AA882" s="8">
        <v>1</v>
      </c>
      <c r="AB882" s="8">
        <v>0</v>
      </c>
    </row>
    <row r="883" spans="1:206" x14ac:dyDescent="0.2">
      <c r="A883" s="8">
        <v>50</v>
      </c>
      <c r="B883" s="8">
        <v>0</v>
      </c>
      <c r="C883" s="8">
        <v>0</v>
      </c>
      <c r="D883" s="8">
        <v>1</v>
      </c>
      <c r="E883" s="8">
        <v>208</v>
      </c>
      <c r="F883" s="8">
        <f>ROUND(Source!V860,O883)</f>
        <v>0</v>
      </c>
      <c r="G883" s="8" t="s">
        <v>60</v>
      </c>
      <c r="H883" s="8" t="s">
        <v>61</v>
      </c>
      <c r="I883" s="8"/>
      <c r="J883" s="8"/>
      <c r="K883" s="8">
        <v>208</v>
      </c>
      <c r="L883" s="8">
        <v>22</v>
      </c>
      <c r="M883" s="8">
        <v>3</v>
      </c>
      <c r="N883" s="8" t="s">
        <v>3</v>
      </c>
      <c r="O883" s="8">
        <v>7</v>
      </c>
      <c r="P883" s="8">
        <f>ROUND(Source!DN860,O883)</f>
        <v>0</v>
      </c>
      <c r="Q883" s="8"/>
      <c r="R883" s="8"/>
      <c r="S883" s="8"/>
      <c r="T883" s="8"/>
      <c r="U883" s="8"/>
      <c r="V883" s="8"/>
      <c r="W883" s="8">
        <v>0</v>
      </c>
      <c r="X883" s="8">
        <v>1</v>
      </c>
      <c r="Y883" s="8">
        <v>0</v>
      </c>
      <c r="Z883" s="8">
        <v>0</v>
      </c>
      <c r="AA883" s="8">
        <v>1</v>
      </c>
      <c r="AB883" s="8">
        <v>0</v>
      </c>
    </row>
    <row r="884" spans="1:206" x14ac:dyDescent="0.2">
      <c r="A884" s="8">
        <v>50</v>
      </c>
      <c r="B884" s="8">
        <v>0</v>
      </c>
      <c r="C884" s="8">
        <v>0</v>
      </c>
      <c r="D884" s="8">
        <v>1</v>
      </c>
      <c r="E884" s="8">
        <v>209</v>
      </c>
      <c r="F884" s="8">
        <f>ROUND(Source!W860,O884)</f>
        <v>0</v>
      </c>
      <c r="G884" s="8" t="s">
        <v>62</v>
      </c>
      <c r="H884" s="8" t="s">
        <v>63</v>
      </c>
      <c r="I884" s="8"/>
      <c r="J884" s="8"/>
      <c r="K884" s="8">
        <v>209</v>
      </c>
      <c r="L884" s="8">
        <v>23</v>
      </c>
      <c r="M884" s="8">
        <v>3</v>
      </c>
      <c r="N884" s="8" t="s">
        <v>3</v>
      </c>
      <c r="O884" s="8">
        <v>2</v>
      </c>
      <c r="P884" s="8">
        <f>ROUND(Source!DO860,O884)</f>
        <v>0</v>
      </c>
      <c r="Q884" s="8"/>
      <c r="R884" s="8"/>
      <c r="S884" s="8"/>
      <c r="T884" s="8"/>
      <c r="U884" s="8"/>
      <c r="V884" s="8"/>
      <c r="W884" s="8">
        <v>0</v>
      </c>
      <c r="X884" s="8">
        <v>1</v>
      </c>
      <c r="Y884" s="8">
        <v>0</v>
      </c>
      <c r="Z884" s="8">
        <v>0</v>
      </c>
      <c r="AA884" s="8">
        <v>1</v>
      </c>
      <c r="AB884" s="8">
        <v>0</v>
      </c>
    </row>
    <row r="885" spans="1:206" x14ac:dyDescent="0.2">
      <c r="A885" s="8">
        <v>50</v>
      </c>
      <c r="B885" s="8">
        <v>0</v>
      </c>
      <c r="C885" s="8">
        <v>0</v>
      </c>
      <c r="D885" s="8">
        <v>1</v>
      </c>
      <c r="E885" s="8">
        <v>233</v>
      </c>
      <c r="F885" s="8">
        <f>ROUND(Source!BD860,O885)</f>
        <v>0</v>
      </c>
      <c r="G885" s="8" t="s">
        <v>64</v>
      </c>
      <c r="H885" s="8" t="s">
        <v>65</v>
      </c>
      <c r="I885" s="8"/>
      <c r="J885" s="8"/>
      <c r="K885" s="8">
        <v>233</v>
      </c>
      <c r="L885" s="8">
        <v>24</v>
      </c>
      <c r="M885" s="8">
        <v>3</v>
      </c>
      <c r="N885" s="8" t="s">
        <v>3</v>
      </c>
      <c r="O885" s="8">
        <v>2</v>
      </c>
      <c r="P885" s="8">
        <f>ROUND(Source!EV860,O885)</f>
        <v>0</v>
      </c>
      <c r="Q885" s="8"/>
      <c r="R885" s="8"/>
      <c r="S885" s="8"/>
      <c r="T885" s="8"/>
      <c r="U885" s="8"/>
      <c r="V885" s="8"/>
      <c r="W885" s="8">
        <v>0</v>
      </c>
      <c r="X885" s="8">
        <v>1</v>
      </c>
      <c r="Y885" s="8">
        <v>0</v>
      </c>
      <c r="Z885" s="8">
        <v>0</v>
      </c>
      <c r="AA885" s="8">
        <v>1</v>
      </c>
      <c r="AB885" s="8">
        <v>0</v>
      </c>
    </row>
    <row r="886" spans="1:206" x14ac:dyDescent="0.2">
      <c r="A886" s="8">
        <v>50</v>
      </c>
      <c r="B886" s="8">
        <v>0</v>
      </c>
      <c r="C886" s="8">
        <v>0</v>
      </c>
      <c r="D886" s="8">
        <v>1</v>
      </c>
      <c r="E886" s="8">
        <v>210</v>
      </c>
      <c r="F886" s="8">
        <f>ROUND(Source!X860,O886)</f>
        <v>0</v>
      </c>
      <c r="G886" s="8" t="s">
        <v>66</v>
      </c>
      <c r="H886" s="8" t="s">
        <v>67</v>
      </c>
      <c r="I886" s="8"/>
      <c r="J886" s="8"/>
      <c r="K886" s="8">
        <v>210</v>
      </c>
      <c r="L886" s="8">
        <v>25</v>
      </c>
      <c r="M886" s="8">
        <v>3</v>
      </c>
      <c r="N886" s="8" t="s">
        <v>3</v>
      </c>
      <c r="O886" s="8">
        <v>2</v>
      </c>
      <c r="P886" s="8">
        <f>ROUND(Source!DP860,O886)</f>
        <v>0</v>
      </c>
      <c r="Q886" s="8"/>
      <c r="R886" s="8"/>
      <c r="S886" s="8"/>
      <c r="T886" s="8"/>
      <c r="U886" s="8"/>
      <c r="V886" s="8"/>
      <c r="W886" s="8">
        <v>0</v>
      </c>
      <c r="X886" s="8">
        <v>1</v>
      </c>
      <c r="Y886" s="8">
        <v>0</v>
      </c>
      <c r="Z886" s="8">
        <v>0</v>
      </c>
      <c r="AA886" s="8">
        <v>1</v>
      </c>
      <c r="AB886" s="8">
        <v>0</v>
      </c>
    </row>
    <row r="887" spans="1:206" x14ac:dyDescent="0.2">
      <c r="A887" s="8">
        <v>50</v>
      </c>
      <c r="B887" s="8">
        <v>0</v>
      </c>
      <c r="C887" s="8">
        <v>0</v>
      </c>
      <c r="D887" s="8">
        <v>1</v>
      </c>
      <c r="E887" s="8">
        <v>211</v>
      </c>
      <c r="F887" s="8">
        <f>ROUND(Source!Y860,O887)</f>
        <v>0</v>
      </c>
      <c r="G887" s="8" t="s">
        <v>68</v>
      </c>
      <c r="H887" s="8" t="s">
        <v>69</v>
      </c>
      <c r="I887" s="8"/>
      <c r="J887" s="8"/>
      <c r="K887" s="8">
        <v>211</v>
      </c>
      <c r="L887" s="8">
        <v>26</v>
      </c>
      <c r="M887" s="8">
        <v>3</v>
      </c>
      <c r="N887" s="8" t="s">
        <v>3</v>
      </c>
      <c r="O887" s="8">
        <v>2</v>
      </c>
      <c r="P887" s="8">
        <f>ROUND(Source!DQ860,O887)</f>
        <v>0</v>
      </c>
      <c r="Q887" s="8"/>
      <c r="R887" s="8"/>
      <c r="S887" s="8"/>
      <c r="T887" s="8"/>
      <c r="U887" s="8"/>
      <c r="V887" s="8"/>
      <c r="W887" s="8">
        <v>0</v>
      </c>
      <c r="X887" s="8">
        <v>1</v>
      </c>
      <c r="Y887" s="8">
        <v>0</v>
      </c>
      <c r="Z887" s="8">
        <v>0</v>
      </c>
      <c r="AA887" s="8">
        <v>1</v>
      </c>
      <c r="AB887" s="8">
        <v>0</v>
      </c>
    </row>
    <row r="888" spans="1:206" x14ac:dyDescent="0.2">
      <c r="A888" s="8">
        <v>50</v>
      </c>
      <c r="B888" s="8">
        <v>0</v>
      </c>
      <c r="C888" s="8">
        <v>0</v>
      </c>
      <c r="D888" s="8">
        <v>1</v>
      </c>
      <c r="E888" s="8">
        <v>224</v>
      </c>
      <c r="F888" s="8">
        <f>ROUND(Source!AR860,O888)</f>
        <v>0</v>
      </c>
      <c r="G888" s="8" t="s">
        <v>70</v>
      </c>
      <c r="H888" s="8" t="s">
        <v>71</v>
      </c>
      <c r="I888" s="8"/>
      <c r="J888" s="8"/>
      <c r="K888" s="8">
        <v>224</v>
      </c>
      <c r="L888" s="8">
        <v>27</v>
      </c>
      <c r="M888" s="8">
        <v>3</v>
      </c>
      <c r="N888" s="8" t="s">
        <v>3</v>
      </c>
      <c r="O888" s="8">
        <v>2</v>
      </c>
      <c r="P888" s="8">
        <f>ROUND(Source!EJ860,O888)</f>
        <v>0</v>
      </c>
      <c r="Q888" s="8"/>
      <c r="R888" s="8"/>
      <c r="S888" s="8"/>
      <c r="T888" s="8"/>
      <c r="U888" s="8"/>
      <c r="V888" s="8"/>
      <c r="W888" s="8">
        <v>0</v>
      </c>
      <c r="X888" s="8">
        <v>1</v>
      </c>
      <c r="Y888" s="8">
        <v>0</v>
      </c>
      <c r="Z888" s="8">
        <v>0</v>
      </c>
      <c r="AA888" s="8">
        <v>1</v>
      </c>
      <c r="AB888" s="8">
        <v>0</v>
      </c>
    </row>
    <row r="890" spans="1:206" x14ac:dyDescent="0.2">
      <c r="A890" s="1">
        <v>4</v>
      </c>
      <c r="B890" s="1">
        <v>1</v>
      </c>
      <c r="C890" s="1"/>
      <c r="D890" s="1">
        <f>ROW(A894)</f>
        <v>894</v>
      </c>
      <c r="E890" s="1"/>
      <c r="F890" s="1" t="s">
        <v>17</v>
      </c>
      <c r="G890" s="1" t="s">
        <v>327</v>
      </c>
      <c r="H890" s="1" t="s">
        <v>3</v>
      </c>
      <c r="I890" s="1">
        <v>0</v>
      </c>
      <c r="J890" s="1"/>
      <c r="K890" s="1">
        <v>-1</v>
      </c>
      <c r="L890" s="1"/>
      <c r="M890" s="1" t="s">
        <v>3</v>
      </c>
      <c r="N890" s="1"/>
      <c r="O890" s="1"/>
      <c r="P890" s="1"/>
      <c r="Q890" s="1"/>
      <c r="R890" s="1"/>
      <c r="S890" s="1">
        <v>0</v>
      </c>
      <c r="T890" s="1">
        <v>0</v>
      </c>
      <c r="U890" s="1" t="s">
        <v>3</v>
      </c>
      <c r="V890" s="1">
        <v>0</v>
      </c>
      <c r="W890" s="1"/>
      <c r="X890" s="1"/>
      <c r="Y890" s="1"/>
      <c r="Z890" s="1"/>
      <c r="AA890" s="1"/>
      <c r="AB890" s="1" t="s">
        <v>3</v>
      </c>
      <c r="AC890" s="1" t="s">
        <v>3</v>
      </c>
      <c r="AD890" s="1" t="s">
        <v>3</v>
      </c>
      <c r="AE890" s="1" t="s">
        <v>3</v>
      </c>
      <c r="AF890" s="1" t="s">
        <v>3</v>
      </c>
      <c r="AG890" s="1" t="s">
        <v>3</v>
      </c>
      <c r="AH890" s="1"/>
      <c r="AI890" s="1"/>
      <c r="AJ890" s="1"/>
      <c r="AK890" s="1"/>
      <c r="AL890" s="1"/>
      <c r="AM890" s="1"/>
      <c r="AN890" s="1"/>
      <c r="AO890" s="1"/>
      <c r="AP890" s="1" t="s">
        <v>3</v>
      </c>
      <c r="AQ890" s="1" t="s">
        <v>3</v>
      </c>
      <c r="AR890" s="1" t="s">
        <v>3</v>
      </c>
      <c r="AS890" s="1"/>
      <c r="AT890" s="1"/>
      <c r="AU890" s="1"/>
      <c r="AV890" s="1"/>
      <c r="AW890" s="1"/>
      <c r="AX890" s="1"/>
      <c r="AY890" s="1"/>
      <c r="AZ890" s="1" t="s">
        <v>3</v>
      </c>
      <c r="BA890" s="1"/>
      <c r="BB890" s="1" t="s">
        <v>3</v>
      </c>
      <c r="BC890" s="1" t="s">
        <v>3</v>
      </c>
      <c r="BD890" s="1" t="s">
        <v>3</v>
      </c>
      <c r="BE890" s="1" t="s">
        <v>3</v>
      </c>
      <c r="BF890" s="1" t="s">
        <v>3</v>
      </c>
      <c r="BG890" s="1" t="s">
        <v>3</v>
      </c>
      <c r="BH890" s="1" t="s">
        <v>3</v>
      </c>
      <c r="BI890" s="1" t="s">
        <v>3</v>
      </c>
      <c r="BJ890" s="1" t="s">
        <v>3</v>
      </c>
      <c r="BK890" s="1" t="s">
        <v>3</v>
      </c>
      <c r="BL890" s="1" t="s">
        <v>3</v>
      </c>
      <c r="BM890" s="1" t="s">
        <v>3</v>
      </c>
      <c r="BN890" s="1" t="s">
        <v>3</v>
      </c>
      <c r="BO890" s="1" t="s">
        <v>3</v>
      </c>
      <c r="BP890" s="1" t="s">
        <v>3</v>
      </c>
      <c r="BQ890" s="1"/>
      <c r="BR890" s="1"/>
      <c r="BS890" s="1"/>
      <c r="BT890" s="1"/>
      <c r="BU890" s="1"/>
      <c r="BV890" s="1"/>
      <c r="BW890" s="1"/>
      <c r="BX890" s="1">
        <v>0</v>
      </c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>
        <v>0</v>
      </c>
    </row>
    <row r="892" spans="1:206" x14ac:dyDescent="0.2">
      <c r="A892" s="7">
        <v>52</v>
      </c>
      <c r="B892" s="7">
        <f t="shared" ref="B892:G892" si="349">B894</f>
        <v>1</v>
      </c>
      <c r="C892" s="7">
        <f t="shared" si="349"/>
        <v>4</v>
      </c>
      <c r="D892" s="7">
        <f t="shared" si="349"/>
        <v>890</v>
      </c>
      <c r="E892" s="7">
        <f t="shared" si="349"/>
        <v>0</v>
      </c>
      <c r="F892" s="7" t="str">
        <f t="shared" si="349"/>
        <v>Новый раздел</v>
      </c>
      <c r="G892" s="7" t="str">
        <f t="shared" si="349"/>
        <v>Материалы ф.2</v>
      </c>
      <c r="H892" s="7"/>
      <c r="I892" s="7"/>
      <c r="J892" s="7"/>
      <c r="K892" s="7"/>
      <c r="L892" s="7"/>
      <c r="M892" s="7"/>
      <c r="N892" s="7"/>
      <c r="O892" s="7">
        <f t="shared" ref="O892:BZ892" si="350">O894</f>
        <v>0</v>
      </c>
      <c r="P892" s="7">
        <f t="shared" si="350"/>
        <v>0</v>
      </c>
      <c r="Q892" s="7">
        <f t="shared" si="350"/>
        <v>0</v>
      </c>
      <c r="R892" s="7">
        <f t="shared" si="350"/>
        <v>0</v>
      </c>
      <c r="S892" s="7">
        <f t="shared" si="350"/>
        <v>0</v>
      </c>
      <c r="T892" s="7">
        <f t="shared" si="350"/>
        <v>0</v>
      </c>
      <c r="U892" s="7">
        <f t="shared" si="350"/>
        <v>0</v>
      </c>
      <c r="V892" s="7">
        <f t="shared" si="350"/>
        <v>0</v>
      </c>
      <c r="W892" s="7">
        <f t="shared" si="350"/>
        <v>0</v>
      </c>
      <c r="X892" s="7">
        <f t="shared" si="350"/>
        <v>0</v>
      </c>
      <c r="Y892" s="7">
        <f t="shared" si="350"/>
        <v>0</v>
      </c>
      <c r="Z892" s="7">
        <f t="shared" si="350"/>
        <v>0</v>
      </c>
      <c r="AA892" s="7">
        <f t="shared" si="350"/>
        <v>0</v>
      </c>
      <c r="AB892" s="7">
        <f t="shared" si="350"/>
        <v>0</v>
      </c>
      <c r="AC892" s="7">
        <f t="shared" si="350"/>
        <v>0</v>
      </c>
      <c r="AD892" s="7">
        <f t="shared" si="350"/>
        <v>0</v>
      </c>
      <c r="AE892" s="7">
        <f t="shared" si="350"/>
        <v>0</v>
      </c>
      <c r="AF892" s="7">
        <f t="shared" si="350"/>
        <v>0</v>
      </c>
      <c r="AG892" s="7">
        <f t="shared" si="350"/>
        <v>0</v>
      </c>
      <c r="AH892" s="7">
        <f t="shared" si="350"/>
        <v>0</v>
      </c>
      <c r="AI892" s="7">
        <f t="shared" si="350"/>
        <v>0</v>
      </c>
      <c r="AJ892" s="7">
        <f t="shared" si="350"/>
        <v>0</v>
      </c>
      <c r="AK892" s="7">
        <f t="shared" si="350"/>
        <v>0</v>
      </c>
      <c r="AL892" s="7">
        <f t="shared" si="350"/>
        <v>0</v>
      </c>
      <c r="AM892" s="7">
        <f t="shared" si="350"/>
        <v>0</v>
      </c>
      <c r="AN892" s="7">
        <f t="shared" si="350"/>
        <v>0</v>
      </c>
      <c r="AO892" s="7">
        <f t="shared" si="350"/>
        <v>0</v>
      </c>
      <c r="AP892" s="7">
        <f t="shared" si="350"/>
        <v>0</v>
      </c>
      <c r="AQ892" s="7">
        <f t="shared" si="350"/>
        <v>0</v>
      </c>
      <c r="AR892" s="7">
        <f t="shared" si="350"/>
        <v>0</v>
      </c>
      <c r="AS892" s="7">
        <f t="shared" si="350"/>
        <v>0</v>
      </c>
      <c r="AT892" s="7">
        <f t="shared" si="350"/>
        <v>0</v>
      </c>
      <c r="AU892" s="7">
        <f t="shared" si="350"/>
        <v>0</v>
      </c>
      <c r="AV892" s="7">
        <f t="shared" si="350"/>
        <v>0</v>
      </c>
      <c r="AW892" s="7">
        <f t="shared" si="350"/>
        <v>0</v>
      </c>
      <c r="AX892" s="7">
        <f t="shared" si="350"/>
        <v>0</v>
      </c>
      <c r="AY892" s="7">
        <f t="shared" si="350"/>
        <v>0</v>
      </c>
      <c r="AZ892" s="7">
        <f t="shared" si="350"/>
        <v>0</v>
      </c>
      <c r="BA892" s="7">
        <f t="shared" si="350"/>
        <v>0</v>
      </c>
      <c r="BB892" s="7">
        <f t="shared" si="350"/>
        <v>0</v>
      </c>
      <c r="BC892" s="7">
        <f t="shared" si="350"/>
        <v>0</v>
      </c>
      <c r="BD892" s="7">
        <f t="shared" si="350"/>
        <v>0</v>
      </c>
      <c r="BE892" s="7">
        <f t="shared" si="350"/>
        <v>0</v>
      </c>
      <c r="BF892" s="7">
        <f t="shared" si="350"/>
        <v>0</v>
      </c>
      <c r="BG892" s="7">
        <f t="shared" si="350"/>
        <v>0</v>
      </c>
      <c r="BH892" s="7">
        <f t="shared" si="350"/>
        <v>0</v>
      </c>
      <c r="BI892" s="7">
        <f t="shared" si="350"/>
        <v>0</v>
      </c>
      <c r="BJ892" s="7">
        <f t="shared" si="350"/>
        <v>0</v>
      </c>
      <c r="BK892" s="7">
        <f t="shared" si="350"/>
        <v>0</v>
      </c>
      <c r="BL892" s="7">
        <f t="shared" si="350"/>
        <v>0</v>
      </c>
      <c r="BM892" s="7">
        <f t="shared" si="350"/>
        <v>0</v>
      </c>
      <c r="BN892" s="7">
        <f t="shared" si="350"/>
        <v>0</v>
      </c>
      <c r="BO892" s="7">
        <f t="shared" si="350"/>
        <v>0</v>
      </c>
      <c r="BP892" s="7">
        <f t="shared" si="350"/>
        <v>0</v>
      </c>
      <c r="BQ892" s="7">
        <f t="shared" si="350"/>
        <v>0</v>
      </c>
      <c r="BR892" s="7">
        <f t="shared" si="350"/>
        <v>0</v>
      </c>
      <c r="BS892" s="7">
        <f t="shared" si="350"/>
        <v>0</v>
      </c>
      <c r="BT892" s="7">
        <f t="shared" si="350"/>
        <v>0</v>
      </c>
      <c r="BU892" s="7">
        <f t="shared" si="350"/>
        <v>0</v>
      </c>
      <c r="BV892" s="7">
        <f t="shared" si="350"/>
        <v>0</v>
      </c>
      <c r="BW892" s="7">
        <f t="shared" si="350"/>
        <v>0</v>
      </c>
      <c r="BX892" s="7">
        <f t="shared" si="350"/>
        <v>0</v>
      </c>
      <c r="BY892" s="7">
        <f t="shared" si="350"/>
        <v>0</v>
      </c>
      <c r="BZ892" s="7">
        <f t="shared" si="350"/>
        <v>0</v>
      </c>
      <c r="CA892" s="7">
        <f t="shared" ref="CA892:EL892" si="351">CA894</f>
        <v>0</v>
      </c>
      <c r="CB892" s="7">
        <f t="shared" si="351"/>
        <v>0</v>
      </c>
      <c r="CC892" s="7">
        <f t="shared" si="351"/>
        <v>0</v>
      </c>
      <c r="CD892" s="7">
        <f t="shared" si="351"/>
        <v>0</v>
      </c>
      <c r="CE892" s="7">
        <f t="shared" si="351"/>
        <v>0</v>
      </c>
      <c r="CF892" s="7">
        <f t="shared" si="351"/>
        <v>0</v>
      </c>
      <c r="CG892" s="7">
        <f t="shared" si="351"/>
        <v>0</v>
      </c>
      <c r="CH892" s="7">
        <f t="shared" si="351"/>
        <v>0</v>
      </c>
      <c r="CI892" s="7">
        <f t="shared" si="351"/>
        <v>0</v>
      </c>
      <c r="CJ892" s="7">
        <f t="shared" si="351"/>
        <v>0</v>
      </c>
      <c r="CK892" s="7">
        <f t="shared" si="351"/>
        <v>0</v>
      </c>
      <c r="CL892" s="7">
        <f t="shared" si="351"/>
        <v>0</v>
      </c>
      <c r="CM892" s="7">
        <f t="shared" si="351"/>
        <v>0</v>
      </c>
      <c r="CN892" s="7">
        <f t="shared" si="351"/>
        <v>0</v>
      </c>
      <c r="CO892" s="7">
        <f t="shared" si="351"/>
        <v>0</v>
      </c>
      <c r="CP892" s="7">
        <f t="shared" si="351"/>
        <v>0</v>
      </c>
      <c r="CQ892" s="7">
        <f t="shared" si="351"/>
        <v>0</v>
      </c>
      <c r="CR892" s="7">
        <f t="shared" si="351"/>
        <v>0</v>
      </c>
      <c r="CS892" s="7">
        <f t="shared" si="351"/>
        <v>0</v>
      </c>
      <c r="CT892" s="7">
        <f t="shared" si="351"/>
        <v>0</v>
      </c>
      <c r="CU892" s="7">
        <f t="shared" si="351"/>
        <v>0</v>
      </c>
      <c r="CV892" s="7">
        <f t="shared" si="351"/>
        <v>0</v>
      </c>
      <c r="CW892" s="7">
        <f t="shared" si="351"/>
        <v>0</v>
      </c>
      <c r="CX892" s="7">
        <f t="shared" si="351"/>
        <v>0</v>
      </c>
      <c r="CY892" s="7">
        <f t="shared" si="351"/>
        <v>0</v>
      </c>
      <c r="CZ892" s="7">
        <f t="shared" si="351"/>
        <v>0</v>
      </c>
      <c r="DA892" s="7">
        <f t="shared" si="351"/>
        <v>0</v>
      </c>
      <c r="DB892" s="7">
        <f t="shared" si="351"/>
        <v>0</v>
      </c>
      <c r="DC892" s="7">
        <f t="shared" si="351"/>
        <v>0</v>
      </c>
      <c r="DD892" s="7">
        <f t="shared" si="351"/>
        <v>0</v>
      </c>
      <c r="DE892" s="7">
        <f t="shared" si="351"/>
        <v>0</v>
      </c>
      <c r="DF892" s="7">
        <f t="shared" si="351"/>
        <v>0</v>
      </c>
      <c r="DG892" s="4">
        <f t="shared" si="351"/>
        <v>0</v>
      </c>
      <c r="DH892" s="4">
        <f t="shared" si="351"/>
        <v>0</v>
      </c>
      <c r="DI892" s="4">
        <f t="shared" si="351"/>
        <v>0</v>
      </c>
      <c r="DJ892" s="4">
        <f t="shared" si="351"/>
        <v>0</v>
      </c>
      <c r="DK892" s="4">
        <f t="shared" si="351"/>
        <v>0</v>
      </c>
      <c r="DL892" s="4">
        <f t="shared" si="351"/>
        <v>0</v>
      </c>
      <c r="DM892" s="4">
        <f t="shared" si="351"/>
        <v>0</v>
      </c>
      <c r="DN892" s="4">
        <f t="shared" si="351"/>
        <v>0</v>
      </c>
      <c r="DO892" s="4">
        <f t="shared" si="351"/>
        <v>0</v>
      </c>
      <c r="DP892" s="4">
        <f t="shared" si="351"/>
        <v>0</v>
      </c>
      <c r="DQ892" s="4">
        <f t="shared" si="351"/>
        <v>0</v>
      </c>
      <c r="DR892" s="4">
        <f t="shared" si="351"/>
        <v>0</v>
      </c>
      <c r="DS892" s="4">
        <f t="shared" si="351"/>
        <v>0</v>
      </c>
      <c r="DT892" s="4">
        <f t="shared" si="351"/>
        <v>0</v>
      </c>
      <c r="DU892" s="4">
        <f t="shared" si="351"/>
        <v>0</v>
      </c>
      <c r="DV892" s="4">
        <f t="shared" si="351"/>
        <v>0</v>
      </c>
      <c r="DW892" s="4">
        <f t="shared" si="351"/>
        <v>0</v>
      </c>
      <c r="DX892" s="4">
        <f t="shared" si="351"/>
        <v>0</v>
      </c>
      <c r="DY892" s="4">
        <f t="shared" si="351"/>
        <v>0</v>
      </c>
      <c r="DZ892" s="4">
        <f t="shared" si="351"/>
        <v>0</v>
      </c>
      <c r="EA892" s="4">
        <f t="shared" si="351"/>
        <v>0</v>
      </c>
      <c r="EB892" s="4">
        <f t="shared" si="351"/>
        <v>0</v>
      </c>
      <c r="EC892" s="4">
        <f t="shared" si="351"/>
        <v>0</v>
      </c>
      <c r="ED892" s="4">
        <f t="shared" si="351"/>
        <v>0</v>
      </c>
      <c r="EE892" s="4">
        <f t="shared" si="351"/>
        <v>0</v>
      </c>
      <c r="EF892" s="4">
        <f t="shared" si="351"/>
        <v>0</v>
      </c>
      <c r="EG892" s="4">
        <f t="shared" si="351"/>
        <v>0</v>
      </c>
      <c r="EH892" s="4">
        <f t="shared" si="351"/>
        <v>0</v>
      </c>
      <c r="EI892" s="4">
        <f t="shared" si="351"/>
        <v>0</v>
      </c>
      <c r="EJ892" s="4">
        <f t="shared" si="351"/>
        <v>0</v>
      </c>
      <c r="EK892" s="4">
        <f t="shared" si="351"/>
        <v>0</v>
      </c>
      <c r="EL892" s="4">
        <f t="shared" si="351"/>
        <v>0</v>
      </c>
      <c r="EM892" s="4">
        <f t="shared" ref="EM892:GX892" si="352">EM894</f>
        <v>0</v>
      </c>
      <c r="EN892" s="4">
        <f t="shared" si="352"/>
        <v>0</v>
      </c>
      <c r="EO892" s="4">
        <f t="shared" si="352"/>
        <v>0</v>
      </c>
      <c r="EP892" s="4">
        <f t="shared" si="352"/>
        <v>0</v>
      </c>
      <c r="EQ892" s="4">
        <f t="shared" si="352"/>
        <v>0</v>
      </c>
      <c r="ER892" s="4">
        <f t="shared" si="352"/>
        <v>0</v>
      </c>
      <c r="ES892" s="4">
        <f t="shared" si="352"/>
        <v>0</v>
      </c>
      <c r="ET892" s="4">
        <f t="shared" si="352"/>
        <v>0</v>
      </c>
      <c r="EU892" s="4">
        <f t="shared" si="352"/>
        <v>0</v>
      </c>
      <c r="EV892" s="4">
        <f t="shared" si="352"/>
        <v>0</v>
      </c>
      <c r="EW892" s="4">
        <f t="shared" si="352"/>
        <v>0</v>
      </c>
      <c r="EX892" s="4">
        <f t="shared" si="352"/>
        <v>0</v>
      </c>
      <c r="EY892" s="4">
        <f t="shared" si="352"/>
        <v>0</v>
      </c>
      <c r="EZ892" s="4">
        <f t="shared" si="352"/>
        <v>0</v>
      </c>
      <c r="FA892" s="4">
        <f t="shared" si="352"/>
        <v>0</v>
      </c>
      <c r="FB892" s="4">
        <f t="shared" si="352"/>
        <v>0</v>
      </c>
      <c r="FC892" s="4">
        <f t="shared" si="352"/>
        <v>0</v>
      </c>
      <c r="FD892" s="4">
        <f t="shared" si="352"/>
        <v>0</v>
      </c>
      <c r="FE892" s="4">
        <f t="shared" si="352"/>
        <v>0</v>
      </c>
      <c r="FF892" s="4">
        <f t="shared" si="352"/>
        <v>0</v>
      </c>
      <c r="FG892" s="4">
        <f t="shared" si="352"/>
        <v>0</v>
      </c>
      <c r="FH892" s="4">
        <f t="shared" si="352"/>
        <v>0</v>
      </c>
      <c r="FI892" s="4">
        <f t="shared" si="352"/>
        <v>0</v>
      </c>
      <c r="FJ892" s="4">
        <f t="shared" si="352"/>
        <v>0</v>
      </c>
      <c r="FK892" s="4">
        <f t="shared" si="352"/>
        <v>0</v>
      </c>
      <c r="FL892" s="4">
        <f t="shared" si="352"/>
        <v>0</v>
      </c>
      <c r="FM892" s="4">
        <f t="shared" si="352"/>
        <v>0</v>
      </c>
      <c r="FN892" s="4">
        <f t="shared" si="352"/>
        <v>0</v>
      </c>
      <c r="FO892" s="4">
        <f t="shared" si="352"/>
        <v>0</v>
      </c>
      <c r="FP892" s="4">
        <f t="shared" si="352"/>
        <v>0</v>
      </c>
      <c r="FQ892" s="4">
        <f t="shared" si="352"/>
        <v>0</v>
      </c>
      <c r="FR892" s="4">
        <f t="shared" si="352"/>
        <v>0</v>
      </c>
      <c r="FS892" s="4">
        <f t="shared" si="352"/>
        <v>0</v>
      </c>
      <c r="FT892" s="4">
        <f t="shared" si="352"/>
        <v>0</v>
      </c>
      <c r="FU892" s="4">
        <f t="shared" si="352"/>
        <v>0</v>
      </c>
      <c r="FV892" s="4">
        <f t="shared" si="352"/>
        <v>0</v>
      </c>
      <c r="FW892" s="4">
        <f t="shared" si="352"/>
        <v>0</v>
      </c>
      <c r="FX892" s="4">
        <f t="shared" si="352"/>
        <v>0</v>
      </c>
      <c r="FY892" s="4">
        <f t="shared" si="352"/>
        <v>0</v>
      </c>
      <c r="FZ892" s="4">
        <f t="shared" si="352"/>
        <v>0</v>
      </c>
      <c r="GA892" s="4">
        <f t="shared" si="352"/>
        <v>0</v>
      </c>
      <c r="GB892" s="4">
        <f t="shared" si="352"/>
        <v>0</v>
      </c>
      <c r="GC892" s="4">
        <f t="shared" si="352"/>
        <v>0</v>
      </c>
      <c r="GD892" s="4">
        <f t="shared" si="352"/>
        <v>0</v>
      </c>
      <c r="GE892" s="4">
        <f t="shared" si="352"/>
        <v>0</v>
      </c>
      <c r="GF892" s="4">
        <f t="shared" si="352"/>
        <v>0</v>
      </c>
      <c r="GG892" s="4">
        <f t="shared" si="352"/>
        <v>0</v>
      </c>
      <c r="GH892" s="4">
        <f t="shared" si="352"/>
        <v>0</v>
      </c>
      <c r="GI892" s="4">
        <f t="shared" si="352"/>
        <v>0</v>
      </c>
      <c r="GJ892" s="4">
        <f t="shared" si="352"/>
        <v>0</v>
      </c>
      <c r="GK892" s="4">
        <f t="shared" si="352"/>
        <v>0</v>
      </c>
      <c r="GL892" s="4">
        <f t="shared" si="352"/>
        <v>0</v>
      </c>
      <c r="GM892" s="4">
        <f t="shared" si="352"/>
        <v>0</v>
      </c>
      <c r="GN892" s="4">
        <f t="shared" si="352"/>
        <v>0</v>
      </c>
      <c r="GO892" s="4">
        <f t="shared" si="352"/>
        <v>0</v>
      </c>
      <c r="GP892" s="4">
        <f t="shared" si="352"/>
        <v>0</v>
      </c>
      <c r="GQ892" s="4">
        <f t="shared" si="352"/>
        <v>0</v>
      </c>
      <c r="GR892" s="4">
        <f t="shared" si="352"/>
        <v>0</v>
      </c>
      <c r="GS892" s="4">
        <f t="shared" si="352"/>
        <v>0</v>
      </c>
      <c r="GT892" s="4">
        <f t="shared" si="352"/>
        <v>0</v>
      </c>
      <c r="GU892" s="4">
        <f t="shared" si="352"/>
        <v>0</v>
      </c>
      <c r="GV892" s="4">
        <f t="shared" si="352"/>
        <v>0</v>
      </c>
      <c r="GW892" s="4">
        <f t="shared" si="352"/>
        <v>0</v>
      </c>
      <c r="GX892" s="4">
        <f t="shared" si="352"/>
        <v>0</v>
      </c>
    </row>
    <row r="894" spans="1:206" x14ac:dyDescent="0.2">
      <c r="A894" s="7">
        <v>51</v>
      </c>
      <c r="B894" s="7">
        <f>B890</f>
        <v>1</v>
      </c>
      <c r="C894" s="7">
        <f>A890</f>
        <v>4</v>
      </c>
      <c r="D894" s="7">
        <f>ROW(A890)</f>
        <v>890</v>
      </c>
      <c r="E894" s="7"/>
      <c r="F894" s="7" t="str">
        <f>IF(F890&lt;&gt;"",F890,"")</f>
        <v>Новый раздел</v>
      </c>
      <c r="G894" s="7" t="str">
        <f>IF(G890&lt;&gt;"",G890,"")</f>
        <v>Материалы ф.2</v>
      </c>
      <c r="H894" s="7">
        <v>0</v>
      </c>
      <c r="I894" s="7"/>
      <c r="J894" s="7"/>
      <c r="K894" s="7"/>
      <c r="L894" s="7"/>
      <c r="M894" s="7"/>
      <c r="N894" s="7"/>
      <c r="O894" s="7">
        <f t="shared" ref="O894:T894" si="353">ROUND(AB894,2)</f>
        <v>0</v>
      </c>
      <c r="P894" s="7">
        <f t="shared" si="353"/>
        <v>0</v>
      </c>
      <c r="Q894" s="7">
        <f t="shared" si="353"/>
        <v>0</v>
      </c>
      <c r="R894" s="7">
        <f t="shared" si="353"/>
        <v>0</v>
      </c>
      <c r="S894" s="7">
        <f t="shared" si="353"/>
        <v>0</v>
      </c>
      <c r="T894" s="7">
        <f t="shared" si="353"/>
        <v>0</v>
      </c>
      <c r="U894" s="7">
        <f>AH894</f>
        <v>0</v>
      </c>
      <c r="V894" s="7">
        <f>AI894</f>
        <v>0</v>
      </c>
      <c r="W894" s="7">
        <f>ROUND(AJ894,2)</f>
        <v>0</v>
      </c>
      <c r="X894" s="7">
        <f>ROUND(AK894,2)</f>
        <v>0</v>
      </c>
      <c r="Y894" s="7">
        <f>ROUND(AL894,2)</f>
        <v>0</v>
      </c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>
        <f t="shared" ref="AO894:BD894" si="354">ROUND(BX894,2)</f>
        <v>0</v>
      </c>
      <c r="AP894" s="7">
        <f t="shared" si="354"/>
        <v>0</v>
      </c>
      <c r="AQ894" s="7">
        <f t="shared" si="354"/>
        <v>0</v>
      </c>
      <c r="AR894" s="7">
        <f t="shared" si="354"/>
        <v>0</v>
      </c>
      <c r="AS894" s="7">
        <f t="shared" si="354"/>
        <v>0</v>
      </c>
      <c r="AT894" s="7">
        <f t="shared" si="354"/>
        <v>0</v>
      </c>
      <c r="AU894" s="7">
        <f t="shared" si="354"/>
        <v>0</v>
      </c>
      <c r="AV894" s="7">
        <f t="shared" si="354"/>
        <v>0</v>
      </c>
      <c r="AW894" s="7">
        <f t="shared" si="354"/>
        <v>0</v>
      </c>
      <c r="AX894" s="7">
        <f t="shared" si="354"/>
        <v>0</v>
      </c>
      <c r="AY894" s="7">
        <f t="shared" si="354"/>
        <v>0</v>
      </c>
      <c r="AZ894" s="7">
        <f t="shared" si="354"/>
        <v>0</v>
      </c>
      <c r="BA894" s="7">
        <f t="shared" si="354"/>
        <v>0</v>
      </c>
      <c r="BB894" s="7">
        <f t="shared" si="354"/>
        <v>0</v>
      </c>
      <c r="BC894" s="7">
        <f t="shared" si="354"/>
        <v>0</v>
      </c>
      <c r="BD894" s="7">
        <f t="shared" si="354"/>
        <v>0</v>
      </c>
      <c r="BE894" s="7"/>
      <c r="BF894" s="7"/>
      <c r="BG894" s="7"/>
      <c r="BH894" s="7"/>
      <c r="BI894" s="7"/>
      <c r="BJ894" s="7"/>
      <c r="BK894" s="7"/>
      <c r="BL894" s="7"/>
      <c r="BM894" s="7"/>
      <c r="BN894" s="7"/>
      <c r="BO894" s="7"/>
      <c r="BP894" s="7"/>
      <c r="BQ894" s="7"/>
      <c r="BR894" s="7"/>
      <c r="BS894" s="7"/>
      <c r="BT894" s="7"/>
      <c r="BU894" s="7"/>
      <c r="BV894" s="7"/>
      <c r="BW894" s="7"/>
      <c r="BX894" s="7"/>
      <c r="BY894" s="7"/>
      <c r="BZ894" s="7"/>
      <c r="CA894" s="7"/>
      <c r="CB894" s="7"/>
      <c r="CC894" s="7"/>
      <c r="CD894" s="7"/>
      <c r="CE894" s="7"/>
      <c r="CF894" s="7"/>
      <c r="CG894" s="7"/>
      <c r="CH894" s="7"/>
      <c r="CI894" s="7"/>
      <c r="CJ894" s="7"/>
      <c r="CK894" s="7"/>
      <c r="CL894" s="7"/>
      <c r="CM894" s="7"/>
      <c r="CN894" s="7"/>
      <c r="CO894" s="7"/>
      <c r="CP894" s="7"/>
      <c r="CQ894" s="7"/>
      <c r="CR894" s="7"/>
      <c r="CS894" s="7"/>
      <c r="CT894" s="7"/>
      <c r="CU894" s="7"/>
      <c r="CV894" s="7"/>
      <c r="CW894" s="7"/>
      <c r="CX894" s="7"/>
      <c r="CY894" s="7"/>
      <c r="CZ894" s="7"/>
      <c r="DA894" s="7"/>
      <c r="DB894" s="7"/>
      <c r="DC894" s="7"/>
      <c r="DD894" s="7"/>
      <c r="DE894" s="7"/>
      <c r="DF894" s="7"/>
      <c r="DG894" s="4">
        <f t="shared" ref="DG894:DL894" si="355">ROUND(DT894,2)</f>
        <v>0</v>
      </c>
      <c r="DH894" s="4">
        <f t="shared" si="355"/>
        <v>0</v>
      </c>
      <c r="DI894" s="4">
        <f t="shared" si="355"/>
        <v>0</v>
      </c>
      <c r="DJ894" s="4">
        <f t="shared" si="355"/>
        <v>0</v>
      </c>
      <c r="DK894" s="4">
        <f t="shared" si="355"/>
        <v>0</v>
      </c>
      <c r="DL894" s="4">
        <f t="shared" si="355"/>
        <v>0</v>
      </c>
      <c r="DM894" s="4">
        <f>DZ894</f>
        <v>0</v>
      </c>
      <c r="DN894" s="4">
        <f>EA894</f>
        <v>0</v>
      </c>
      <c r="DO894" s="4">
        <f>ROUND(EB894,2)</f>
        <v>0</v>
      </c>
      <c r="DP894" s="4">
        <f>ROUND(EC894,2)</f>
        <v>0</v>
      </c>
      <c r="DQ894" s="4">
        <f>ROUND(ED894,2)</f>
        <v>0</v>
      </c>
      <c r="DR894" s="4"/>
      <c r="DS894" s="4"/>
      <c r="DT894" s="4"/>
      <c r="DU894" s="4"/>
      <c r="DV894" s="4"/>
      <c r="DW894" s="4"/>
      <c r="DX894" s="4"/>
      <c r="DY894" s="4"/>
      <c r="DZ894" s="4"/>
      <c r="EA894" s="4"/>
      <c r="EB894" s="4"/>
      <c r="EC894" s="4"/>
      <c r="ED894" s="4"/>
      <c r="EE894" s="4"/>
      <c r="EF894" s="4"/>
      <c r="EG894" s="4">
        <f t="shared" ref="EG894:EV894" si="356">ROUND(FP894,2)</f>
        <v>0</v>
      </c>
      <c r="EH894" s="4">
        <f t="shared" si="356"/>
        <v>0</v>
      </c>
      <c r="EI894" s="4">
        <f t="shared" si="356"/>
        <v>0</v>
      </c>
      <c r="EJ894" s="4">
        <f t="shared" si="356"/>
        <v>0</v>
      </c>
      <c r="EK894" s="4">
        <f t="shared" si="356"/>
        <v>0</v>
      </c>
      <c r="EL894" s="4">
        <f t="shared" si="356"/>
        <v>0</v>
      </c>
      <c r="EM894" s="4">
        <f t="shared" si="356"/>
        <v>0</v>
      </c>
      <c r="EN894" s="4">
        <f t="shared" si="356"/>
        <v>0</v>
      </c>
      <c r="EO894" s="4">
        <f t="shared" si="356"/>
        <v>0</v>
      </c>
      <c r="EP894" s="4">
        <f t="shared" si="356"/>
        <v>0</v>
      </c>
      <c r="EQ894" s="4">
        <f t="shared" si="356"/>
        <v>0</v>
      </c>
      <c r="ER894" s="4">
        <f t="shared" si="356"/>
        <v>0</v>
      </c>
      <c r="ES894" s="4">
        <f t="shared" si="356"/>
        <v>0</v>
      </c>
      <c r="ET894" s="4">
        <f t="shared" si="356"/>
        <v>0</v>
      </c>
      <c r="EU894" s="4">
        <f t="shared" si="356"/>
        <v>0</v>
      </c>
      <c r="EV894" s="4">
        <f t="shared" si="356"/>
        <v>0</v>
      </c>
      <c r="EW894" s="4"/>
      <c r="EX894" s="4"/>
      <c r="EY894" s="4"/>
      <c r="EZ894" s="4"/>
      <c r="FA894" s="4"/>
      <c r="FB894" s="4"/>
      <c r="FC894" s="4"/>
      <c r="FD894" s="4"/>
      <c r="FE894" s="4"/>
      <c r="FF894" s="4"/>
      <c r="FG894" s="4"/>
      <c r="FH894" s="4"/>
      <c r="FI894" s="4"/>
      <c r="FJ894" s="4"/>
      <c r="FK894" s="4"/>
      <c r="FL894" s="4"/>
      <c r="FM894" s="4"/>
      <c r="FN894" s="4"/>
      <c r="FO894" s="4"/>
      <c r="FP894" s="4"/>
      <c r="FQ894" s="4"/>
      <c r="FR894" s="4"/>
      <c r="FS894" s="4"/>
      <c r="FT894" s="4"/>
      <c r="FU894" s="4"/>
      <c r="FV894" s="4"/>
      <c r="FW894" s="4"/>
      <c r="FX894" s="4"/>
      <c r="FY894" s="4"/>
      <c r="FZ894" s="4"/>
      <c r="GA894" s="4"/>
      <c r="GB894" s="4"/>
      <c r="GC894" s="4"/>
      <c r="GD894" s="4"/>
      <c r="GE894" s="4"/>
      <c r="GF894" s="4"/>
      <c r="GG894" s="4"/>
      <c r="GH894" s="4"/>
      <c r="GI894" s="4"/>
      <c r="GJ894" s="4"/>
      <c r="GK894" s="4"/>
      <c r="GL894" s="4"/>
      <c r="GM894" s="4"/>
      <c r="GN894" s="4"/>
      <c r="GO894" s="4"/>
      <c r="GP894" s="4"/>
      <c r="GQ894" s="4"/>
      <c r="GR894" s="4"/>
      <c r="GS894" s="4"/>
      <c r="GT894" s="4"/>
      <c r="GU894" s="4"/>
      <c r="GV894" s="4"/>
      <c r="GW894" s="4"/>
      <c r="GX894" s="4">
        <v>0</v>
      </c>
    </row>
    <row r="896" spans="1:206" x14ac:dyDescent="0.2">
      <c r="A896" s="8">
        <v>50</v>
      </c>
      <c r="B896" s="8">
        <v>0</v>
      </c>
      <c r="C896" s="8">
        <v>0</v>
      </c>
      <c r="D896" s="8">
        <v>1</v>
      </c>
      <c r="E896" s="8">
        <v>201</v>
      </c>
      <c r="F896" s="8">
        <f>ROUND(Source!O894,O896)</f>
        <v>0</v>
      </c>
      <c r="G896" s="8" t="s">
        <v>18</v>
      </c>
      <c r="H896" s="8" t="s">
        <v>19</v>
      </c>
      <c r="I896" s="8"/>
      <c r="J896" s="8"/>
      <c r="K896" s="8">
        <v>201</v>
      </c>
      <c r="L896" s="8">
        <v>1</v>
      </c>
      <c r="M896" s="8">
        <v>3</v>
      </c>
      <c r="N896" s="8" t="s">
        <v>3</v>
      </c>
      <c r="O896" s="8">
        <v>2</v>
      </c>
      <c r="P896" s="8">
        <f>ROUND(Source!DG894,O896)</f>
        <v>0</v>
      </c>
      <c r="Q896" s="8"/>
      <c r="R896" s="8"/>
      <c r="S896" s="8"/>
      <c r="T896" s="8"/>
      <c r="U896" s="8"/>
      <c r="V896" s="8"/>
      <c r="W896" s="8">
        <v>0</v>
      </c>
      <c r="X896" s="8">
        <v>1</v>
      </c>
      <c r="Y896" s="8">
        <v>0</v>
      </c>
      <c r="Z896" s="8">
        <v>0</v>
      </c>
      <c r="AA896" s="8">
        <v>1</v>
      </c>
      <c r="AB896" s="8">
        <v>0</v>
      </c>
    </row>
    <row r="897" spans="1:28" x14ac:dyDescent="0.2">
      <c r="A897" s="8">
        <v>50</v>
      </c>
      <c r="B897" s="8">
        <v>0</v>
      </c>
      <c r="C897" s="8">
        <v>0</v>
      </c>
      <c r="D897" s="8">
        <v>1</v>
      </c>
      <c r="E897" s="8">
        <v>202</v>
      </c>
      <c r="F897" s="8">
        <f>ROUND(Source!P894,O897)</f>
        <v>0</v>
      </c>
      <c r="G897" s="8" t="s">
        <v>20</v>
      </c>
      <c r="H897" s="8" t="s">
        <v>21</v>
      </c>
      <c r="I897" s="8"/>
      <c r="J897" s="8"/>
      <c r="K897" s="8">
        <v>202</v>
      </c>
      <c r="L897" s="8">
        <v>2</v>
      </c>
      <c r="M897" s="8">
        <v>3</v>
      </c>
      <c r="N897" s="8" t="s">
        <v>3</v>
      </c>
      <c r="O897" s="8">
        <v>2</v>
      </c>
      <c r="P897" s="8">
        <f>ROUND(Source!DH894,O897)</f>
        <v>0</v>
      </c>
      <c r="Q897" s="8"/>
      <c r="R897" s="8"/>
      <c r="S897" s="8"/>
      <c r="T897" s="8"/>
      <c r="U897" s="8"/>
      <c r="V897" s="8"/>
      <c r="W897" s="8">
        <v>0</v>
      </c>
      <c r="X897" s="8">
        <v>1</v>
      </c>
      <c r="Y897" s="8">
        <v>0</v>
      </c>
      <c r="Z897" s="8">
        <v>0</v>
      </c>
      <c r="AA897" s="8">
        <v>1</v>
      </c>
      <c r="AB897" s="8">
        <v>0</v>
      </c>
    </row>
    <row r="898" spans="1:28" x14ac:dyDescent="0.2">
      <c r="A898" s="8">
        <v>50</v>
      </c>
      <c r="B898" s="8">
        <v>0</v>
      </c>
      <c r="C898" s="8">
        <v>0</v>
      </c>
      <c r="D898" s="8">
        <v>1</v>
      </c>
      <c r="E898" s="8">
        <v>222</v>
      </c>
      <c r="F898" s="8">
        <f>ROUND(Source!AO894,O898)</f>
        <v>0</v>
      </c>
      <c r="G898" s="8" t="s">
        <v>22</v>
      </c>
      <c r="H898" s="8" t="s">
        <v>23</v>
      </c>
      <c r="I898" s="8"/>
      <c r="J898" s="8"/>
      <c r="K898" s="8">
        <v>222</v>
      </c>
      <c r="L898" s="8">
        <v>3</v>
      </c>
      <c r="M898" s="8">
        <v>3</v>
      </c>
      <c r="N898" s="8" t="s">
        <v>3</v>
      </c>
      <c r="O898" s="8">
        <v>2</v>
      </c>
      <c r="P898" s="8">
        <f>ROUND(Source!EG894,O898)</f>
        <v>0</v>
      </c>
      <c r="Q898" s="8"/>
      <c r="R898" s="8"/>
      <c r="S898" s="8"/>
      <c r="T898" s="8"/>
      <c r="U898" s="8"/>
      <c r="V898" s="8"/>
      <c r="W898" s="8">
        <v>0</v>
      </c>
      <c r="X898" s="8">
        <v>1</v>
      </c>
      <c r="Y898" s="8">
        <v>0</v>
      </c>
      <c r="Z898" s="8">
        <v>0</v>
      </c>
      <c r="AA898" s="8">
        <v>1</v>
      </c>
      <c r="AB898" s="8">
        <v>0</v>
      </c>
    </row>
    <row r="899" spans="1:28" x14ac:dyDescent="0.2">
      <c r="A899" s="8">
        <v>50</v>
      </c>
      <c r="B899" s="8">
        <v>0</v>
      </c>
      <c r="C899" s="8">
        <v>0</v>
      </c>
      <c r="D899" s="8">
        <v>1</v>
      </c>
      <c r="E899" s="8">
        <v>225</v>
      </c>
      <c r="F899" s="8">
        <f>ROUND(Source!AV894,O899)</f>
        <v>0</v>
      </c>
      <c r="G899" s="8" t="s">
        <v>24</v>
      </c>
      <c r="H899" s="8" t="s">
        <v>25</v>
      </c>
      <c r="I899" s="8"/>
      <c r="J899" s="8"/>
      <c r="K899" s="8">
        <v>225</v>
      </c>
      <c r="L899" s="8">
        <v>4</v>
      </c>
      <c r="M899" s="8">
        <v>3</v>
      </c>
      <c r="N899" s="8" t="s">
        <v>3</v>
      </c>
      <c r="O899" s="8">
        <v>2</v>
      </c>
      <c r="P899" s="8">
        <f>ROUND(Source!EN894,O899)</f>
        <v>0</v>
      </c>
      <c r="Q899" s="8"/>
      <c r="R899" s="8"/>
      <c r="S899" s="8"/>
      <c r="T899" s="8"/>
      <c r="U899" s="8"/>
      <c r="V899" s="8"/>
      <c r="W899" s="8">
        <v>0</v>
      </c>
      <c r="X899" s="8">
        <v>1</v>
      </c>
      <c r="Y899" s="8">
        <v>0</v>
      </c>
      <c r="Z899" s="8">
        <v>0</v>
      </c>
      <c r="AA899" s="8">
        <v>1</v>
      </c>
      <c r="AB899" s="8">
        <v>0</v>
      </c>
    </row>
    <row r="900" spans="1:28" x14ac:dyDescent="0.2">
      <c r="A900" s="8">
        <v>50</v>
      </c>
      <c r="B900" s="8">
        <v>0</v>
      </c>
      <c r="C900" s="8">
        <v>0</v>
      </c>
      <c r="D900" s="8">
        <v>1</v>
      </c>
      <c r="E900" s="8">
        <v>226</v>
      </c>
      <c r="F900" s="8">
        <f>ROUND(Source!AW894,O900)</f>
        <v>0</v>
      </c>
      <c r="G900" s="8" t="s">
        <v>26</v>
      </c>
      <c r="H900" s="8" t="s">
        <v>27</v>
      </c>
      <c r="I900" s="8"/>
      <c r="J900" s="8"/>
      <c r="K900" s="8">
        <v>226</v>
      </c>
      <c r="L900" s="8">
        <v>5</v>
      </c>
      <c r="M900" s="8">
        <v>3</v>
      </c>
      <c r="N900" s="8" t="s">
        <v>3</v>
      </c>
      <c r="O900" s="8">
        <v>2</v>
      </c>
      <c r="P900" s="8">
        <f>ROUND(Source!EO894,O900)</f>
        <v>0</v>
      </c>
      <c r="Q900" s="8"/>
      <c r="R900" s="8"/>
      <c r="S900" s="8"/>
      <c r="T900" s="8"/>
      <c r="U900" s="8"/>
      <c r="V900" s="8"/>
      <c r="W900" s="8">
        <v>0</v>
      </c>
      <c r="X900" s="8">
        <v>1</v>
      </c>
      <c r="Y900" s="8">
        <v>0</v>
      </c>
      <c r="Z900" s="8">
        <v>0</v>
      </c>
      <c r="AA900" s="8">
        <v>1</v>
      </c>
      <c r="AB900" s="8">
        <v>0</v>
      </c>
    </row>
    <row r="901" spans="1:28" x14ac:dyDescent="0.2">
      <c r="A901" s="8">
        <v>50</v>
      </c>
      <c r="B901" s="8">
        <v>0</v>
      </c>
      <c r="C901" s="8">
        <v>0</v>
      </c>
      <c r="D901" s="8">
        <v>1</v>
      </c>
      <c r="E901" s="8">
        <v>227</v>
      </c>
      <c r="F901" s="8">
        <f>ROUND(Source!AX894,O901)</f>
        <v>0</v>
      </c>
      <c r="G901" s="8" t="s">
        <v>28</v>
      </c>
      <c r="H901" s="8" t="s">
        <v>29</v>
      </c>
      <c r="I901" s="8"/>
      <c r="J901" s="8"/>
      <c r="K901" s="8">
        <v>227</v>
      </c>
      <c r="L901" s="8">
        <v>6</v>
      </c>
      <c r="M901" s="8">
        <v>3</v>
      </c>
      <c r="N901" s="8" t="s">
        <v>3</v>
      </c>
      <c r="O901" s="8">
        <v>2</v>
      </c>
      <c r="P901" s="8">
        <f>ROUND(Source!EP894,O901)</f>
        <v>0</v>
      </c>
      <c r="Q901" s="8"/>
      <c r="R901" s="8"/>
      <c r="S901" s="8"/>
      <c r="T901" s="8"/>
      <c r="U901" s="8"/>
      <c r="V901" s="8"/>
      <c r="W901" s="8">
        <v>0</v>
      </c>
      <c r="X901" s="8">
        <v>1</v>
      </c>
      <c r="Y901" s="8">
        <v>0</v>
      </c>
      <c r="Z901" s="8">
        <v>0</v>
      </c>
      <c r="AA901" s="8">
        <v>1</v>
      </c>
      <c r="AB901" s="8">
        <v>0</v>
      </c>
    </row>
    <row r="902" spans="1:28" x14ac:dyDescent="0.2">
      <c r="A902" s="8">
        <v>50</v>
      </c>
      <c r="B902" s="8">
        <v>0</v>
      </c>
      <c r="C902" s="8">
        <v>0</v>
      </c>
      <c r="D902" s="8">
        <v>1</v>
      </c>
      <c r="E902" s="8">
        <v>228</v>
      </c>
      <c r="F902" s="8">
        <f>ROUND(Source!AY894,O902)</f>
        <v>0</v>
      </c>
      <c r="G902" s="8" t="s">
        <v>30</v>
      </c>
      <c r="H902" s="8" t="s">
        <v>31</v>
      </c>
      <c r="I902" s="8"/>
      <c r="J902" s="8"/>
      <c r="K902" s="8">
        <v>228</v>
      </c>
      <c r="L902" s="8">
        <v>7</v>
      </c>
      <c r="M902" s="8">
        <v>3</v>
      </c>
      <c r="N902" s="8" t="s">
        <v>3</v>
      </c>
      <c r="O902" s="8">
        <v>2</v>
      </c>
      <c r="P902" s="8">
        <f>ROUND(Source!EQ894,O902)</f>
        <v>0</v>
      </c>
      <c r="Q902" s="8"/>
      <c r="R902" s="8"/>
      <c r="S902" s="8"/>
      <c r="T902" s="8"/>
      <c r="U902" s="8"/>
      <c r="V902" s="8"/>
      <c r="W902" s="8">
        <v>0</v>
      </c>
      <c r="X902" s="8">
        <v>1</v>
      </c>
      <c r="Y902" s="8">
        <v>0</v>
      </c>
      <c r="Z902" s="8">
        <v>0</v>
      </c>
      <c r="AA902" s="8">
        <v>1</v>
      </c>
      <c r="AB902" s="8">
        <v>0</v>
      </c>
    </row>
    <row r="903" spans="1:28" x14ac:dyDescent="0.2">
      <c r="A903" s="8">
        <v>50</v>
      </c>
      <c r="B903" s="8">
        <v>0</v>
      </c>
      <c r="C903" s="8">
        <v>0</v>
      </c>
      <c r="D903" s="8">
        <v>1</v>
      </c>
      <c r="E903" s="8">
        <v>216</v>
      </c>
      <c r="F903" s="8">
        <f>ROUND(Source!AP894,O903)</f>
        <v>0</v>
      </c>
      <c r="G903" s="8" t="s">
        <v>32</v>
      </c>
      <c r="H903" s="8" t="s">
        <v>33</v>
      </c>
      <c r="I903" s="8"/>
      <c r="J903" s="8"/>
      <c r="K903" s="8">
        <v>216</v>
      </c>
      <c r="L903" s="8">
        <v>8</v>
      </c>
      <c r="M903" s="8">
        <v>3</v>
      </c>
      <c r="N903" s="8" t="s">
        <v>3</v>
      </c>
      <c r="O903" s="8">
        <v>2</v>
      </c>
      <c r="P903" s="8">
        <f>ROUND(Source!EH894,O903)</f>
        <v>0</v>
      </c>
      <c r="Q903" s="8"/>
      <c r="R903" s="8"/>
      <c r="S903" s="8"/>
      <c r="T903" s="8"/>
      <c r="U903" s="8"/>
      <c r="V903" s="8"/>
      <c r="W903" s="8">
        <v>0</v>
      </c>
      <c r="X903" s="8">
        <v>1</v>
      </c>
      <c r="Y903" s="8">
        <v>0</v>
      </c>
      <c r="Z903" s="8">
        <v>0</v>
      </c>
      <c r="AA903" s="8">
        <v>1</v>
      </c>
      <c r="AB903" s="8">
        <v>0</v>
      </c>
    </row>
    <row r="904" spans="1:28" x14ac:dyDescent="0.2">
      <c r="A904" s="8">
        <v>50</v>
      </c>
      <c r="B904" s="8">
        <v>0</v>
      </c>
      <c r="C904" s="8">
        <v>0</v>
      </c>
      <c r="D904" s="8">
        <v>1</v>
      </c>
      <c r="E904" s="8">
        <v>223</v>
      </c>
      <c r="F904" s="8">
        <f>ROUND(Source!AQ894,O904)</f>
        <v>0</v>
      </c>
      <c r="G904" s="8" t="s">
        <v>34</v>
      </c>
      <c r="H904" s="8" t="s">
        <v>35</v>
      </c>
      <c r="I904" s="8"/>
      <c r="J904" s="8"/>
      <c r="K904" s="8">
        <v>223</v>
      </c>
      <c r="L904" s="8">
        <v>9</v>
      </c>
      <c r="M904" s="8">
        <v>3</v>
      </c>
      <c r="N904" s="8" t="s">
        <v>3</v>
      </c>
      <c r="O904" s="8">
        <v>2</v>
      </c>
      <c r="P904" s="8">
        <f>ROUND(Source!EI894,O904)</f>
        <v>0</v>
      </c>
      <c r="Q904" s="8"/>
      <c r="R904" s="8"/>
      <c r="S904" s="8"/>
      <c r="T904" s="8"/>
      <c r="U904" s="8"/>
      <c r="V904" s="8"/>
      <c r="W904" s="8">
        <v>0</v>
      </c>
      <c r="X904" s="8">
        <v>1</v>
      </c>
      <c r="Y904" s="8">
        <v>0</v>
      </c>
      <c r="Z904" s="8">
        <v>0</v>
      </c>
      <c r="AA904" s="8">
        <v>1</v>
      </c>
      <c r="AB904" s="8">
        <v>0</v>
      </c>
    </row>
    <row r="905" spans="1:28" x14ac:dyDescent="0.2">
      <c r="A905" s="8">
        <v>50</v>
      </c>
      <c r="B905" s="8">
        <v>0</v>
      </c>
      <c r="C905" s="8">
        <v>0</v>
      </c>
      <c r="D905" s="8">
        <v>1</v>
      </c>
      <c r="E905" s="8">
        <v>229</v>
      </c>
      <c r="F905" s="8">
        <f>ROUND(Source!AZ894,O905)</f>
        <v>0</v>
      </c>
      <c r="G905" s="8" t="s">
        <v>36</v>
      </c>
      <c r="H905" s="8" t="s">
        <v>37</v>
      </c>
      <c r="I905" s="8"/>
      <c r="J905" s="8"/>
      <c r="K905" s="8">
        <v>229</v>
      </c>
      <c r="L905" s="8">
        <v>10</v>
      </c>
      <c r="M905" s="8">
        <v>3</v>
      </c>
      <c r="N905" s="8" t="s">
        <v>3</v>
      </c>
      <c r="O905" s="8">
        <v>2</v>
      </c>
      <c r="P905" s="8">
        <f>ROUND(Source!ER894,O905)</f>
        <v>0</v>
      </c>
      <c r="Q905" s="8"/>
      <c r="R905" s="8"/>
      <c r="S905" s="8"/>
      <c r="T905" s="8"/>
      <c r="U905" s="8"/>
      <c r="V905" s="8"/>
      <c r="W905" s="8">
        <v>0</v>
      </c>
      <c r="X905" s="8">
        <v>1</v>
      </c>
      <c r="Y905" s="8">
        <v>0</v>
      </c>
      <c r="Z905" s="8">
        <v>0</v>
      </c>
      <c r="AA905" s="8">
        <v>1</v>
      </c>
      <c r="AB905" s="8">
        <v>0</v>
      </c>
    </row>
    <row r="906" spans="1:28" x14ac:dyDescent="0.2">
      <c r="A906" s="8">
        <v>50</v>
      </c>
      <c r="B906" s="8">
        <v>0</v>
      </c>
      <c r="C906" s="8">
        <v>0</v>
      </c>
      <c r="D906" s="8">
        <v>1</v>
      </c>
      <c r="E906" s="8">
        <v>203</v>
      </c>
      <c r="F906" s="8">
        <f>ROUND(Source!Q894,O906)</f>
        <v>0</v>
      </c>
      <c r="G906" s="8" t="s">
        <v>38</v>
      </c>
      <c r="H906" s="8" t="s">
        <v>39</v>
      </c>
      <c r="I906" s="8"/>
      <c r="J906" s="8"/>
      <c r="K906" s="8">
        <v>203</v>
      </c>
      <c r="L906" s="8">
        <v>11</v>
      </c>
      <c r="M906" s="8">
        <v>3</v>
      </c>
      <c r="N906" s="8" t="s">
        <v>3</v>
      </c>
      <c r="O906" s="8">
        <v>2</v>
      </c>
      <c r="P906" s="8">
        <f>ROUND(Source!DI894,O906)</f>
        <v>0</v>
      </c>
      <c r="Q906" s="8"/>
      <c r="R906" s="8"/>
      <c r="S906" s="8"/>
      <c r="T906" s="8"/>
      <c r="U906" s="8"/>
      <c r="V906" s="8"/>
      <c r="W906" s="8">
        <v>0</v>
      </c>
      <c r="X906" s="8">
        <v>1</v>
      </c>
      <c r="Y906" s="8">
        <v>0</v>
      </c>
      <c r="Z906" s="8">
        <v>0</v>
      </c>
      <c r="AA906" s="8">
        <v>1</v>
      </c>
      <c r="AB906" s="8">
        <v>0</v>
      </c>
    </row>
    <row r="907" spans="1:28" x14ac:dyDescent="0.2">
      <c r="A907" s="8">
        <v>50</v>
      </c>
      <c r="B907" s="8">
        <v>0</v>
      </c>
      <c r="C907" s="8">
        <v>0</v>
      </c>
      <c r="D907" s="8">
        <v>1</v>
      </c>
      <c r="E907" s="8">
        <v>231</v>
      </c>
      <c r="F907" s="8">
        <f>ROUND(Source!BB894,O907)</f>
        <v>0</v>
      </c>
      <c r="G907" s="8" t="s">
        <v>40</v>
      </c>
      <c r="H907" s="8" t="s">
        <v>41</v>
      </c>
      <c r="I907" s="8"/>
      <c r="J907" s="8"/>
      <c r="K907" s="8">
        <v>231</v>
      </c>
      <c r="L907" s="8">
        <v>12</v>
      </c>
      <c r="M907" s="8">
        <v>3</v>
      </c>
      <c r="N907" s="8" t="s">
        <v>3</v>
      </c>
      <c r="O907" s="8">
        <v>2</v>
      </c>
      <c r="P907" s="8">
        <f>ROUND(Source!ET894,O907)</f>
        <v>0</v>
      </c>
      <c r="Q907" s="8"/>
      <c r="R907" s="8"/>
      <c r="S907" s="8"/>
      <c r="T907" s="8"/>
      <c r="U907" s="8"/>
      <c r="V907" s="8"/>
      <c r="W907" s="8">
        <v>0</v>
      </c>
      <c r="X907" s="8">
        <v>1</v>
      </c>
      <c r="Y907" s="8">
        <v>0</v>
      </c>
      <c r="Z907" s="8">
        <v>0</v>
      </c>
      <c r="AA907" s="8">
        <v>1</v>
      </c>
      <c r="AB907" s="8">
        <v>0</v>
      </c>
    </row>
    <row r="908" spans="1:28" x14ac:dyDescent="0.2">
      <c r="A908" s="8">
        <v>50</v>
      </c>
      <c r="B908" s="8">
        <v>0</v>
      </c>
      <c r="C908" s="8">
        <v>0</v>
      </c>
      <c r="D908" s="8">
        <v>1</v>
      </c>
      <c r="E908" s="8">
        <v>204</v>
      </c>
      <c r="F908" s="8">
        <f>ROUND(Source!R894,O908)</f>
        <v>0</v>
      </c>
      <c r="G908" s="8" t="s">
        <v>42</v>
      </c>
      <c r="H908" s="8" t="s">
        <v>43</v>
      </c>
      <c r="I908" s="8"/>
      <c r="J908" s="8"/>
      <c r="K908" s="8">
        <v>204</v>
      </c>
      <c r="L908" s="8">
        <v>13</v>
      </c>
      <c r="M908" s="8">
        <v>3</v>
      </c>
      <c r="N908" s="8" t="s">
        <v>3</v>
      </c>
      <c r="O908" s="8">
        <v>2</v>
      </c>
      <c r="P908" s="8">
        <f>ROUND(Source!DJ894,O908)</f>
        <v>0</v>
      </c>
      <c r="Q908" s="8"/>
      <c r="R908" s="8"/>
      <c r="S908" s="8"/>
      <c r="T908" s="8"/>
      <c r="U908" s="8"/>
      <c r="V908" s="8"/>
      <c r="W908" s="8">
        <v>0</v>
      </c>
      <c r="X908" s="8">
        <v>1</v>
      </c>
      <c r="Y908" s="8">
        <v>0</v>
      </c>
      <c r="Z908" s="8">
        <v>0</v>
      </c>
      <c r="AA908" s="8">
        <v>1</v>
      </c>
      <c r="AB908" s="8">
        <v>0</v>
      </c>
    </row>
    <row r="909" spans="1:28" x14ac:dyDescent="0.2">
      <c r="A909" s="8">
        <v>50</v>
      </c>
      <c r="B909" s="8">
        <v>0</v>
      </c>
      <c r="C909" s="8">
        <v>0</v>
      </c>
      <c r="D909" s="8">
        <v>1</v>
      </c>
      <c r="E909" s="8">
        <v>205</v>
      </c>
      <c r="F909" s="8">
        <f>ROUND(Source!S894,O909)</f>
        <v>0</v>
      </c>
      <c r="G909" s="8" t="s">
        <v>44</v>
      </c>
      <c r="H909" s="8" t="s">
        <v>45</v>
      </c>
      <c r="I909" s="8"/>
      <c r="J909" s="8"/>
      <c r="K909" s="8">
        <v>205</v>
      </c>
      <c r="L909" s="8">
        <v>14</v>
      </c>
      <c r="M909" s="8">
        <v>3</v>
      </c>
      <c r="N909" s="8" t="s">
        <v>3</v>
      </c>
      <c r="O909" s="8">
        <v>2</v>
      </c>
      <c r="P909" s="8">
        <f>ROUND(Source!DK894,O909)</f>
        <v>0</v>
      </c>
      <c r="Q909" s="8"/>
      <c r="R909" s="8"/>
      <c r="S909" s="8"/>
      <c r="T909" s="8"/>
      <c r="U909" s="8"/>
      <c r="V909" s="8"/>
      <c r="W909" s="8">
        <v>0</v>
      </c>
      <c r="X909" s="8">
        <v>1</v>
      </c>
      <c r="Y909" s="8">
        <v>0</v>
      </c>
      <c r="Z909" s="8">
        <v>0</v>
      </c>
      <c r="AA909" s="8">
        <v>1</v>
      </c>
      <c r="AB909" s="8">
        <v>0</v>
      </c>
    </row>
    <row r="910" spans="1:28" x14ac:dyDescent="0.2">
      <c r="A910" s="8">
        <v>50</v>
      </c>
      <c r="B910" s="8">
        <v>0</v>
      </c>
      <c r="C910" s="8">
        <v>0</v>
      </c>
      <c r="D910" s="8">
        <v>1</v>
      </c>
      <c r="E910" s="8">
        <v>232</v>
      </c>
      <c r="F910" s="8">
        <f>ROUND(Source!BC894,O910)</f>
        <v>0</v>
      </c>
      <c r="G910" s="8" t="s">
        <v>46</v>
      </c>
      <c r="H910" s="8" t="s">
        <v>47</v>
      </c>
      <c r="I910" s="8"/>
      <c r="J910" s="8"/>
      <c r="K910" s="8">
        <v>232</v>
      </c>
      <c r="L910" s="8">
        <v>15</v>
      </c>
      <c r="M910" s="8">
        <v>3</v>
      </c>
      <c r="N910" s="8" t="s">
        <v>3</v>
      </c>
      <c r="O910" s="8">
        <v>2</v>
      </c>
      <c r="P910" s="8">
        <f>ROUND(Source!EU894,O910)</f>
        <v>0</v>
      </c>
      <c r="Q910" s="8"/>
      <c r="R910" s="8"/>
      <c r="S910" s="8"/>
      <c r="T910" s="8"/>
      <c r="U910" s="8"/>
      <c r="V910" s="8"/>
      <c r="W910" s="8">
        <v>0</v>
      </c>
      <c r="X910" s="8">
        <v>1</v>
      </c>
      <c r="Y910" s="8">
        <v>0</v>
      </c>
      <c r="Z910" s="8">
        <v>0</v>
      </c>
      <c r="AA910" s="8">
        <v>1</v>
      </c>
      <c r="AB910" s="8">
        <v>0</v>
      </c>
    </row>
    <row r="911" spans="1:28" x14ac:dyDescent="0.2">
      <c r="A911" s="8">
        <v>50</v>
      </c>
      <c r="B911" s="8">
        <v>0</v>
      </c>
      <c r="C911" s="8">
        <v>0</v>
      </c>
      <c r="D911" s="8">
        <v>1</v>
      </c>
      <c r="E911" s="8">
        <v>214</v>
      </c>
      <c r="F911" s="8">
        <f>ROUND(Source!AS894,O911)</f>
        <v>0</v>
      </c>
      <c r="G911" s="8" t="s">
        <v>48</v>
      </c>
      <c r="H911" s="8" t="s">
        <v>49</v>
      </c>
      <c r="I911" s="8"/>
      <c r="J911" s="8"/>
      <c r="K911" s="8">
        <v>214</v>
      </c>
      <c r="L911" s="8">
        <v>16</v>
      </c>
      <c r="M911" s="8">
        <v>3</v>
      </c>
      <c r="N911" s="8" t="s">
        <v>3</v>
      </c>
      <c r="O911" s="8">
        <v>2</v>
      </c>
      <c r="P911" s="8">
        <f>ROUND(Source!EK894,O911)</f>
        <v>0</v>
      </c>
      <c r="Q911" s="8"/>
      <c r="R911" s="8"/>
      <c r="S911" s="8"/>
      <c r="T911" s="8"/>
      <c r="U911" s="8"/>
      <c r="V911" s="8"/>
      <c r="W911" s="8">
        <v>0</v>
      </c>
      <c r="X911" s="8">
        <v>1</v>
      </c>
      <c r="Y911" s="8">
        <v>0</v>
      </c>
      <c r="Z911" s="8">
        <v>0</v>
      </c>
      <c r="AA911" s="8">
        <v>1</v>
      </c>
      <c r="AB911" s="8">
        <v>0</v>
      </c>
    </row>
    <row r="912" spans="1:28" x14ac:dyDescent="0.2">
      <c r="A912" s="8">
        <v>50</v>
      </c>
      <c r="B912" s="8">
        <v>0</v>
      </c>
      <c r="C912" s="8">
        <v>0</v>
      </c>
      <c r="D912" s="8">
        <v>1</v>
      </c>
      <c r="E912" s="8">
        <v>215</v>
      </c>
      <c r="F912" s="8">
        <f>ROUND(Source!AT894,O912)</f>
        <v>0</v>
      </c>
      <c r="G912" s="8" t="s">
        <v>50</v>
      </c>
      <c r="H912" s="8" t="s">
        <v>51</v>
      </c>
      <c r="I912" s="8"/>
      <c r="J912" s="8"/>
      <c r="K912" s="8">
        <v>215</v>
      </c>
      <c r="L912" s="8">
        <v>17</v>
      </c>
      <c r="M912" s="8">
        <v>3</v>
      </c>
      <c r="N912" s="8" t="s">
        <v>3</v>
      </c>
      <c r="O912" s="8">
        <v>2</v>
      </c>
      <c r="P912" s="8">
        <f>ROUND(Source!EL894,O912)</f>
        <v>0</v>
      </c>
      <c r="Q912" s="8"/>
      <c r="R912" s="8"/>
      <c r="S912" s="8"/>
      <c r="T912" s="8"/>
      <c r="U912" s="8"/>
      <c r="V912" s="8"/>
      <c r="W912" s="8">
        <v>0</v>
      </c>
      <c r="X912" s="8">
        <v>1</v>
      </c>
      <c r="Y912" s="8">
        <v>0</v>
      </c>
      <c r="Z912" s="8">
        <v>0</v>
      </c>
      <c r="AA912" s="8">
        <v>1</v>
      </c>
      <c r="AB912" s="8">
        <v>0</v>
      </c>
    </row>
    <row r="913" spans="1:206" x14ac:dyDescent="0.2">
      <c r="A913" s="8">
        <v>50</v>
      </c>
      <c r="B913" s="8">
        <v>0</v>
      </c>
      <c r="C913" s="8">
        <v>0</v>
      </c>
      <c r="D913" s="8">
        <v>1</v>
      </c>
      <c r="E913" s="8">
        <v>217</v>
      </c>
      <c r="F913" s="8">
        <f>ROUND(Source!AU894,O913)</f>
        <v>0</v>
      </c>
      <c r="G913" s="8" t="s">
        <v>52</v>
      </c>
      <c r="H913" s="8" t="s">
        <v>53</v>
      </c>
      <c r="I913" s="8"/>
      <c r="J913" s="8"/>
      <c r="K913" s="8">
        <v>217</v>
      </c>
      <c r="L913" s="8">
        <v>18</v>
      </c>
      <c r="M913" s="8">
        <v>3</v>
      </c>
      <c r="N913" s="8" t="s">
        <v>3</v>
      </c>
      <c r="O913" s="8">
        <v>2</v>
      </c>
      <c r="P913" s="8">
        <f>ROUND(Source!EM894,O913)</f>
        <v>0</v>
      </c>
      <c r="Q913" s="8"/>
      <c r="R913" s="8"/>
      <c r="S913" s="8"/>
      <c r="T913" s="8"/>
      <c r="U913" s="8"/>
      <c r="V913" s="8"/>
      <c r="W913" s="8">
        <v>0</v>
      </c>
      <c r="X913" s="8">
        <v>1</v>
      </c>
      <c r="Y913" s="8">
        <v>0</v>
      </c>
      <c r="Z913" s="8">
        <v>0</v>
      </c>
      <c r="AA913" s="8">
        <v>1</v>
      </c>
      <c r="AB913" s="8">
        <v>0</v>
      </c>
    </row>
    <row r="914" spans="1:206" x14ac:dyDescent="0.2">
      <c r="A914" s="8">
        <v>50</v>
      </c>
      <c r="B914" s="8">
        <v>0</v>
      </c>
      <c r="C914" s="8">
        <v>0</v>
      </c>
      <c r="D914" s="8">
        <v>1</v>
      </c>
      <c r="E914" s="8">
        <v>230</v>
      </c>
      <c r="F914" s="8">
        <f>ROUND(Source!BA894,O914)</f>
        <v>0</v>
      </c>
      <c r="G914" s="8" t="s">
        <v>54</v>
      </c>
      <c r="H914" s="8" t="s">
        <v>55</v>
      </c>
      <c r="I914" s="8"/>
      <c r="J914" s="8"/>
      <c r="K914" s="8">
        <v>230</v>
      </c>
      <c r="L914" s="8">
        <v>19</v>
      </c>
      <c r="M914" s="8">
        <v>3</v>
      </c>
      <c r="N914" s="8" t="s">
        <v>3</v>
      </c>
      <c r="O914" s="8">
        <v>2</v>
      </c>
      <c r="P914" s="8">
        <f>ROUND(Source!ES894,O914)</f>
        <v>0</v>
      </c>
      <c r="Q914" s="8"/>
      <c r="R914" s="8"/>
      <c r="S914" s="8"/>
      <c r="T914" s="8"/>
      <c r="U914" s="8"/>
      <c r="V914" s="8"/>
      <c r="W914" s="8">
        <v>0</v>
      </c>
      <c r="X914" s="8">
        <v>1</v>
      </c>
      <c r="Y914" s="8">
        <v>0</v>
      </c>
      <c r="Z914" s="8">
        <v>0</v>
      </c>
      <c r="AA914" s="8">
        <v>1</v>
      </c>
      <c r="AB914" s="8">
        <v>0</v>
      </c>
    </row>
    <row r="915" spans="1:206" x14ac:dyDescent="0.2">
      <c r="A915" s="8">
        <v>50</v>
      </c>
      <c r="B915" s="8">
        <v>0</v>
      </c>
      <c r="C915" s="8">
        <v>0</v>
      </c>
      <c r="D915" s="8">
        <v>1</v>
      </c>
      <c r="E915" s="8">
        <v>206</v>
      </c>
      <c r="F915" s="8">
        <f>ROUND(Source!T894,O915)</f>
        <v>0</v>
      </c>
      <c r="G915" s="8" t="s">
        <v>56</v>
      </c>
      <c r="H915" s="8" t="s">
        <v>57</v>
      </c>
      <c r="I915" s="8"/>
      <c r="J915" s="8"/>
      <c r="K915" s="8">
        <v>206</v>
      </c>
      <c r="L915" s="8">
        <v>20</v>
      </c>
      <c r="M915" s="8">
        <v>3</v>
      </c>
      <c r="N915" s="8" t="s">
        <v>3</v>
      </c>
      <c r="O915" s="8">
        <v>2</v>
      </c>
      <c r="P915" s="8">
        <f>ROUND(Source!DL894,O915)</f>
        <v>0</v>
      </c>
      <c r="Q915" s="8"/>
      <c r="R915" s="8"/>
      <c r="S915" s="8"/>
      <c r="T915" s="8"/>
      <c r="U915" s="8"/>
      <c r="V915" s="8"/>
      <c r="W915" s="8">
        <v>0</v>
      </c>
      <c r="X915" s="8">
        <v>1</v>
      </c>
      <c r="Y915" s="8">
        <v>0</v>
      </c>
      <c r="Z915" s="8">
        <v>0</v>
      </c>
      <c r="AA915" s="8">
        <v>1</v>
      </c>
      <c r="AB915" s="8">
        <v>0</v>
      </c>
    </row>
    <row r="916" spans="1:206" x14ac:dyDescent="0.2">
      <c r="A916" s="8">
        <v>50</v>
      </c>
      <c r="B916" s="8">
        <v>0</v>
      </c>
      <c r="C916" s="8">
        <v>0</v>
      </c>
      <c r="D916" s="8">
        <v>1</v>
      </c>
      <c r="E916" s="8">
        <v>207</v>
      </c>
      <c r="F916" s="8">
        <f>ROUND(Source!U894,O916)</f>
        <v>0</v>
      </c>
      <c r="G916" s="8" t="s">
        <v>58</v>
      </c>
      <c r="H916" s="8" t="s">
        <v>59</v>
      </c>
      <c r="I916" s="8"/>
      <c r="J916" s="8"/>
      <c r="K916" s="8">
        <v>207</v>
      </c>
      <c r="L916" s="8">
        <v>21</v>
      </c>
      <c r="M916" s="8">
        <v>3</v>
      </c>
      <c r="N916" s="8" t="s">
        <v>3</v>
      </c>
      <c r="O916" s="8">
        <v>7</v>
      </c>
      <c r="P916" s="8">
        <f>ROUND(Source!DM894,O916)</f>
        <v>0</v>
      </c>
      <c r="Q916" s="8"/>
      <c r="R916" s="8"/>
      <c r="S916" s="8"/>
      <c r="T916" s="8"/>
      <c r="U916" s="8"/>
      <c r="V916" s="8"/>
      <c r="W916" s="8">
        <v>0</v>
      </c>
      <c r="X916" s="8">
        <v>1</v>
      </c>
      <c r="Y916" s="8">
        <v>0</v>
      </c>
      <c r="Z916" s="8">
        <v>0</v>
      </c>
      <c r="AA916" s="8">
        <v>1</v>
      </c>
      <c r="AB916" s="8">
        <v>0</v>
      </c>
    </row>
    <row r="917" spans="1:206" x14ac:dyDescent="0.2">
      <c r="A917" s="8">
        <v>50</v>
      </c>
      <c r="B917" s="8">
        <v>0</v>
      </c>
      <c r="C917" s="8">
        <v>0</v>
      </c>
      <c r="D917" s="8">
        <v>1</v>
      </c>
      <c r="E917" s="8">
        <v>208</v>
      </c>
      <c r="F917" s="8">
        <f>ROUND(Source!V894,O917)</f>
        <v>0</v>
      </c>
      <c r="G917" s="8" t="s">
        <v>60</v>
      </c>
      <c r="H917" s="8" t="s">
        <v>61</v>
      </c>
      <c r="I917" s="8"/>
      <c r="J917" s="8"/>
      <c r="K917" s="8">
        <v>208</v>
      </c>
      <c r="L917" s="8">
        <v>22</v>
      </c>
      <c r="M917" s="8">
        <v>3</v>
      </c>
      <c r="N917" s="8" t="s">
        <v>3</v>
      </c>
      <c r="O917" s="8">
        <v>7</v>
      </c>
      <c r="P917" s="8">
        <f>ROUND(Source!DN894,O917)</f>
        <v>0</v>
      </c>
      <c r="Q917" s="8"/>
      <c r="R917" s="8"/>
      <c r="S917" s="8"/>
      <c r="T917" s="8"/>
      <c r="U917" s="8"/>
      <c r="V917" s="8"/>
      <c r="W917" s="8">
        <v>0</v>
      </c>
      <c r="X917" s="8">
        <v>1</v>
      </c>
      <c r="Y917" s="8">
        <v>0</v>
      </c>
      <c r="Z917" s="8">
        <v>0</v>
      </c>
      <c r="AA917" s="8">
        <v>1</v>
      </c>
      <c r="AB917" s="8">
        <v>0</v>
      </c>
    </row>
    <row r="918" spans="1:206" x14ac:dyDescent="0.2">
      <c r="A918" s="8">
        <v>50</v>
      </c>
      <c r="B918" s="8">
        <v>0</v>
      </c>
      <c r="C918" s="8">
        <v>0</v>
      </c>
      <c r="D918" s="8">
        <v>1</v>
      </c>
      <c r="E918" s="8">
        <v>209</v>
      </c>
      <c r="F918" s="8">
        <f>ROUND(Source!W894,O918)</f>
        <v>0</v>
      </c>
      <c r="G918" s="8" t="s">
        <v>62</v>
      </c>
      <c r="H918" s="8" t="s">
        <v>63</v>
      </c>
      <c r="I918" s="8"/>
      <c r="J918" s="8"/>
      <c r="K918" s="8">
        <v>209</v>
      </c>
      <c r="L918" s="8">
        <v>23</v>
      </c>
      <c r="M918" s="8">
        <v>3</v>
      </c>
      <c r="N918" s="8" t="s">
        <v>3</v>
      </c>
      <c r="O918" s="8">
        <v>2</v>
      </c>
      <c r="P918" s="8">
        <f>ROUND(Source!DO894,O918)</f>
        <v>0</v>
      </c>
      <c r="Q918" s="8"/>
      <c r="R918" s="8"/>
      <c r="S918" s="8"/>
      <c r="T918" s="8"/>
      <c r="U918" s="8"/>
      <c r="V918" s="8"/>
      <c r="W918" s="8">
        <v>0</v>
      </c>
      <c r="X918" s="8">
        <v>1</v>
      </c>
      <c r="Y918" s="8">
        <v>0</v>
      </c>
      <c r="Z918" s="8">
        <v>0</v>
      </c>
      <c r="AA918" s="8">
        <v>1</v>
      </c>
      <c r="AB918" s="8">
        <v>0</v>
      </c>
    </row>
    <row r="919" spans="1:206" x14ac:dyDescent="0.2">
      <c r="A919" s="8">
        <v>50</v>
      </c>
      <c r="B919" s="8">
        <v>0</v>
      </c>
      <c r="C919" s="8">
        <v>0</v>
      </c>
      <c r="D919" s="8">
        <v>1</v>
      </c>
      <c r="E919" s="8">
        <v>233</v>
      </c>
      <c r="F919" s="8">
        <f>ROUND(Source!BD894,O919)</f>
        <v>0</v>
      </c>
      <c r="G919" s="8" t="s">
        <v>64</v>
      </c>
      <c r="H919" s="8" t="s">
        <v>65</v>
      </c>
      <c r="I919" s="8"/>
      <c r="J919" s="8"/>
      <c r="K919" s="8">
        <v>233</v>
      </c>
      <c r="L919" s="8">
        <v>24</v>
      </c>
      <c r="M919" s="8">
        <v>3</v>
      </c>
      <c r="N919" s="8" t="s">
        <v>3</v>
      </c>
      <c r="O919" s="8">
        <v>2</v>
      </c>
      <c r="P919" s="8">
        <f>ROUND(Source!EV894,O919)</f>
        <v>0</v>
      </c>
      <c r="Q919" s="8"/>
      <c r="R919" s="8"/>
      <c r="S919" s="8"/>
      <c r="T919" s="8"/>
      <c r="U919" s="8"/>
      <c r="V919" s="8"/>
      <c r="W919" s="8">
        <v>0</v>
      </c>
      <c r="X919" s="8">
        <v>1</v>
      </c>
      <c r="Y919" s="8">
        <v>0</v>
      </c>
      <c r="Z919" s="8">
        <v>0</v>
      </c>
      <c r="AA919" s="8">
        <v>1</v>
      </c>
      <c r="AB919" s="8">
        <v>0</v>
      </c>
    </row>
    <row r="920" spans="1:206" x14ac:dyDescent="0.2">
      <c r="A920" s="8">
        <v>50</v>
      </c>
      <c r="B920" s="8">
        <v>0</v>
      </c>
      <c r="C920" s="8">
        <v>0</v>
      </c>
      <c r="D920" s="8">
        <v>1</v>
      </c>
      <c r="E920" s="8">
        <v>210</v>
      </c>
      <c r="F920" s="8">
        <f>ROUND(Source!X894,O920)</f>
        <v>0</v>
      </c>
      <c r="G920" s="8" t="s">
        <v>66</v>
      </c>
      <c r="H920" s="8" t="s">
        <v>67</v>
      </c>
      <c r="I920" s="8"/>
      <c r="J920" s="8"/>
      <c r="K920" s="8">
        <v>210</v>
      </c>
      <c r="L920" s="8">
        <v>25</v>
      </c>
      <c r="M920" s="8">
        <v>3</v>
      </c>
      <c r="N920" s="8" t="s">
        <v>3</v>
      </c>
      <c r="O920" s="8">
        <v>2</v>
      </c>
      <c r="P920" s="8">
        <f>ROUND(Source!DP894,O920)</f>
        <v>0</v>
      </c>
      <c r="Q920" s="8"/>
      <c r="R920" s="8"/>
      <c r="S920" s="8"/>
      <c r="T920" s="8"/>
      <c r="U920" s="8"/>
      <c r="V920" s="8"/>
      <c r="W920" s="8">
        <v>0</v>
      </c>
      <c r="X920" s="8">
        <v>1</v>
      </c>
      <c r="Y920" s="8">
        <v>0</v>
      </c>
      <c r="Z920" s="8">
        <v>0</v>
      </c>
      <c r="AA920" s="8">
        <v>1</v>
      </c>
      <c r="AB920" s="8">
        <v>0</v>
      </c>
    </row>
    <row r="921" spans="1:206" x14ac:dyDescent="0.2">
      <c r="A921" s="8">
        <v>50</v>
      </c>
      <c r="B921" s="8">
        <v>0</v>
      </c>
      <c r="C921" s="8">
        <v>0</v>
      </c>
      <c r="D921" s="8">
        <v>1</v>
      </c>
      <c r="E921" s="8">
        <v>211</v>
      </c>
      <c r="F921" s="8">
        <f>ROUND(Source!Y894,O921)</f>
        <v>0</v>
      </c>
      <c r="G921" s="8" t="s">
        <v>68</v>
      </c>
      <c r="H921" s="8" t="s">
        <v>69</v>
      </c>
      <c r="I921" s="8"/>
      <c r="J921" s="8"/>
      <c r="K921" s="8">
        <v>211</v>
      </c>
      <c r="L921" s="8">
        <v>26</v>
      </c>
      <c r="M921" s="8">
        <v>3</v>
      </c>
      <c r="N921" s="8" t="s">
        <v>3</v>
      </c>
      <c r="O921" s="8">
        <v>2</v>
      </c>
      <c r="P921" s="8">
        <f>ROUND(Source!DQ894,O921)</f>
        <v>0</v>
      </c>
      <c r="Q921" s="8"/>
      <c r="R921" s="8"/>
      <c r="S921" s="8"/>
      <c r="T921" s="8"/>
      <c r="U921" s="8"/>
      <c r="V921" s="8"/>
      <c r="W921" s="8">
        <v>0</v>
      </c>
      <c r="X921" s="8">
        <v>1</v>
      </c>
      <c r="Y921" s="8">
        <v>0</v>
      </c>
      <c r="Z921" s="8">
        <v>0</v>
      </c>
      <c r="AA921" s="8">
        <v>1</v>
      </c>
      <c r="AB921" s="8">
        <v>0</v>
      </c>
    </row>
    <row r="922" spans="1:206" x14ac:dyDescent="0.2">
      <c r="A922" s="8">
        <v>50</v>
      </c>
      <c r="B922" s="8">
        <v>0</v>
      </c>
      <c r="C922" s="8">
        <v>0</v>
      </c>
      <c r="D922" s="8">
        <v>1</v>
      </c>
      <c r="E922" s="8">
        <v>224</v>
      </c>
      <c r="F922" s="8">
        <f>ROUND(Source!AR894,O922)</f>
        <v>0</v>
      </c>
      <c r="G922" s="8" t="s">
        <v>70</v>
      </c>
      <c r="H922" s="8" t="s">
        <v>71</v>
      </c>
      <c r="I922" s="8"/>
      <c r="J922" s="8"/>
      <c r="K922" s="8">
        <v>224</v>
      </c>
      <c r="L922" s="8">
        <v>27</v>
      </c>
      <c r="M922" s="8">
        <v>3</v>
      </c>
      <c r="N922" s="8" t="s">
        <v>3</v>
      </c>
      <c r="O922" s="8">
        <v>2</v>
      </c>
      <c r="P922" s="8">
        <f>ROUND(Source!EJ894,O922)</f>
        <v>0</v>
      </c>
      <c r="Q922" s="8"/>
      <c r="R922" s="8"/>
      <c r="S922" s="8"/>
      <c r="T922" s="8"/>
      <c r="U922" s="8"/>
      <c r="V922" s="8"/>
      <c r="W922" s="8">
        <v>0</v>
      </c>
      <c r="X922" s="8">
        <v>1</v>
      </c>
      <c r="Y922" s="8">
        <v>0</v>
      </c>
      <c r="Z922" s="8">
        <v>0</v>
      </c>
      <c r="AA922" s="8">
        <v>1</v>
      </c>
      <c r="AB922" s="8">
        <v>0</v>
      </c>
    </row>
    <row r="924" spans="1:206" x14ac:dyDescent="0.2">
      <c r="A924" s="1">
        <v>4</v>
      </c>
      <c r="B924" s="1">
        <v>1</v>
      </c>
      <c r="C924" s="1"/>
      <c r="D924" s="1">
        <f>ROW(A928)</f>
        <v>928</v>
      </c>
      <c r="E924" s="1"/>
      <c r="F924" s="1" t="s">
        <v>17</v>
      </c>
      <c r="G924" s="1" t="s">
        <v>328</v>
      </c>
      <c r="H924" s="1" t="s">
        <v>3</v>
      </c>
      <c r="I924" s="1">
        <v>0</v>
      </c>
      <c r="J924" s="1"/>
      <c r="K924" s="1">
        <v>-1</v>
      </c>
      <c r="L924" s="1"/>
      <c r="M924" s="1" t="s">
        <v>3</v>
      </c>
      <c r="N924" s="1"/>
      <c r="O924" s="1"/>
      <c r="P924" s="1"/>
      <c r="Q924" s="1"/>
      <c r="R924" s="1"/>
      <c r="S924" s="1">
        <v>0</v>
      </c>
      <c r="T924" s="1">
        <v>0</v>
      </c>
      <c r="U924" s="1" t="s">
        <v>3</v>
      </c>
      <c r="V924" s="1">
        <v>0</v>
      </c>
      <c r="W924" s="1"/>
      <c r="X924" s="1"/>
      <c r="Y924" s="1"/>
      <c r="Z924" s="1"/>
      <c r="AA924" s="1"/>
      <c r="AB924" s="1" t="s">
        <v>3</v>
      </c>
      <c r="AC924" s="1" t="s">
        <v>3</v>
      </c>
      <c r="AD924" s="1" t="s">
        <v>3</v>
      </c>
      <c r="AE924" s="1" t="s">
        <v>3</v>
      </c>
      <c r="AF924" s="1" t="s">
        <v>3</v>
      </c>
      <c r="AG924" s="1" t="s">
        <v>3</v>
      </c>
      <c r="AH924" s="1"/>
      <c r="AI924" s="1"/>
      <c r="AJ924" s="1"/>
      <c r="AK924" s="1"/>
      <c r="AL924" s="1"/>
      <c r="AM924" s="1"/>
      <c r="AN924" s="1"/>
      <c r="AO924" s="1"/>
      <c r="AP924" s="1" t="s">
        <v>3</v>
      </c>
      <c r="AQ924" s="1" t="s">
        <v>3</v>
      </c>
      <c r="AR924" s="1" t="s">
        <v>3</v>
      </c>
      <c r="AS924" s="1"/>
      <c r="AT924" s="1"/>
      <c r="AU924" s="1"/>
      <c r="AV924" s="1"/>
      <c r="AW924" s="1"/>
      <c r="AX924" s="1"/>
      <c r="AY924" s="1"/>
      <c r="AZ924" s="1" t="s">
        <v>3</v>
      </c>
      <c r="BA924" s="1"/>
      <c r="BB924" s="1" t="s">
        <v>3</v>
      </c>
      <c r="BC924" s="1" t="s">
        <v>3</v>
      </c>
      <c r="BD924" s="1" t="s">
        <v>3</v>
      </c>
      <c r="BE924" s="1" t="s">
        <v>3</v>
      </c>
      <c r="BF924" s="1" t="s">
        <v>3</v>
      </c>
      <c r="BG924" s="1" t="s">
        <v>3</v>
      </c>
      <c r="BH924" s="1" t="s">
        <v>3</v>
      </c>
      <c r="BI924" s="1" t="s">
        <v>3</v>
      </c>
      <c r="BJ924" s="1" t="s">
        <v>3</v>
      </c>
      <c r="BK924" s="1" t="s">
        <v>3</v>
      </c>
      <c r="BL924" s="1" t="s">
        <v>3</v>
      </c>
      <c r="BM924" s="1" t="s">
        <v>3</v>
      </c>
      <c r="BN924" s="1" t="s">
        <v>3</v>
      </c>
      <c r="BO924" s="1" t="s">
        <v>3</v>
      </c>
      <c r="BP924" s="1" t="s">
        <v>3</v>
      </c>
      <c r="BQ924" s="1"/>
      <c r="BR924" s="1"/>
      <c r="BS924" s="1"/>
      <c r="BT924" s="1"/>
      <c r="BU924" s="1"/>
      <c r="BV924" s="1"/>
      <c r="BW924" s="1"/>
      <c r="BX924" s="1">
        <v>0</v>
      </c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>
        <v>0</v>
      </c>
    </row>
    <row r="926" spans="1:206" x14ac:dyDescent="0.2">
      <c r="A926" s="7">
        <v>52</v>
      </c>
      <c r="B926" s="7">
        <f t="shared" ref="B926:G926" si="357">B928</f>
        <v>1</v>
      </c>
      <c r="C926" s="7">
        <f t="shared" si="357"/>
        <v>4</v>
      </c>
      <c r="D926" s="7">
        <f t="shared" si="357"/>
        <v>924</v>
      </c>
      <c r="E926" s="7">
        <f t="shared" si="357"/>
        <v>0</v>
      </c>
      <c r="F926" s="7" t="str">
        <f t="shared" si="357"/>
        <v>Новый раздел</v>
      </c>
      <c r="G926" s="7" t="str">
        <f t="shared" si="357"/>
        <v>Материалы ф.1</v>
      </c>
      <c r="H926" s="7"/>
      <c r="I926" s="7"/>
      <c r="J926" s="7"/>
      <c r="K926" s="7"/>
      <c r="L926" s="7"/>
      <c r="M926" s="7"/>
      <c r="N926" s="7"/>
      <c r="O926" s="7">
        <f t="shared" ref="O926:BZ926" si="358">O928</f>
        <v>0</v>
      </c>
      <c r="P926" s="7">
        <f t="shared" si="358"/>
        <v>0</v>
      </c>
      <c r="Q926" s="7">
        <f t="shared" si="358"/>
        <v>0</v>
      </c>
      <c r="R926" s="7">
        <f t="shared" si="358"/>
        <v>0</v>
      </c>
      <c r="S926" s="7">
        <f t="shared" si="358"/>
        <v>0</v>
      </c>
      <c r="T926" s="7">
        <f t="shared" si="358"/>
        <v>0</v>
      </c>
      <c r="U926" s="7">
        <f t="shared" si="358"/>
        <v>0</v>
      </c>
      <c r="V926" s="7">
        <f t="shared" si="358"/>
        <v>0</v>
      </c>
      <c r="W926" s="7">
        <f t="shared" si="358"/>
        <v>0</v>
      </c>
      <c r="X926" s="7">
        <f t="shared" si="358"/>
        <v>0</v>
      </c>
      <c r="Y926" s="7">
        <f t="shared" si="358"/>
        <v>0</v>
      </c>
      <c r="Z926" s="7">
        <f t="shared" si="358"/>
        <v>0</v>
      </c>
      <c r="AA926" s="7">
        <f t="shared" si="358"/>
        <v>0</v>
      </c>
      <c r="AB926" s="7">
        <f t="shared" si="358"/>
        <v>0</v>
      </c>
      <c r="AC926" s="7">
        <f t="shared" si="358"/>
        <v>0</v>
      </c>
      <c r="AD926" s="7">
        <f t="shared" si="358"/>
        <v>0</v>
      </c>
      <c r="AE926" s="7">
        <f t="shared" si="358"/>
        <v>0</v>
      </c>
      <c r="AF926" s="7">
        <f t="shared" si="358"/>
        <v>0</v>
      </c>
      <c r="AG926" s="7">
        <f t="shared" si="358"/>
        <v>0</v>
      </c>
      <c r="AH926" s="7">
        <f t="shared" si="358"/>
        <v>0</v>
      </c>
      <c r="AI926" s="7">
        <f t="shared" si="358"/>
        <v>0</v>
      </c>
      <c r="AJ926" s="7">
        <f t="shared" si="358"/>
        <v>0</v>
      </c>
      <c r="AK926" s="7">
        <f t="shared" si="358"/>
        <v>0</v>
      </c>
      <c r="AL926" s="7">
        <f t="shared" si="358"/>
        <v>0</v>
      </c>
      <c r="AM926" s="7">
        <f t="shared" si="358"/>
        <v>0</v>
      </c>
      <c r="AN926" s="7">
        <f t="shared" si="358"/>
        <v>0</v>
      </c>
      <c r="AO926" s="7">
        <f t="shared" si="358"/>
        <v>0</v>
      </c>
      <c r="AP926" s="7">
        <f t="shared" si="358"/>
        <v>0</v>
      </c>
      <c r="AQ926" s="7">
        <f t="shared" si="358"/>
        <v>0</v>
      </c>
      <c r="AR926" s="7">
        <f t="shared" si="358"/>
        <v>0</v>
      </c>
      <c r="AS926" s="7">
        <f t="shared" si="358"/>
        <v>0</v>
      </c>
      <c r="AT926" s="7">
        <f t="shared" si="358"/>
        <v>0</v>
      </c>
      <c r="AU926" s="7">
        <f t="shared" si="358"/>
        <v>0</v>
      </c>
      <c r="AV926" s="7">
        <f t="shared" si="358"/>
        <v>0</v>
      </c>
      <c r="AW926" s="7">
        <f t="shared" si="358"/>
        <v>0</v>
      </c>
      <c r="AX926" s="7">
        <f t="shared" si="358"/>
        <v>0</v>
      </c>
      <c r="AY926" s="7">
        <f t="shared" si="358"/>
        <v>0</v>
      </c>
      <c r="AZ926" s="7">
        <f t="shared" si="358"/>
        <v>0</v>
      </c>
      <c r="BA926" s="7">
        <f t="shared" si="358"/>
        <v>0</v>
      </c>
      <c r="BB926" s="7">
        <f t="shared" si="358"/>
        <v>0</v>
      </c>
      <c r="BC926" s="7">
        <f t="shared" si="358"/>
        <v>0</v>
      </c>
      <c r="BD926" s="7">
        <f t="shared" si="358"/>
        <v>0</v>
      </c>
      <c r="BE926" s="7">
        <f t="shared" si="358"/>
        <v>0</v>
      </c>
      <c r="BF926" s="7">
        <f t="shared" si="358"/>
        <v>0</v>
      </c>
      <c r="BG926" s="7">
        <f t="shared" si="358"/>
        <v>0</v>
      </c>
      <c r="BH926" s="7">
        <f t="shared" si="358"/>
        <v>0</v>
      </c>
      <c r="BI926" s="7">
        <f t="shared" si="358"/>
        <v>0</v>
      </c>
      <c r="BJ926" s="7">
        <f t="shared" si="358"/>
        <v>0</v>
      </c>
      <c r="BK926" s="7">
        <f t="shared" si="358"/>
        <v>0</v>
      </c>
      <c r="BL926" s="7">
        <f t="shared" si="358"/>
        <v>0</v>
      </c>
      <c r="BM926" s="7">
        <f t="shared" si="358"/>
        <v>0</v>
      </c>
      <c r="BN926" s="7">
        <f t="shared" si="358"/>
        <v>0</v>
      </c>
      <c r="BO926" s="7">
        <f t="shared" si="358"/>
        <v>0</v>
      </c>
      <c r="BP926" s="7">
        <f t="shared" si="358"/>
        <v>0</v>
      </c>
      <c r="BQ926" s="7">
        <f t="shared" si="358"/>
        <v>0</v>
      </c>
      <c r="BR926" s="7">
        <f t="shared" si="358"/>
        <v>0</v>
      </c>
      <c r="BS926" s="7">
        <f t="shared" si="358"/>
        <v>0</v>
      </c>
      <c r="BT926" s="7">
        <f t="shared" si="358"/>
        <v>0</v>
      </c>
      <c r="BU926" s="7">
        <f t="shared" si="358"/>
        <v>0</v>
      </c>
      <c r="BV926" s="7">
        <f t="shared" si="358"/>
        <v>0</v>
      </c>
      <c r="BW926" s="7">
        <f t="shared" si="358"/>
        <v>0</v>
      </c>
      <c r="BX926" s="7">
        <f t="shared" si="358"/>
        <v>0</v>
      </c>
      <c r="BY926" s="7">
        <f t="shared" si="358"/>
        <v>0</v>
      </c>
      <c r="BZ926" s="7">
        <f t="shared" si="358"/>
        <v>0</v>
      </c>
      <c r="CA926" s="7">
        <f t="shared" ref="CA926:EL926" si="359">CA928</f>
        <v>0</v>
      </c>
      <c r="CB926" s="7">
        <f t="shared" si="359"/>
        <v>0</v>
      </c>
      <c r="CC926" s="7">
        <f t="shared" si="359"/>
        <v>0</v>
      </c>
      <c r="CD926" s="7">
        <f t="shared" si="359"/>
        <v>0</v>
      </c>
      <c r="CE926" s="7">
        <f t="shared" si="359"/>
        <v>0</v>
      </c>
      <c r="CF926" s="7">
        <f t="shared" si="359"/>
        <v>0</v>
      </c>
      <c r="CG926" s="7">
        <f t="shared" si="359"/>
        <v>0</v>
      </c>
      <c r="CH926" s="7">
        <f t="shared" si="359"/>
        <v>0</v>
      </c>
      <c r="CI926" s="7">
        <f t="shared" si="359"/>
        <v>0</v>
      </c>
      <c r="CJ926" s="7">
        <f t="shared" si="359"/>
        <v>0</v>
      </c>
      <c r="CK926" s="7">
        <f t="shared" si="359"/>
        <v>0</v>
      </c>
      <c r="CL926" s="7">
        <f t="shared" si="359"/>
        <v>0</v>
      </c>
      <c r="CM926" s="7">
        <f t="shared" si="359"/>
        <v>0</v>
      </c>
      <c r="CN926" s="7">
        <f t="shared" si="359"/>
        <v>0</v>
      </c>
      <c r="CO926" s="7">
        <f t="shared" si="359"/>
        <v>0</v>
      </c>
      <c r="CP926" s="7">
        <f t="shared" si="359"/>
        <v>0</v>
      </c>
      <c r="CQ926" s="7">
        <f t="shared" si="359"/>
        <v>0</v>
      </c>
      <c r="CR926" s="7">
        <f t="shared" si="359"/>
        <v>0</v>
      </c>
      <c r="CS926" s="7">
        <f t="shared" si="359"/>
        <v>0</v>
      </c>
      <c r="CT926" s="7">
        <f t="shared" si="359"/>
        <v>0</v>
      </c>
      <c r="CU926" s="7">
        <f t="shared" si="359"/>
        <v>0</v>
      </c>
      <c r="CV926" s="7">
        <f t="shared" si="359"/>
        <v>0</v>
      </c>
      <c r="CW926" s="7">
        <f t="shared" si="359"/>
        <v>0</v>
      </c>
      <c r="CX926" s="7">
        <f t="shared" si="359"/>
        <v>0</v>
      </c>
      <c r="CY926" s="7">
        <f t="shared" si="359"/>
        <v>0</v>
      </c>
      <c r="CZ926" s="7">
        <f t="shared" si="359"/>
        <v>0</v>
      </c>
      <c r="DA926" s="7">
        <f t="shared" si="359"/>
        <v>0</v>
      </c>
      <c r="DB926" s="7">
        <f t="shared" si="359"/>
        <v>0</v>
      </c>
      <c r="DC926" s="7">
        <f t="shared" si="359"/>
        <v>0</v>
      </c>
      <c r="DD926" s="7">
        <f t="shared" si="359"/>
        <v>0</v>
      </c>
      <c r="DE926" s="7">
        <f t="shared" si="359"/>
        <v>0</v>
      </c>
      <c r="DF926" s="7">
        <f t="shared" si="359"/>
        <v>0</v>
      </c>
      <c r="DG926" s="4">
        <f t="shared" si="359"/>
        <v>0</v>
      </c>
      <c r="DH926" s="4">
        <f t="shared" si="359"/>
        <v>0</v>
      </c>
      <c r="DI926" s="4">
        <f t="shared" si="359"/>
        <v>0</v>
      </c>
      <c r="DJ926" s="4">
        <f t="shared" si="359"/>
        <v>0</v>
      </c>
      <c r="DK926" s="4">
        <f t="shared" si="359"/>
        <v>0</v>
      </c>
      <c r="DL926" s="4">
        <f t="shared" si="359"/>
        <v>0</v>
      </c>
      <c r="DM926" s="4">
        <f t="shared" si="359"/>
        <v>0</v>
      </c>
      <c r="DN926" s="4">
        <f t="shared" si="359"/>
        <v>0</v>
      </c>
      <c r="DO926" s="4">
        <f t="shared" si="359"/>
        <v>0</v>
      </c>
      <c r="DP926" s="4">
        <f t="shared" si="359"/>
        <v>0</v>
      </c>
      <c r="DQ926" s="4">
        <f t="shared" si="359"/>
        <v>0</v>
      </c>
      <c r="DR926" s="4">
        <f t="shared" si="359"/>
        <v>0</v>
      </c>
      <c r="DS926" s="4">
        <f t="shared" si="359"/>
        <v>0</v>
      </c>
      <c r="DT926" s="4">
        <f t="shared" si="359"/>
        <v>0</v>
      </c>
      <c r="DU926" s="4">
        <f t="shared" si="359"/>
        <v>0</v>
      </c>
      <c r="DV926" s="4">
        <f t="shared" si="359"/>
        <v>0</v>
      </c>
      <c r="DW926" s="4">
        <f t="shared" si="359"/>
        <v>0</v>
      </c>
      <c r="DX926" s="4">
        <f t="shared" si="359"/>
        <v>0</v>
      </c>
      <c r="DY926" s="4">
        <f t="shared" si="359"/>
        <v>0</v>
      </c>
      <c r="DZ926" s="4">
        <f t="shared" si="359"/>
        <v>0</v>
      </c>
      <c r="EA926" s="4">
        <f t="shared" si="359"/>
        <v>0</v>
      </c>
      <c r="EB926" s="4">
        <f t="shared" si="359"/>
        <v>0</v>
      </c>
      <c r="EC926" s="4">
        <f t="shared" si="359"/>
        <v>0</v>
      </c>
      <c r="ED926" s="4">
        <f t="shared" si="359"/>
        <v>0</v>
      </c>
      <c r="EE926" s="4">
        <f t="shared" si="359"/>
        <v>0</v>
      </c>
      <c r="EF926" s="4">
        <f t="shared" si="359"/>
        <v>0</v>
      </c>
      <c r="EG926" s="4">
        <f t="shared" si="359"/>
        <v>0</v>
      </c>
      <c r="EH926" s="4">
        <f t="shared" si="359"/>
        <v>0</v>
      </c>
      <c r="EI926" s="4">
        <f t="shared" si="359"/>
        <v>0</v>
      </c>
      <c r="EJ926" s="4">
        <f t="shared" si="359"/>
        <v>0</v>
      </c>
      <c r="EK926" s="4">
        <f t="shared" si="359"/>
        <v>0</v>
      </c>
      <c r="EL926" s="4">
        <f t="shared" si="359"/>
        <v>0</v>
      </c>
      <c r="EM926" s="4">
        <f t="shared" ref="EM926:GX926" si="360">EM928</f>
        <v>0</v>
      </c>
      <c r="EN926" s="4">
        <f t="shared" si="360"/>
        <v>0</v>
      </c>
      <c r="EO926" s="4">
        <f t="shared" si="360"/>
        <v>0</v>
      </c>
      <c r="EP926" s="4">
        <f t="shared" si="360"/>
        <v>0</v>
      </c>
      <c r="EQ926" s="4">
        <f t="shared" si="360"/>
        <v>0</v>
      </c>
      <c r="ER926" s="4">
        <f t="shared" si="360"/>
        <v>0</v>
      </c>
      <c r="ES926" s="4">
        <f t="shared" si="360"/>
        <v>0</v>
      </c>
      <c r="ET926" s="4">
        <f t="shared" si="360"/>
        <v>0</v>
      </c>
      <c r="EU926" s="4">
        <f t="shared" si="360"/>
        <v>0</v>
      </c>
      <c r="EV926" s="4">
        <f t="shared" si="360"/>
        <v>0</v>
      </c>
      <c r="EW926" s="4">
        <f t="shared" si="360"/>
        <v>0</v>
      </c>
      <c r="EX926" s="4">
        <f t="shared" si="360"/>
        <v>0</v>
      </c>
      <c r="EY926" s="4">
        <f t="shared" si="360"/>
        <v>0</v>
      </c>
      <c r="EZ926" s="4">
        <f t="shared" si="360"/>
        <v>0</v>
      </c>
      <c r="FA926" s="4">
        <f t="shared" si="360"/>
        <v>0</v>
      </c>
      <c r="FB926" s="4">
        <f t="shared" si="360"/>
        <v>0</v>
      </c>
      <c r="FC926" s="4">
        <f t="shared" si="360"/>
        <v>0</v>
      </c>
      <c r="FD926" s="4">
        <f t="shared" si="360"/>
        <v>0</v>
      </c>
      <c r="FE926" s="4">
        <f t="shared" si="360"/>
        <v>0</v>
      </c>
      <c r="FF926" s="4">
        <f t="shared" si="360"/>
        <v>0</v>
      </c>
      <c r="FG926" s="4">
        <f t="shared" si="360"/>
        <v>0</v>
      </c>
      <c r="FH926" s="4">
        <f t="shared" si="360"/>
        <v>0</v>
      </c>
      <c r="FI926" s="4">
        <f t="shared" si="360"/>
        <v>0</v>
      </c>
      <c r="FJ926" s="4">
        <f t="shared" si="360"/>
        <v>0</v>
      </c>
      <c r="FK926" s="4">
        <f t="shared" si="360"/>
        <v>0</v>
      </c>
      <c r="FL926" s="4">
        <f t="shared" si="360"/>
        <v>0</v>
      </c>
      <c r="FM926" s="4">
        <f t="shared" si="360"/>
        <v>0</v>
      </c>
      <c r="FN926" s="4">
        <f t="shared" si="360"/>
        <v>0</v>
      </c>
      <c r="FO926" s="4">
        <f t="shared" si="360"/>
        <v>0</v>
      </c>
      <c r="FP926" s="4">
        <f t="shared" si="360"/>
        <v>0</v>
      </c>
      <c r="FQ926" s="4">
        <f t="shared" si="360"/>
        <v>0</v>
      </c>
      <c r="FR926" s="4">
        <f t="shared" si="360"/>
        <v>0</v>
      </c>
      <c r="FS926" s="4">
        <f t="shared" si="360"/>
        <v>0</v>
      </c>
      <c r="FT926" s="4">
        <f t="shared" si="360"/>
        <v>0</v>
      </c>
      <c r="FU926" s="4">
        <f t="shared" si="360"/>
        <v>0</v>
      </c>
      <c r="FV926" s="4">
        <f t="shared" si="360"/>
        <v>0</v>
      </c>
      <c r="FW926" s="4">
        <f t="shared" si="360"/>
        <v>0</v>
      </c>
      <c r="FX926" s="4">
        <f t="shared" si="360"/>
        <v>0</v>
      </c>
      <c r="FY926" s="4">
        <f t="shared" si="360"/>
        <v>0</v>
      </c>
      <c r="FZ926" s="4">
        <f t="shared" si="360"/>
        <v>0</v>
      </c>
      <c r="GA926" s="4">
        <f t="shared" si="360"/>
        <v>0</v>
      </c>
      <c r="GB926" s="4">
        <f t="shared" si="360"/>
        <v>0</v>
      </c>
      <c r="GC926" s="4">
        <f t="shared" si="360"/>
        <v>0</v>
      </c>
      <c r="GD926" s="4">
        <f t="shared" si="360"/>
        <v>0</v>
      </c>
      <c r="GE926" s="4">
        <f t="shared" si="360"/>
        <v>0</v>
      </c>
      <c r="GF926" s="4">
        <f t="shared" si="360"/>
        <v>0</v>
      </c>
      <c r="GG926" s="4">
        <f t="shared" si="360"/>
        <v>0</v>
      </c>
      <c r="GH926" s="4">
        <f t="shared" si="360"/>
        <v>0</v>
      </c>
      <c r="GI926" s="4">
        <f t="shared" si="360"/>
        <v>0</v>
      </c>
      <c r="GJ926" s="4">
        <f t="shared" si="360"/>
        <v>0</v>
      </c>
      <c r="GK926" s="4">
        <f t="shared" si="360"/>
        <v>0</v>
      </c>
      <c r="GL926" s="4">
        <f t="shared" si="360"/>
        <v>0</v>
      </c>
      <c r="GM926" s="4">
        <f t="shared" si="360"/>
        <v>0</v>
      </c>
      <c r="GN926" s="4">
        <f t="shared" si="360"/>
        <v>0</v>
      </c>
      <c r="GO926" s="4">
        <f t="shared" si="360"/>
        <v>0</v>
      </c>
      <c r="GP926" s="4">
        <f t="shared" si="360"/>
        <v>0</v>
      </c>
      <c r="GQ926" s="4">
        <f t="shared" si="360"/>
        <v>0</v>
      </c>
      <c r="GR926" s="4">
        <f t="shared" si="360"/>
        <v>0</v>
      </c>
      <c r="GS926" s="4">
        <f t="shared" si="360"/>
        <v>0</v>
      </c>
      <c r="GT926" s="4">
        <f t="shared" si="360"/>
        <v>0</v>
      </c>
      <c r="GU926" s="4">
        <f t="shared" si="360"/>
        <v>0</v>
      </c>
      <c r="GV926" s="4">
        <f t="shared" si="360"/>
        <v>0</v>
      </c>
      <c r="GW926" s="4">
        <f t="shared" si="360"/>
        <v>0</v>
      </c>
      <c r="GX926" s="4">
        <f t="shared" si="360"/>
        <v>0</v>
      </c>
    </row>
    <row r="928" spans="1:206" x14ac:dyDescent="0.2">
      <c r="A928" s="7">
        <v>51</v>
      </c>
      <c r="B928" s="7">
        <f>B924</f>
        <v>1</v>
      </c>
      <c r="C928" s="7">
        <f>A924</f>
        <v>4</v>
      </c>
      <c r="D928" s="7">
        <f>ROW(A924)</f>
        <v>924</v>
      </c>
      <c r="E928" s="7"/>
      <c r="F928" s="7" t="str">
        <f>IF(F924&lt;&gt;"",F924,"")</f>
        <v>Новый раздел</v>
      </c>
      <c r="G928" s="7" t="str">
        <f>IF(G924&lt;&gt;"",G924,"")</f>
        <v>Материалы ф.1</v>
      </c>
      <c r="H928" s="7">
        <v>0</v>
      </c>
      <c r="I928" s="7"/>
      <c r="J928" s="7"/>
      <c r="K928" s="7"/>
      <c r="L928" s="7"/>
      <c r="M928" s="7"/>
      <c r="N928" s="7"/>
      <c r="O928" s="7">
        <f t="shared" ref="O928:T928" si="361">ROUND(AB928,2)</f>
        <v>0</v>
      </c>
      <c r="P928" s="7">
        <f t="shared" si="361"/>
        <v>0</v>
      </c>
      <c r="Q928" s="7">
        <f t="shared" si="361"/>
        <v>0</v>
      </c>
      <c r="R928" s="7">
        <f t="shared" si="361"/>
        <v>0</v>
      </c>
      <c r="S928" s="7">
        <f t="shared" si="361"/>
        <v>0</v>
      </c>
      <c r="T928" s="7">
        <f t="shared" si="361"/>
        <v>0</v>
      </c>
      <c r="U928" s="7">
        <f>AH928</f>
        <v>0</v>
      </c>
      <c r="V928" s="7">
        <f>AI928</f>
        <v>0</v>
      </c>
      <c r="W928" s="7">
        <f>ROUND(AJ928,2)</f>
        <v>0</v>
      </c>
      <c r="X928" s="7">
        <f>ROUND(AK928,2)</f>
        <v>0</v>
      </c>
      <c r="Y928" s="7">
        <f>ROUND(AL928,2)</f>
        <v>0</v>
      </c>
      <c r="Z928" s="7"/>
      <c r="AA928" s="7"/>
      <c r="AB928" s="7"/>
      <c r="AC928" s="7"/>
      <c r="AD928" s="7"/>
      <c r="AE928" s="7"/>
      <c r="AF928" s="7"/>
      <c r="AG928" s="7"/>
      <c r="AH928" s="7"/>
      <c r="AI928" s="7"/>
      <c r="AJ928" s="7"/>
      <c r="AK928" s="7"/>
      <c r="AL928" s="7"/>
      <c r="AM928" s="7"/>
      <c r="AN928" s="7"/>
      <c r="AO928" s="7">
        <f t="shared" ref="AO928:BD928" si="362">ROUND(BX928,2)</f>
        <v>0</v>
      </c>
      <c r="AP928" s="7">
        <f t="shared" si="362"/>
        <v>0</v>
      </c>
      <c r="AQ928" s="7">
        <f t="shared" si="362"/>
        <v>0</v>
      </c>
      <c r="AR928" s="7">
        <f t="shared" si="362"/>
        <v>0</v>
      </c>
      <c r="AS928" s="7">
        <f t="shared" si="362"/>
        <v>0</v>
      </c>
      <c r="AT928" s="7">
        <f t="shared" si="362"/>
        <v>0</v>
      </c>
      <c r="AU928" s="7">
        <f t="shared" si="362"/>
        <v>0</v>
      </c>
      <c r="AV928" s="7">
        <f t="shared" si="362"/>
        <v>0</v>
      </c>
      <c r="AW928" s="7">
        <f t="shared" si="362"/>
        <v>0</v>
      </c>
      <c r="AX928" s="7">
        <f t="shared" si="362"/>
        <v>0</v>
      </c>
      <c r="AY928" s="7">
        <f t="shared" si="362"/>
        <v>0</v>
      </c>
      <c r="AZ928" s="7">
        <f t="shared" si="362"/>
        <v>0</v>
      </c>
      <c r="BA928" s="7">
        <f t="shared" si="362"/>
        <v>0</v>
      </c>
      <c r="BB928" s="7">
        <f t="shared" si="362"/>
        <v>0</v>
      </c>
      <c r="BC928" s="7">
        <f t="shared" si="362"/>
        <v>0</v>
      </c>
      <c r="BD928" s="7">
        <f t="shared" si="362"/>
        <v>0</v>
      </c>
      <c r="BE928" s="7"/>
      <c r="BF928" s="7"/>
      <c r="BG928" s="7"/>
      <c r="BH928" s="7"/>
      <c r="BI928" s="7"/>
      <c r="BJ928" s="7"/>
      <c r="BK928" s="7"/>
      <c r="BL928" s="7"/>
      <c r="BM928" s="7"/>
      <c r="BN928" s="7"/>
      <c r="BO928" s="7"/>
      <c r="BP928" s="7"/>
      <c r="BQ928" s="7"/>
      <c r="BR928" s="7"/>
      <c r="BS928" s="7"/>
      <c r="BT928" s="7"/>
      <c r="BU928" s="7"/>
      <c r="BV928" s="7"/>
      <c r="BW928" s="7"/>
      <c r="BX928" s="7"/>
      <c r="BY928" s="7"/>
      <c r="BZ928" s="7"/>
      <c r="CA928" s="7"/>
      <c r="CB928" s="7"/>
      <c r="CC928" s="7"/>
      <c r="CD928" s="7"/>
      <c r="CE928" s="7"/>
      <c r="CF928" s="7"/>
      <c r="CG928" s="7"/>
      <c r="CH928" s="7"/>
      <c r="CI928" s="7"/>
      <c r="CJ928" s="7"/>
      <c r="CK928" s="7"/>
      <c r="CL928" s="7"/>
      <c r="CM928" s="7"/>
      <c r="CN928" s="7"/>
      <c r="CO928" s="7"/>
      <c r="CP928" s="7"/>
      <c r="CQ928" s="7"/>
      <c r="CR928" s="7"/>
      <c r="CS928" s="7"/>
      <c r="CT928" s="7"/>
      <c r="CU928" s="7"/>
      <c r="CV928" s="7"/>
      <c r="CW928" s="7"/>
      <c r="CX928" s="7"/>
      <c r="CY928" s="7"/>
      <c r="CZ928" s="7"/>
      <c r="DA928" s="7"/>
      <c r="DB928" s="7"/>
      <c r="DC928" s="7"/>
      <c r="DD928" s="7"/>
      <c r="DE928" s="7"/>
      <c r="DF928" s="7"/>
      <c r="DG928" s="4">
        <f t="shared" ref="DG928:DL928" si="363">ROUND(DT928,2)</f>
        <v>0</v>
      </c>
      <c r="DH928" s="4">
        <f t="shared" si="363"/>
        <v>0</v>
      </c>
      <c r="DI928" s="4">
        <f t="shared" si="363"/>
        <v>0</v>
      </c>
      <c r="DJ928" s="4">
        <f t="shared" si="363"/>
        <v>0</v>
      </c>
      <c r="DK928" s="4">
        <f t="shared" si="363"/>
        <v>0</v>
      </c>
      <c r="DL928" s="4">
        <f t="shared" si="363"/>
        <v>0</v>
      </c>
      <c r="DM928" s="4">
        <f>DZ928</f>
        <v>0</v>
      </c>
      <c r="DN928" s="4">
        <f>EA928</f>
        <v>0</v>
      </c>
      <c r="DO928" s="4">
        <f>ROUND(EB928,2)</f>
        <v>0</v>
      </c>
      <c r="DP928" s="4">
        <f>ROUND(EC928,2)</f>
        <v>0</v>
      </c>
      <c r="DQ928" s="4">
        <f>ROUND(ED928,2)</f>
        <v>0</v>
      </c>
      <c r="DR928" s="4"/>
      <c r="DS928" s="4"/>
      <c r="DT928" s="4"/>
      <c r="DU928" s="4"/>
      <c r="DV928" s="4"/>
      <c r="DW928" s="4"/>
      <c r="DX928" s="4"/>
      <c r="DY928" s="4"/>
      <c r="DZ928" s="4"/>
      <c r="EA928" s="4"/>
      <c r="EB928" s="4"/>
      <c r="EC928" s="4"/>
      <c r="ED928" s="4"/>
      <c r="EE928" s="4"/>
      <c r="EF928" s="4"/>
      <c r="EG928" s="4">
        <f t="shared" ref="EG928:EV928" si="364">ROUND(FP928,2)</f>
        <v>0</v>
      </c>
      <c r="EH928" s="4">
        <f t="shared" si="364"/>
        <v>0</v>
      </c>
      <c r="EI928" s="4">
        <f t="shared" si="364"/>
        <v>0</v>
      </c>
      <c r="EJ928" s="4">
        <f t="shared" si="364"/>
        <v>0</v>
      </c>
      <c r="EK928" s="4">
        <f t="shared" si="364"/>
        <v>0</v>
      </c>
      <c r="EL928" s="4">
        <f t="shared" si="364"/>
        <v>0</v>
      </c>
      <c r="EM928" s="4">
        <f t="shared" si="364"/>
        <v>0</v>
      </c>
      <c r="EN928" s="4">
        <f t="shared" si="364"/>
        <v>0</v>
      </c>
      <c r="EO928" s="4">
        <f t="shared" si="364"/>
        <v>0</v>
      </c>
      <c r="EP928" s="4">
        <f t="shared" si="364"/>
        <v>0</v>
      </c>
      <c r="EQ928" s="4">
        <f t="shared" si="364"/>
        <v>0</v>
      </c>
      <c r="ER928" s="4">
        <f t="shared" si="364"/>
        <v>0</v>
      </c>
      <c r="ES928" s="4">
        <f t="shared" si="364"/>
        <v>0</v>
      </c>
      <c r="ET928" s="4">
        <f t="shared" si="364"/>
        <v>0</v>
      </c>
      <c r="EU928" s="4">
        <f t="shared" si="364"/>
        <v>0</v>
      </c>
      <c r="EV928" s="4">
        <f t="shared" si="364"/>
        <v>0</v>
      </c>
      <c r="EW928" s="4"/>
      <c r="EX928" s="4"/>
      <c r="EY928" s="4"/>
      <c r="EZ928" s="4"/>
      <c r="FA928" s="4"/>
      <c r="FB928" s="4"/>
      <c r="FC928" s="4"/>
      <c r="FD928" s="4"/>
      <c r="FE928" s="4"/>
      <c r="FF928" s="4"/>
      <c r="FG928" s="4"/>
      <c r="FH928" s="4"/>
      <c r="FI928" s="4"/>
      <c r="FJ928" s="4"/>
      <c r="FK928" s="4"/>
      <c r="FL928" s="4"/>
      <c r="FM928" s="4"/>
      <c r="FN928" s="4"/>
      <c r="FO928" s="4"/>
      <c r="FP928" s="4"/>
      <c r="FQ928" s="4"/>
      <c r="FR928" s="4"/>
      <c r="FS928" s="4"/>
      <c r="FT928" s="4"/>
      <c r="FU928" s="4"/>
      <c r="FV928" s="4"/>
      <c r="FW928" s="4"/>
      <c r="FX928" s="4"/>
      <c r="FY928" s="4"/>
      <c r="FZ928" s="4"/>
      <c r="GA928" s="4"/>
      <c r="GB928" s="4"/>
      <c r="GC928" s="4"/>
      <c r="GD928" s="4"/>
      <c r="GE928" s="4"/>
      <c r="GF928" s="4"/>
      <c r="GG928" s="4"/>
      <c r="GH928" s="4"/>
      <c r="GI928" s="4"/>
      <c r="GJ928" s="4"/>
      <c r="GK928" s="4"/>
      <c r="GL928" s="4"/>
      <c r="GM928" s="4"/>
      <c r="GN928" s="4"/>
      <c r="GO928" s="4"/>
      <c r="GP928" s="4"/>
      <c r="GQ928" s="4"/>
      <c r="GR928" s="4"/>
      <c r="GS928" s="4"/>
      <c r="GT928" s="4"/>
      <c r="GU928" s="4"/>
      <c r="GV928" s="4"/>
      <c r="GW928" s="4"/>
      <c r="GX928" s="4">
        <v>0</v>
      </c>
    </row>
    <row r="930" spans="1:28" x14ac:dyDescent="0.2">
      <c r="A930" s="8">
        <v>50</v>
      </c>
      <c r="B930" s="8">
        <v>0</v>
      </c>
      <c r="C930" s="8">
        <v>0</v>
      </c>
      <c r="D930" s="8">
        <v>1</v>
      </c>
      <c r="E930" s="8">
        <v>201</v>
      </c>
      <c r="F930" s="8">
        <f>ROUND(Source!O928,O930)</f>
        <v>0</v>
      </c>
      <c r="G930" s="8" t="s">
        <v>18</v>
      </c>
      <c r="H930" s="8" t="s">
        <v>19</v>
      </c>
      <c r="I930" s="8"/>
      <c r="J930" s="8"/>
      <c r="K930" s="8">
        <v>201</v>
      </c>
      <c r="L930" s="8">
        <v>1</v>
      </c>
      <c r="M930" s="8">
        <v>3</v>
      </c>
      <c r="N930" s="8" t="s">
        <v>3</v>
      </c>
      <c r="O930" s="8">
        <v>2</v>
      </c>
      <c r="P930" s="8">
        <f>ROUND(Source!DG928,O930)</f>
        <v>0</v>
      </c>
      <c r="Q930" s="8"/>
      <c r="R930" s="8"/>
      <c r="S930" s="8"/>
      <c r="T930" s="8"/>
      <c r="U930" s="8"/>
      <c r="V930" s="8"/>
      <c r="W930" s="8">
        <v>0</v>
      </c>
      <c r="X930" s="8">
        <v>1</v>
      </c>
      <c r="Y930" s="8">
        <v>0</v>
      </c>
      <c r="Z930" s="8">
        <v>0</v>
      </c>
      <c r="AA930" s="8">
        <v>1</v>
      </c>
      <c r="AB930" s="8">
        <v>0</v>
      </c>
    </row>
    <row r="931" spans="1:28" x14ac:dyDescent="0.2">
      <c r="A931" s="8">
        <v>50</v>
      </c>
      <c r="B931" s="8">
        <v>0</v>
      </c>
      <c r="C931" s="8">
        <v>0</v>
      </c>
      <c r="D931" s="8">
        <v>1</v>
      </c>
      <c r="E931" s="8">
        <v>202</v>
      </c>
      <c r="F931" s="8">
        <f>ROUND(Source!P928,O931)</f>
        <v>0</v>
      </c>
      <c r="G931" s="8" t="s">
        <v>20</v>
      </c>
      <c r="H931" s="8" t="s">
        <v>21</v>
      </c>
      <c r="I931" s="8"/>
      <c r="J931" s="8"/>
      <c r="K931" s="8">
        <v>202</v>
      </c>
      <c r="L931" s="8">
        <v>2</v>
      </c>
      <c r="M931" s="8">
        <v>3</v>
      </c>
      <c r="N931" s="8" t="s">
        <v>3</v>
      </c>
      <c r="O931" s="8">
        <v>2</v>
      </c>
      <c r="P931" s="8">
        <f>ROUND(Source!DH928,O931)</f>
        <v>0</v>
      </c>
      <c r="Q931" s="8"/>
      <c r="R931" s="8"/>
      <c r="S931" s="8"/>
      <c r="T931" s="8"/>
      <c r="U931" s="8"/>
      <c r="V931" s="8"/>
      <c r="W931" s="8">
        <v>0</v>
      </c>
      <c r="X931" s="8">
        <v>1</v>
      </c>
      <c r="Y931" s="8">
        <v>0</v>
      </c>
      <c r="Z931" s="8">
        <v>0</v>
      </c>
      <c r="AA931" s="8">
        <v>1</v>
      </c>
      <c r="AB931" s="8">
        <v>0</v>
      </c>
    </row>
    <row r="932" spans="1:28" x14ac:dyDescent="0.2">
      <c r="A932" s="8">
        <v>50</v>
      </c>
      <c r="B932" s="8">
        <v>0</v>
      </c>
      <c r="C932" s="8">
        <v>0</v>
      </c>
      <c r="D932" s="8">
        <v>1</v>
      </c>
      <c r="E932" s="8">
        <v>222</v>
      </c>
      <c r="F932" s="8">
        <f>ROUND(Source!AO928,O932)</f>
        <v>0</v>
      </c>
      <c r="G932" s="8" t="s">
        <v>22</v>
      </c>
      <c r="H932" s="8" t="s">
        <v>23</v>
      </c>
      <c r="I932" s="8"/>
      <c r="J932" s="8"/>
      <c r="K932" s="8">
        <v>222</v>
      </c>
      <c r="L932" s="8">
        <v>3</v>
      </c>
      <c r="M932" s="8">
        <v>3</v>
      </c>
      <c r="N932" s="8" t="s">
        <v>3</v>
      </c>
      <c r="O932" s="8">
        <v>2</v>
      </c>
      <c r="P932" s="8">
        <f>ROUND(Source!EG928,O932)</f>
        <v>0</v>
      </c>
      <c r="Q932" s="8"/>
      <c r="R932" s="8"/>
      <c r="S932" s="8"/>
      <c r="T932" s="8"/>
      <c r="U932" s="8"/>
      <c r="V932" s="8"/>
      <c r="W932" s="8">
        <v>0</v>
      </c>
      <c r="X932" s="8">
        <v>1</v>
      </c>
      <c r="Y932" s="8">
        <v>0</v>
      </c>
      <c r="Z932" s="8">
        <v>0</v>
      </c>
      <c r="AA932" s="8">
        <v>1</v>
      </c>
      <c r="AB932" s="8">
        <v>0</v>
      </c>
    </row>
    <row r="933" spans="1:28" x14ac:dyDescent="0.2">
      <c r="A933" s="8">
        <v>50</v>
      </c>
      <c r="B933" s="8">
        <v>0</v>
      </c>
      <c r="C933" s="8">
        <v>0</v>
      </c>
      <c r="D933" s="8">
        <v>1</v>
      </c>
      <c r="E933" s="8">
        <v>225</v>
      </c>
      <c r="F933" s="8">
        <f>ROUND(Source!AV928,O933)</f>
        <v>0</v>
      </c>
      <c r="G933" s="8" t="s">
        <v>24</v>
      </c>
      <c r="H933" s="8" t="s">
        <v>25</v>
      </c>
      <c r="I933" s="8"/>
      <c r="J933" s="8"/>
      <c r="K933" s="8">
        <v>225</v>
      </c>
      <c r="L933" s="8">
        <v>4</v>
      </c>
      <c r="M933" s="8">
        <v>3</v>
      </c>
      <c r="N933" s="8" t="s">
        <v>3</v>
      </c>
      <c r="O933" s="8">
        <v>2</v>
      </c>
      <c r="P933" s="8">
        <f>ROUND(Source!EN928,O933)</f>
        <v>0</v>
      </c>
      <c r="Q933" s="8"/>
      <c r="R933" s="8"/>
      <c r="S933" s="8"/>
      <c r="T933" s="8"/>
      <c r="U933" s="8"/>
      <c r="V933" s="8"/>
      <c r="W933" s="8">
        <v>0</v>
      </c>
      <c r="X933" s="8">
        <v>1</v>
      </c>
      <c r="Y933" s="8">
        <v>0</v>
      </c>
      <c r="Z933" s="8">
        <v>0</v>
      </c>
      <c r="AA933" s="8">
        <v>1</v>
      </c>
      <c r="AB933" s="8">
        <v>0</v>
      </c>
    </row>
    <row r="934" spans="1:28" x14ac:dyDescent="0.2">
      <c r="A934" s="8">
        <v>50</v>
      </c>
      <c r="B934" s="8">
        <v>0</v>
      </c>
      <c r="C934" s="8">
        <v>0</v>
      </c>
      <c r="D934" s="8">
        <v>1</v>
      </c>
      <c r="E934" s="8">
        <v>226</v>
      </c>
      <c r="F934" s="8">
        <f>ROUND(Source!AW928,O934)</f>
        <v>0</v>
      </c>
      <c r="G934" s="8" t="s">
        <v>26</v>
      </c>
      <c r="H934" s="8" t="s">
        <v>27</v>
      </c>
      <c r="I934" s="8"/>
      <c r="J934" s="8"/>
      <c r="K934" s="8">
        <v>226</v>
      </c>
      <c r="L934" s="8">
        <v>5</v>
      </c>
      <c r="M934" s="8">
        <v>3</v>
      </c>
      <c r="N934" s="8" t="s">
        <v>3</v>
      </c>
      <c r="O934" s="8">
        <v>2</v>
      </c>
      <c r="P934" s="8">
        <f>ROUND(Source!EO928,O934)</f>
        <v>0</v>
      </c>
      <c r="Q934" s="8"/>
      <c r="R934" s="8"/>
      <c r="S934" s="8"/>
      <c r="T934" s="8"/>
      <c r="U934" s="8"/>
      <c r="V934" s="8"/>
      <c r="W934" s="8">
        <v>0</v>
      </c>
      <c r="X934" s="8">
        <v>1</v>
      </c>
      <c r="Y934" s="8">
        <v>0</v>
      </c>
      <c r="Z934" s="8">
        <v>0</v>
      </c>
      <c r="AA934" s="8">
        <v>1</v>
      </c>
      <c r="AB934" s="8">
        <v>0</v>
      </c>
    </row>
    <row r="935" spans="1:28" x14ac:dyDescent="0.2">
      <c r="A935" s="8">
        <v>50</v>
      </c>
      <c r="B935" s="8">
        <v>0</v>
      </c>
      <c r="C935" s="8">
        <v>0</v>
      </c>
      <c r="D935" s="8">
        <v>1</v>
      </c>
      <c r="E935" s="8">
        <v>227</v>
      </c>
      <c r="F935" s="8">
        <f>ROUND(Source!AX928,O935)</f>
        <v>0</v>
      </c>
      <c r="G935" s="8" t="s">
        <v>28</v>
      </c>
      <c r="H935" s="8" t="s">
        <v>29</v>
      </c>
      <c r="I935" s="8"/>
      <c r="J935" s="8"/>
      <c r="K935" s="8">
        <v>227</v>
      </c>
      <c r="L935" s="8">
        <v>6</v>
      </c>
      <c r="M935" s="8">
        <v>3</v>
      </c>
      <c r="N935" s="8" t="s">
        <v>3</v>
      </c>
      <c r="O935" s="8">
        <v>2</v>
      </c>
      <c r="P935" s="8">
        <f>ROUND(Source!EP928,O935)</f>
        <v>0</v>
      </c>
      <c r="Q935" s="8"/>
      <c r="R935" s="8"/>
      <c r="S935" s="8"/>
      <c r="T935" s="8"/>
      <c r="U935" s="8"/>
      <c r="V935" s="8"/>
      <c r="W935" s="8">
        <v>0</v>
      </c>
      <c r="X935" s="8">
        <v>1</v>
      </c>
      <c r="Y935" s="8">
        <v>0</v>
      </c>
      <c r="Z935" s="8">
        <v>0</v>
      </c>
      <c r="AA935" s="8">
        <v>1</v>
      </c>
      <c r="AB935" s="8">
        <v>0</v>
      </c>
    </row>
    <row r="936" spans="1:28" x14ac:dyDescent="0.2">
      <c r="A936" s="8">
        <v>50</v>
      </c>
      <c r="B936" s="8">
        <v>0</v>
      </c>
      <c r="C936" s="8">
        <v>0</v>
      </c>
      <c r="D936" s="8">
        <v>1</v>
      </c>
      <c r="E936" s="8">
        <v>228</v>
      </c>
      <c r="F936" s="8">
        <f>ROUND(Source!AY928,O936)</f>
        <v>0</v>
      </c>
      <c r="G936" s="8" t="s">
        <v>30</v>
      </c>
      <c r="H936" s="8" t="s">
        <v>31</v>
      </c>
      <c r="I936" s="8"/>
      <c r="J936" s="8"/>
      <c r="K936" s="8">
        <v>228</v>
      </c>
      <c r="L936" s="8">
        <v>7</v>
      </c>
      <c r="M936" s="8">
        <v>3</v>
      </c>
      <c r="N936" s="8" t="s">
        <v>3</v>
      </c>
      <c r="O936" s="8">
        <v>2</v>
      </c>
      <c r="P936" s="8">
        <f>ROUND(Source!EQ928,O936)</f>
        <v>0</v>
      </c>
      <c r="Q936" s="8"/>
      <c r="R936" s="8"/>
      <c r="S936" s="8"/>
      <c r="T936" s="8"/>
      <c r="U936" s="8"/>
      <c r="V936" s="8"/>
      <c r="W936" s="8">
        <v>0</v>
      </c>
      <c r="X936" s="8">
        <v>1</v>
      </c>
      <c r="Y936" s="8">
        <v>0</v>
      </c>
      <c r="Z936" s="8">
        <v>0</v>
      </c>
      <c r="AA936" s="8">
        <v>1</v>
      </c>
      <c r="AB936" s="8">
        <v>0</v>
      </c>
    </row>
    <row r="937" spans="1:28" x14ac:dyDescent="0.2">
      <c r="A937" s="8">
        <v>50</v>
      </c>
      <c r="B937" s="8">
        <v>0</v>
      </c>
      <c r="C937" s="8">
        <v>0</v>
      </c>
      <c r="D937" s="8">
        <v>1</v>
      </c>
      <c r="E937" s="8">
        <v>216</v>
      </c>
      <c r="F937" s="8">
        <f>ROUND(Source!AP928,O937)</f>
        <v>0</v>
      </c>
      <c r="G937" s="8" t="s">
        <v>32</v>
      </c>
      <c r="H937" s="8" t="s">
        <v>33</v>
      </c>
      <c r="I937" s="8"/>
      <c r="J937" s="8"/>
      <c r="K937" s="8">
        <v>216</v>
      </c>
      <c r="L937" s="8">
        <v>8</v>
      </c>
      <c r="M937" s="8">
        <v>3</v>
      </c>
      <c r="N937" s="8" t="s">
        <v>3</v>
      </c>
      <c r="O937" s="8">
        <v>2</v>
      </c>
      <c r="P937" s="8">
        <f>ROUND(Source!EH928,O937)</f>
        <v>0</v>
      </c>
      <c r="Q937" s="8"/>
      <c r="R937" s="8"/>
      <c r="S937" s="8"/>
      <c r="T937" s="8"/>
      <c r="U937" s="8"/>
      <c r="V937" s="8"/>
      <c r="W937" s="8">
        <v>0</v>
      </c>
      <c r="X937" s="8">
        <v>1</v>
      </c>
      <c r="Y937" s="8">
        <v>0</v>
      </c>
      <c r="Z937" s="8">
        <v>0</v>
      </c>
      <c r="AA937" s="8">
        <v>1</v>
      </c>
      <c r="AB937" s="8">
        <v>0</v>
      </c>
    </row>
    <row r="938" spans="1:28" x14ac:dyDescent="0.2">
      <c r="A938" s="8">
        <v>50</v>
      </c>
      <c r="B938" s="8">
        <v>0</v>
      </c>
      <c r="C938" s="8">
        <v>0</v>
      </c>
      <c r="D938" s="8">
        <v>1</v>
      </c>
      <c r="E938" s="8">
        <v>223</v>
      </c>
      <c r="F938" s="8">
        <f>ROUND(Source!AQ928,O938)</f>
        <v>0</v>
      </c>
      <c r="G938" s="8" t="s">
        <v>34</v>
      </c>
      <c r="H938" s="8" t="s">
        <v>35</v>
      </c>
      <c r="I938" s="8"/>
      <c r="J938" s="8"/>
      <c r="K938" s="8">
        <v>223</v>
      </c>
      <c r="L938" s="8">
        <v>9</v>
      </c>
      <c r="M938" s="8">
        <v>3</v>
      </c>
      <c r="N938" s="8" t="s">
        <v>3</v>
      </c>
      <c r="O938" s="8">
        <v>2</v>
      </c>
      <c r="P938" s="8">
        <f>ROUND(Source!EI928,O938)</f>
        <v>0</v>
      </c>
      <c r="Q938" s="8"/>
      <c r="R938" s="8"/>
      <c r="S938" s="8"/>
      <c r="T938" s="8"/>
      <c r="U938" s="8"/>
      <c r="V938" s="8"/>
      <c r="W938" s="8">
        <v>0</v>
      </c>
      <c r="X938" s="8">
        <v>1</v>
      </c>
      <c r="Y938" s="8">
        <v>0</v>
      </c>
      <c r="Z938" s="8">
        <v>0</v>
      </c>
      <c r="AA938" s="8">
        <v>1</v>
      </c>
      <c r="AB938" s="8">
        <v>0</v>
      </c>
    </row>
    <row r="939" spans="1:28" x14ac:dyDescent="0.2">
      <c r="A939" s="8">
        <v>50</v>
      </c>
      <c r="B939" s="8">
        <v>0</v>
      </c>
      <c r="C939" s="8">
        <v>0</v>
      </c>
      <c r="D939" s="8">
        <v>1</v>
      </c>
      <c r="E939" s="8">
        <v>229</v>
      </c>
      <c r="F939" s="8">
        <f>ROUND(Source!AZ928,O939)</f>
        <v>0</v>
      </c>
      <c r="G939" s="8" t="s">
        <v>36</v>
      </c>
      <c r="H939" s="8" t="s">
        <v>37</v>
      </c>
      <c r="I939" s="8"/>
      <c r="J939" s="8"/>
      <c r="K939" s="8">
        <v>229</v>
      </c>
      <c r="L939" s="8">
        <v>10</v>
      </c>
      <c r="M939" s="8">
        <v>3</v>
      </c>
      <c r="N939" s="8" t="s">
        <v>3</v>
      </c>
      <c r="O939" s="8">
        <v>2</v>
      </c>
      <c r="P939" s="8">
        <f>ROUND(Source!ER928,O939)</f>
        <v>0</v>
      </c>
      <c r="Q939" s="8"/>
      <c r="R939" s="8"/>
      <c r="S939" s="8"/>
      <c r="T939" s="8"/>
      <c r="U939" s="8"/>
      <c r="V939" s="8"/>
      <c r="W939" s="8">
        <v>0</v>
      </c>
      <c r="X939" s="8">
        <v>1</v>
      </c>
      <c r="Y939" s="8">
        <v>0</v>
      </c>
      <c r="Z939" s="8">
        <v>0</v>
      </c>
      <c r="AA939" s="8">
        <v>1</v>
      </c>
      <c r="AB939" s="8">
        <v>0</v>
      </c>
    </row>
    <row r="940" spans="1:28" x14ac:dyDescent="0.2">
      <c r="A940" s="8">
        <v>50</v>
      </c>
      <c r="B940" s="8">
        <v>0</v>
      </c>
      <c r="C940" s="8">
        <v>0</v>
      </c>
      <c r="D940" s="8">
        <v>1</v>
      </c>
      <c r="E940" s="8">
        <v>203</v>
      </c>
      <c r="F940" s="8">
        <f>ROUND(Source!Q928,O940)</f>
        <v>0</v>
      </c>
      <c r="G940" s="8" t="s">
        <v>38</v>
      </c>
      <c r="H940" s="8" t="s">
        <v>39</v>
      </c>
      <c r="I940" s="8"/>
      <c r="J940" s="8"/>
      <c r="K940" s="8">
        <v>203</v>
      </c>
      <c r="L940" s="8">
        <v>11</v>
      </c>
      <c r="M940" s="8">
        <v>3</v>
      </c>
      <c r="N940" s="8" t="s">
        <v>3</v>
      </c>
      <c r="O940" s="8">
        <v>2</v>
      </c>
      <c r="P940" s="8">
        <f>ROUND(Source!DI928,O940)</f>
        <v>0</v>
      </c>
      <c r="Q940" s="8"/>
      <c r="R940" s="8"/>
      <c r="S940" s="8"/>
      <c r="T940" s="8"/>
      <c r="U940" s="8"/>
      <c r="V940" s="8"/>
      <c r="W940" s="8">
        <v>0</v>
      </c>
      <c r="X940" s="8">
        <v>1</v>
      </c>
      <c r="Y940" s="8">
        <v>0</v>
      </c>
      <c r="Z940" s="8">
        <v>0</v>
      </c>
      <c r="AA940" s="8">
        <v>1</v>
      </c>
      <c r="AB940" s="8">
        <v>0</v>
      </c>
    </row>
    <row r="941" spans="1:28" x14ac:dyDescent="0.2">
      <c r="A941" s="8">
        <v>50</v>
      </c>
      <c r="B941" s="8">
        <v>0</v>
      </c>
      <c r="C941" s="8">
        <v>0</v>
      </c>
      <c r="D941" s="8">
        <v>1</v>
      </c>
      <c r="E941" s="8">
        <v>231</v>
      </c>
      <c r="F941" s="8">
        <f>ROUND(Source!BB928,O941)</f>
        <v>0</v>
      </c>
      <c r="G941" s="8" t="s">
        <v>40</v>
      </c>
      <c r="H941" s="8" t="s">
        <v>41</v>
      </c>
      <c r="I941" s="8"/>
      <c r="J941" s="8"/>
      <c r="K941" s="8">
        <v>231</v>
      </c>
      <c r="L941" s="8">
        <v>12</v>
      </c>
      <c r="M941" s="8">
        <v>3</v>
      </c>
      <c r="N941" s="8" t="s">
        <v>3</v>
      </c>
      <c r="O941" s="8">
        <v>2</v>
      </c>
      <c r="P941" s="8">
        <f>ROUND(Source!ET928,O941)</f>
        <v>0</v>
      </c>
      <c r="Q941" s="8"/>
      <c r="R941" s="8"/>
      <c r="S941" s="8"/>
      <c r="T941" s="8"/>
      <c r="U941" s="8"/>
      <c r="V941" s="8"/>
      <c r="W941" s="8">
        <v>0</v>
      </c>
      <c r="X941" s="8">
        <v>1</v>
      </c>
      <c r="Y941" s="8">
        <v>0</v>
      </c>
      <c r="Z941" s="8">
        <v>0</v>
      </c>
      <c r="AA941" s="8">
        <v>1</v>
      </c>
      <c r="AB941" s="8">
        <v>0</v>
      </c>
    </row>
    <row r="942" spans="1:28" x14ac:dyDescent="0.2">
      <c r="A942" s="8">
        <v>50</v>
      </c>
      <c r="B942" s="8">
        <v>0</v>
      </c>
      <c r="C942" s="8">
        <v>0</v>
      </c>
      <c r="D942" s="8">
        <v>1</v>
      </c>
      <c r="E942" s="8">
        <v>204</v>
      </c>
      <c r="F942" s="8">
        <f>ROUND(Source!R928,O942)</f>
        <v>0</v>
      </c>
      <c r="G942" s="8" t="s">
        <v>42</v>
      </c>
      <c r="H942" s="8" t="s">
        <v>43</v>
      </c>
      <c r="I942" s="8"/>
      <c r="J942" s="8"/>
      <c r="K942" s="8">
        <v>204</v>
      </c>
      <c r="L942" s="8">
        <v>13</v>
      </c>
      <c r="M942" s="8">
        <v>3</v>
      </c>
      <c r="N942" s="8" t="s">
        <v>3</v>
      </c>
      <c r="O942" s="8">
        <v>2</v>
      </c>
      <c r="P942" s="8">
        <f>ROUND(Source!DJ928,O942)</f>
        <v>0</v>
      </c>
      <c r="Q942" s="8"/>
      <c r="R942" s="8"/>
      <c r="S942" s="8"/>
      <c r="T942" s="8"/>
      <c r="U942" s="8"/>
      <c r="V942" s="8"/>
      <c r="W942" s="8">
        <v>0</v>
      </c>
      <c r="X942" s="8">
        <v>1</v>
      </c>
      <c r="Y942" s="8">
        <v>0</v>
      </c>
      <c r="Z942" s="8">
        <v>0</v>
      </c>
      <c r="AA942" s="8">
        <v>1</v>
      </c>
      <c r="AB942" s="8">
        <v>0</v>
      </c>
    </row>
    <row r="943" spans="1:28" x14ac:dyDescent="0.2">
      <c r="A943" s="8">
        <v>50</v>
      </c>
      <c r="B943" s="8">
        <v>0</v>
      </c>
      <c r="C943" s="8">
        <v>0</v>
      </c>
      <c r="D943" s="8">
        <v>1</v>
      </c>
      <c r="E943" s="8">
        <v>205</v>
      </c>
      <c r="F943" s="8">
        <f>ROUND(Source!S928,O943)</f>
        <v>0</v>
      </c>
      <c r="G943" s="8" t="s">
        <v>44</v>
      </c>
      <c r="H943" s="8" t="s">
        <v>45</v>
      </c>
      <c r="I943" s="8"/>
      <c r="J943" s="8"/>
      <c r="K943" s="8">
        <v>205</v>
      </c>
      <c r="L943" s="8">
        <v>14</v>
      </c>
      <c r="M943" s="8">
        <v>3</v>
      </c>
      <c r="N943" s="8" t="s">
        <v>3</v>
      </c>
      <c r="O943" s="8">
        <v>2</v>
      </c>
      <c r="P943" s="8">
        <f>ROUND(Source!DK928,O943)</f>
        <v>0</v>
      </c>
      <c r="Q943" s="8"/>
      <c r="R943" s="8"/>
      <c r="S943" s="8"/>
      <c r="T943" s="8"/>
      <c r="U943" s="8"/>
      <c r="V943" s="8"/>
      <c r="W943" s="8">
        <v>0</v>
      </c>
      <c r="X943" s="8">
        <v>1</v>
      </c>
      <c r="Y943" s="8">
        <v>0</v>
      </c>
      <c r="Z943" s="8">
        <v>0</v>
      </c>
      <c r="AA943" s="8">
        <v>1</v>
      </c>
      <c r="AB943" s="8">
        <v>0</v>
      </c>
    </row>
    <row r="944" spans="1:28" x14ac:dyDescent="0.2">
      <c r="A944" s="8">
        <v>50</v>
      </c>
      <c r="B944" s="8">
        <v>0</v>
      </c>
      <c r="C944" s="8">
        <v>0</v>
      </c>
      <c r="D944" s="8">
        <v>1</v>
      </c>
      <c r="E944" s="8">
        <v>232</v>
      </c>
      <c r="F944" s="8">
        <f>ROUND(Source!BC928,O944)</f>
        <v>0</v>
      </c>
      <c r="G944" s="8" t="s">
        <v>46</v>
      </c>
      <c r="H944" s="8" t="s">
        <v>47</v>
      </c>
      <c r="I944" s="8"/>
      <c r="J944" s="8"/>
      <c r="K944" s="8">
        <v>232</v>
      </c>
      <c r="L944" s="8">
        <v>15</v>
      </c>
      <c r="M944" s="8">
        <v>3</v>
      </c>
      <c r="N944" s="8" t="s">
        <v>3</v>
      </c>
      <c r="O944" s="8">
        <v>2</v>
      </c>
      <c r="P944" s="8">
        <f>ROUND(Source!EU928,O944)</f>
        <v>0</v>
      </c>
      <c r="Q944" s="8"/>
      <c r="R944" s="8"/>
      <c r="S944" s="8"/>
      <c r="T944" s="8"/>
      <c r="U944" s="8"/>
      <c r="V944" s="8"/>
      <c r="W944" s="8">
        <v>0</v>
      </c>
      <c r="X944" s="8">
        <v>1</v>
      </c>
      <c r="Y944" s="8">
        <v>0</v>
      </c>
      <c r="Z944" s="8">
        <v>0</v>
      </c>
      <c r="AA944" s="8">
        <v>1</v>
      </c>
      <c r="AB944" s="8">
        <v>0</v>
      </c>
    </row>
    <row r="945" spans="1:206" x14ac:dyDescent="0.2">
      <c r="A945" s="8">
        <v>50</v>
      </c>
      <c r="B945" s="8">
        <v>0</v>
      </c>
      <c r="C945" s="8">
        <v>0</v>
      </c>
      <c r="D945" s="8">
        <v>1</v>
      </c>
      <c r="E945" s="8">
        <v>214</v>
      </c>
      <c r="F945" s="8">
        <f>ROUND(Source!AS928,O945)</f>
        <v>0</v>
      </c>
      <c r="G945" s="8" t="s">
        <v>48</v>
      </c>
      <c r="H945" s="8" t="s">
        <v>49</v>
      </c>
      <c r="I945" s="8"/>
      <c r="J945" s="8"/>
      <c r="K945" s="8">
        <v>214</v>
      </c>
      <c r="L945" s="8">
        <v>16</v>
      </c>
      <c r="M945" s="8">
        <v>3</v>
      </c>
      <c r="N945" s="8" t="s">
        <v>3</v>
      </c>
      <c r="O945" s="8">
        <v>2</v>
      </c>
      <c r="P945" s="8">
        <f>ROUND(Source!EK928,O945)</f>
        <v>0</v>
      </c>
      <c r="Q945" s="8"/>
      <c r="R945" s="8"/>
      <c r="S945" s="8"/>
      <c r="T945" s="8"/>
      <c r="U945" s="8"/>
      <c r="V945" s="8"/>
      <c r="W945" s="8">
        <v>0</v>
      </c>
      <c r="X945" s="8">
        <v>1</v>
      </c>
      <c r="Y945" s="8">
        <v>0</v>
      </c>
      <c r="Z945" s="8">
        <v>0</v>
      </c>
      <c r="AA945" s="8">
        <v>1</v>
      </c>
      <c r="AB945" s="8">
        <v>0</v>
      </c>
    </row>
    <row r="946" spans="1:206" x14ac:dyDescent="0.2">
      <c r="A946" s="8">
        <v>50</v>
      </c>
      <c r="B946" s="8">
        <v>0</v>
      </c>
      <c r="C946" s="8">
        <v>0</v>
      </c>
      <c r="D946" s="8">
        <v>1</v>
      </c>
      <c r="E946" s="8">
        <v>215</v>
      </c>
      <c r="F946" s="8">
        <f>ROUND(Source!AT928,O946)</f>
        <v>0</v>
      </c>
      <c r="G946" s="8" t="s">
        <v>50</v>
      </c>
      <c r="H946" s="8" t="s">
        <v>51</v>
      </c>
      <c r="I946" s="8"/>
      <c r="J946" s="8"/>
      <c r="K946" s="8">
        <v>215</v>
      </c>
      <c r="L946" s="8">
        <v>17</v>
      </c>
      <c r="M946" s="8">
        <v>3</v>
      </c>
      <c r="N946" s="8" t="s">
        <v>3</v>
      </c>
      <c r="O946" s="8">
        <v>2</v>
      </c>
      <c r="P946" s="8">
        <f>ROUND(Source!EL928,O946)</f>
        <v>0</v>
      </c>
      <c r="Q946" s="8"/>
      <c r="R946" s="8"/>
      <c r="S946" s="8"/>
      <c r="T946" s="8"/>
      <c r="U946" s="8"/>
      <c r="V946" s="8"/>
      <c r="W946" s="8">
        <v>0</v>
      </c>
      <c r="X946" s="8">
        <v>1</v>
      </c>
      <c r="Y946" s="8">
        <v>0</v>
      </c>
      <c r="Z946" s="8">
        <v>0</v>
      </c>
      <c r="AA946" s="8">
        <v>1</v>
      </c>
      <c r="AB946" s="8">
        <v>0</v>
      </c>
    </row>
    <row r="947" spans="1:206" x14ac:dyDescent="0.2">
      <c r="A947" s="8">
        <v>50</v>
      </c>
      <c r="B947" s="8">
        <v>0</v>
      </c>
      <c r="C947" s="8">
        <v>0</v>
      </c>
      <c r="D947" s="8">
        <v>1</v>
      </c>
      <c r="E947" s="8">
        <v>217</v>
      </c>
      <c r="F947" s="8">
        <f>ROUND(Source!AU928,O947)</f>
        <v>0</v>
      </c>
      <c r="G947" s="8" t="s">
        <v>52</v>
      </c>
      <c r="H947" s="8" t="s">
        <v>53</v>
      </c>
      <c r="I947" s="8"/>
      <c r="J947" s="8"/>
      <c r="K947" s="8">
        <v>217</v>
      </c>
      <c r="L947" s="8">
        <v>18</v>
      </c>
      <c r="M947" s="8">
        <v>3</v>
      </c>
      <c r="N947" s="8" t="s">
        <v>3</v>
      </c>
      <c r="O947" s="8">
        <v>2</v>
      </c>
      <c r="P947" s="8">
        <f>ROUND(Source!EM928,O947)</f>
        <v>0</v>
      </c>
      <c r="Q947" s="8"/>
      <c r="R947" s="8"/>
      <c r="S947" s="8"/>
      <c r="T947" s="8"/>
      <c r="U947" s="8"/>
      <c r="V947" s="8"/>
      <c r="W947" s="8">
        <v>0</v>
      </c>
      <c r="X947" s="8">
        <v>1</v>
      </c>
      <c r="Y947" s="8">
        <v>0</v>
      </c>
      <c r="Z947" s="8">
        <v>0</v>
      </c>
      <c r="AA947" s="8">
        <v>1</v>
      </c>
      <c r="AB947" s="8">
        <v>0</v>
      </c>
    </row>
    <row r="948" spans="1:206" x14ac:dyDescent="0.2">
      <c r="A948" s="8">
        <v>50</v>
      </c>
      <c r="B948" s="8">
        <v>0</v>
      </c>
      <c r="C948" s="8">
        <v>0</v>
      </c>
      <c r="D948" s="8">
        <v>1</v>
      </c>
      <c r="E948" s="8">
        <v>230</v>
      </c>
      <c r="F948" s="8">
        <f>ROUND(Source!BA928,O948)</f>
        <v>0</v>
      </c>
      <c r="G948" s="8" t="s">
        <v>54</v>
      </c>
      <c r="H948" s="8" t="s">
        <v>55</v>
      </c>
      <c r="I948" s="8"/>
      <c r="J948" s="8"/>
      <c r="K948" s="8">
        <v>230</v>
      </c>
      <c r="L948" s="8">
        <v>19</v>
      </c>
      <c r="M948" s="8">
        <v>3</v>
      </c>
      <c r="N948" s="8" t="s">
        <v>3</v>
      </c>
      <c r="O948" s="8">
        <v>2</v>
      </c>
      <c r="P948" s="8">
        <f>ROUND(Source!ES928,O948)</f>
        <v>0</v>
      </c>
      <c r="Q948" s="8"/>
      <c r="R948" s="8"/>
      <c r="S948" s="8"/>
      <c r="T948" s="8"/>
      <c r="U948" s="8"/>
      <c r="V948" s="8"/>
      <c r="W948" s="8">
        <v>0</v>
      </c>
      <c r="X948" s="8">
        <v>1</v>
      </c>
      <c r="Y948" s="8">
        <v>0</v>
      </c>
      <c r="Z948" s="8">
        <v>0</v>
      </c>
      <c r="AA948" s="8">
        <v>1</v>
      </c>
      <c r="AB948" s="8">
        <v>0</v>
      </c>
    </row>
    <row r="949" spans="1:206" x14ac:dyDescent="0.2">
      <c r="A949" s="8">
        <v>50</v>
      </c>
      <c r="B949" s="8">
        <v>0</v>
      </c>
      <c r="C949" s="8">
        <v>0</v>
      </c>
      <c r="D949" s="8">
        <v>1</v>
      </c>
      <c r="E949" s="8">
        <v>206</v>
      </c>
      <c r="F949" s="8">
        <f>ROUND(Source!T928,O949)</f>
        <v>0</v>
      </c>
      <c r="G949" s="8" t="s">
        <v>56</v>
      </c>
      <c r="H949" s="8" t="s">
        <v>57</v>
      </c>
      <c r="I949" s="8"/>
      <c r="J949" s="8"/>
      <c r="K949" s="8">
        <v>206</v>
      </c>
      <c r="L949" s="8">
        <v>20</v>
      </c>
      <c r="M949" s="8">
        <v>3</v>
      </c>
      <c r="N949" s="8" t="s">
        <v>3</v>
      </c>
      <c r="O949" s="8">
        <v>2</v>
      </c>
      <c r="P949" s="8">
        <f>ROUND(Source!DL928,O949)</f>
        <v>0</v>
      </c>
      <c r="Q949" s="8"/>
      <c r="R949" s="8"/>
      <c r="S949" s="8"/>
      <c r="T949" s="8"/>
      <c r="U949" s="8"/>
      <c r="V949" s="8"/>
      <c r="W949" s="8">
        <v>0</v>
      </c>
      <c r="X949" s="8">
        <v>1</v>
      </c>
      <c r="Y949" s="8">
        <v>0</v>
      </c>
      <c r="Z949" s="8">
        <v>0</v>
      </c>
      <c r="AA949" s="8">
        <v>1</v>
      </c>
      <c r="AB949" s="8">
        <v>0</v>
      </c>
    </row>
    <row r="950" spans="1:206" x14ac:dyDescent="0.2">
      <c r="A950" s="8">
        <v>50</v>
      </c>
      <c r="B950" s="8">
        <v>0</v>
      </c>
      <c r="C950" s="8">
        <v>0</v>
      </c>
      <c r="D950" s="8">
        <v>1</v>
      </c>
      <c r="E950" s="8">
        <v>207</v>
      </c>
      <c r="F950" s="8">
        <f>ROUND(Source!U928,O950)</f>
        <v>0</v>
      </c>
      <c r="G950" s="8" t="s">
        <v>58</v>
      </c>
      <c r="H950" s="8" t="s">
        <v>59</v>
      </c>
      <c r="I950" s="8"/>
      <c r="J950" s="8"/>
      <c r="K950" s="8">
        <v>207</v>
      </c>
      <c r="L950" s="8">
        <v>21</v>
      </c>
      <c r="M950" s="8">
        <v>3</v>
      </c>
      <c r="N950" s="8" t="s">
        <v>3</v>
      </c>
      <c r="O950" s="8">
        <v>7</v>
      </c>
      <c r="P950" s="8">
        <f>ROUND(Source!DM928,O950)</f>
        <v>0</v>
      </c>
      <c r="Q950" s="8"/>
      <c r="R950" s="8"/>
      <c r="S950" s="8"/>
      <c r="T950" s="8"/>
      <c r="U950" s="8"/>
      <c r="V950" s="8"/>
      <c r="W950" s="8">
        <v>0</v>
      </c>
      <c r="X950" s="8">
        <v>1</v>
      </c>
      <c r="Y950" s="8">
        <v>0</v>
      </c>
      <c r="Z950" s="8">
        <v>0</v>
      </c>
      <c r="AA950" s="8">
        <v>1</v>
      </c>
      <c r="AB950" s="8">
        <v>0</v>
      </c>
    </row>
    <row r="951" spans="1:206" x14ac:dyDescent="0.2">
      <c r="A951" s="8">
        <v>50</v>
      </c>
      <c r="B951" s="8">
        <v>0</v>
      </c>
      <c r="C951" s="8">
        <v>0</v>
      </c>
      <c r="D951" s="8">
        <v>1</v>
      </c>
      <c r="E951" s="8">
        <v>208</v>
      </c>
      <c r="F951" s="8">
        <f>ROUND(Source!V928,O951)</f>
        <v>0</v>
      </c>
      <c r="G951" s="8" t="s">
        <v>60</v>
      </c>
      <c r="H951" s="8" t="s">
        <v>61</v>
      </c>
      <c r="I951" s="8"/>
      <c r="J951" s="8"/>
      <c r="K951" s="8">
        <v>208</v>
      </c>
      <c r="L951" s="8">
        <v>22</v>
      </c>
      <c r="M951" s="8">
        <v>3</v>
      </c>
      <c r="N951" s="8" t="s">
        <v>3</v>
      </c>
      <c r="O951" s="8">
        <v>7</v>
      </c>
      <c r="P951" s="8">
        <f>ROUND(Source!DN928,O951)</f>
        <v>0</v>
      </c>
      <c r="Q951" s="8"/>
      <c r="R951" s="8"/>
      <c r="S951" s="8"/>
      <c r="T951" s="8"/>
      <c r="U951" s="8"/>
      <c r="V951" s="8"/>
      <c r="W951" s="8">
        <v>0</v>
      </c>
      <c r="X951" s="8">
        <v>1</v>
      </c>
      <c r="Y951" s="8">
        <v>0</v>
      </c>
      <c r="Z951" s="8">
        <v>0</v>
      </c>
      <c r="AA951" s="8">
        <v>1</v>
      </c>
      <c r="AB951" s="8">
        <v>0</v>
      </c>
    </row>
    <row r="952" spans="1:206" x14ac:dyDescent="0.2">
      <c r="A952" s="8">
        <v>50</v>
      </c>
      <c r="B952" s="8">
        <v>0</v>
      </c>
      <c r="C952" s="8">
        <v>0</v>
      </c>
      <c r="D952" s="8">
        <v>1</v>
      </c>
      <c r="E952" s="8">
        <v>209</v>
      </c>
      <c r="F952" s="8">
        <f>ROUND(Source!W928,O952)</f>
        <v>0</v>
      </c>
      <c r="G952" s="8" t="s">
        <v>62</v>
      </c>
      <c r="H952" s="8" t="s">
        <v>63</v>
      </c>
      <c r="I952" s="8"/>
      <c r="J952" s="8"/>
      <c r="K952" s="8">
        <v>209</v>
      </c>
      <c r="L952" s="8">
        <v>23</v>
      </c>
      <c r="M952" s="8">
        <v>3</v>
      </c>
      <c r="N952" s="8" t="s">
        <v>3</v>
      </c>
      <c r="O952" s="8">
        <v>2</v>
      </c>
      <c r="P952" s="8">
        <f>ROUND(Source!DO928,O952)</f>
        <v>0</v>
      </c>
      <c r="Q952" s="8"/>
      <c r="R952" s="8"/>
      <c r="S952" s="8"/>
      <c r="T952" s="8"/>
      <c r="U952" s="8"/>
      <c r="V952" s="8"/>
      <c r="W952" s="8">
        <v>0</v>
      </c>
      <c r="X952" s="8">
        <v>1</v>
      </c>
      <c r="Y952" s="8">
        <v>0</v>
      </c>
      <c r="Z952" s="8">
        <v>0</v>
      </c>
      <c r="AA952" s="8">
        <v>1</v>
      </c>
      <c r="AB952" s="8">
        <v>0</v>
      </c>
    </row>
    <row r="953" spans="1:206" x14ac:dyDescent="0.2">
      <c r="A953" s="8">
        <v>50</v>
      </c>
      <c r="B953" s="8">
        <v>0</v>
      </c>
      <c r="C953" s="8">
        <v>0</v>
      </c>
      <c r="D953" s="8">
        <v>1</v>
      </c>
      <c r="E953" s="8">
        <v>233</v>
      </c>
      <c r="F953" s="8">
        <f>ROUND(Source!BD928,O953)</f>
        <v>0</v>
      </c>
      <c r="G953" s="8" t="s">
        <v>64</v>
      </c>
      <c r="H953" s="8" t="s">
        <v>65</v>
      </c>
      <c r="I953" s="8"/>
      <c r="J953" s="8"/>
      <c r="K953" s="8">
        <v>233</v>
      </c>
      <c r="L953" s="8">
        <v>24</v>
      </c>
      <c r="M953" s="8">
        <v>3</v>
      </c>
      <c r="N953" s="8" t="s">
        <v>3</v>
      </c>
      <c r="O953" s="8">
        <v>2</v>
      </c>
      <c r="P953" s="8">
        <f>ROUND(Source!EV928,O953)</f>
        <v>0</v>
      </c>
      <c r="Q953" s="8"/>
      <c r="R953" s="8"/>
      <c r="S953" s="8"/>
      <c r="T953" s="8"/>
      <c r="U953" s="8"/>
      <c r="V953" s="8"/>
      <c r="W953" s="8">
        <v>0</v>
      </c>
      <c r="X953" s="8">
        <v>1</v>
      </c>
      <c r="Y953" s="8">
        <v>0</v>
      </c>
      <c r="Z953" s="8">
        <v>0</v>
      </c>
      <c r="AA953" s="8">
        <v>1</v>
      </c>
      <c r="AB953" s="8">
        <v>0</v>
      </c>
    </row>
    <row r="954" spans="1:206" x14ac:dyDescent="0.2">
      <c r="A954" s="8">
        <v>50</v>
      </c>
      <c r="B954" s="8">
        <v>0</v>
      </c>
      <c r="C954" s="8">
        <v>0</v>
      </c>
      <c r="D954" s="8">
        <v>1</v>
      </c>
      <c r="E954" s="8">
        <v>210</v>
      </c>
      <c r="F954" s="8">
        <f>ROUND(Source!X928,O954)</f>
        <v>0</v>
      </c>
      <c r="G954" s="8" t="s">
        <v>66</v>
      </c>
      <c r="H954" s="8" t="s">
        <v>67</v>
      </c>
      <c r="I954" s="8"/>
      <c r="J954" s="8"/>
      <c r="K954" s="8">
        <v>210</v>
      </c>
      <c r="L954" s="8">
        <v>25</v>
      </c>
      <c r="M954" s="8">
        <v>3</v>
      </c>
      <c r="N954" s="8" t="s">
        <v>3</v>
      </c>
      <c r="O954" s="8">
        <v>2</v>
      </c>
      <c r="P954" s="8">
        <f>ROUND(Source!DP928,O954)</f>
        <v>0</v>
      </c>
      <c r="Q954" s="8"/>
      <c r="R954" s="8"/>
      <c r="S954" s="8"/>
      <c r="T954" s="8"/>
      <c r="U954" s="8"/>
      <c r="V954" s="8"/>
      <c r="W954" s="8">
        <v>0</v>
      </c>
      <c r="X954" s="8">
        <v>1</v>
      </c>
      <c r="Y954" s="8">
        <v>0</v>
      </c>
      <c r="Z954" s="8">
        <v>0</v>
      </c>
      <c r="AA954" s="8">
        <v>1</v>
      </c>
      <c r="AB954" s="8">
        <v>0</v>
      </c>
    </row>
    <row r="955" spans="1:206" x14ac:dyDescent="0.2">
      <c r="A955" s="8">
        <v>50</v>
      </c>
      <c r="B955" s="8">
        <v>0</v>
      </c>
      <c r="C955" s="8">
        <v>0</v>
      </c>
      <c r="D955" s="8">
        <v>1</v>
      </c>
      <c r="E955" s="8">
        <v>211</v>
      </c>
      <c r="F955" s="8">
        <f>ROUND(Source!Y928,O955)</f>
        <v>0</v>
      </c>
      <c r="G955" s="8" t="s">
        <v>68</v>
      </c>
      <c r="H955" s="8" t="s">
        <v>69</v>
      </c>
      <c r="I955" s="8"/>
      <c r="J955" s="8"/>
      <c r="K955" s="8">
        <v>211</v>
      </c>
      <c r="L955" s="8">
        <v>26</v>
      </c>
      <c r="M955" s="8">
        <v>3</v>
      </c>
      <c r="N955" s="8" t="s">
        <v>3</v>
      </c>
      <c r="O955" s="8">
        <v>2</v>
      </c>
      <c r="P955" s="8">
        <f>ROUND(Source!DQ928,O955)</f>
        <v>0</v>
      </c>
      <c r="Q955" s="8"/>
      <c r="R955" s="8"/>
      <c r="S955" s="8"/>
      <c r="T955" s="8"/>
      <c r="U955" s="8"/>
      <c r="V955" s="8"/>
      <c r="W955" s="8">
        <v>0</v>
      </c>
      <c r="X955" s="8">
        <v>1</v>
      </c>
      <c r="Y955" s="8">
        <v>0</v>
      </c>
      <c r="Z955" s="8">
        <v>0</v>
      </c>
      <c r="AA955" s="8">
        <v>1</v>
      </c>
      <c r="AB955" s="8">
        <v>0</v>
      </c>
    </row>
    <row r="956" spans="1:206" x14ac:dyDescent="0.2">
      <c r="A956" s="8">
        <v>50</v>
      </c>
      <c r="B956" s="8">
        <v>0</v>
      </c>
      <c r="C956" s="8">
        <v>0</v>
      </c>
      <c r="D956" s="8">
        <v>1</v>
      </c>
      <c r="E956" s="8">
        <v>224</v>
      </c>
      <c r="F956" s="8">
        <f>ROUND(Source!AR928,O956)</f>
        <v>0</v>
      </c>
      <c r="G956" s="8" t="s">
        <v>70</v>
      </c>
      <c r="H956" s="8" t="s">
        <v>71</v>
      </c>
      <c r="I956" s="8"/>
      <c r="J956" s="8"/>
      <c r="K956" s="8">
        <v>224</v>
      </c>
      <c r="L956" s="8">
        <v>27</v>
      </c>
      <c r="M956" s="8">
        <v>3</v>
      </c>
      <c r="N956" s="8" t="s">
        <v>3</v>
      </c>
      <c r="O956" s="8">
        <v>2</v>
      </c>
      <c r="P956" s="8">
        <f>ROUND(Source!EJ928,O956)</f>
        <v>0</v>
      </c>
      <c r="Q956" s="8"/>
      <c r="R956" s="8"/>
      <c r="S956" s="8"/>
      <c r="T956" s="8"/>
      <c r="U956" s="8"/>
      <c r="V956" s="8"/>
      <c r="W956" s="8">
        <v>0</v>
      </c>
      <c r="X956" s="8">
        <v>1</v>
      </c>
      <c r="Y956" s="8">
        <v>0</v>
      </c>
      <c r="Z956" s="8">
        <v>0</v>
      </c>
      <c r="AA956" s="8">
        <v>1</v>
      </c>
      <c r="AB956" s="8">
        <v>0</v>
      </c>
    </row>
    <row r="958" spans="1:206" x14ac:dyDescent="0.2">
      <c r="A958" s="7">
        <v>51</v>
      </c>
      <c r="B958" s="7">
        <f>B632</f>
        <v>1</v>
      </c>
      <c r="C958" s="7">
        <f>A632</f>
        <v>3</v>
      </c>
      <c r="D958" s="7">
        <f>ROW(A632)</f>
        <v>632</v>
      </c>
      <c r="E958" s="7"/>
      <c r="F958" s="7" t="str">
        <f>IF(F632&lt;&gt;"",F632,"")</f>
        <v>Новая локальная смета</v>
      </c>
      <c r="G958" s="7" t="str">
        <f>IF(G632&lt;&gt;"",G632,"")</f>
        <v>СМР ВЛ-0,4 кВ</v>
      </c>
      <c r="H958" s="7">
        <v>0</v>
      </c>
      <c r="I958" s="7"/>
      <c r="J958" s="7"/>
      <c r="K958" s="7"/>
      <c r="L958" s="7"/>
      <c r="M958" s="7"/>
      <c r="N958" s="7"/>
      <c r="O958" s="7">
        <f t="shared" ref="O958:T958" si="365">ROUND(O749+O826+O860+O894+O928+AB958,2)</f>
        <v>159406.68</v>
      </c>
      <c r="P958" s="7">
        <f t="shared" si="365"/>
        <v>137156.23000000001</v>
      </c>
      <c r="Q958" s="7">
        <f t="shared" si="365"/>
        <v>2819.56</v>
      </c>
      <c r="R958" s="7">
        <f t="shared" si="365"/>
        <v>2859.02</v>
      </c>
      <c r="S958" s="7">
        <f t="shared" si="365"/>
        <v>16571.87</v>
      </c>
      <c r="T958" s="7">
        <f t="shared" si="365"/>
        <v>0</v>
      </c>
      <c r="U958" s="7">
        <f>U749+U826+U860+U894+U928+AH958</f>
        <v>20.83944</v>
      </c>
      <c r="V958" s="7">
        <f>V749+V826+V860+V894+V928+AI958</f>
        <v>5.3521800000000006</v>
      </c>
      <c r="W958" s="7">
        <f>ROUND(W749+W826+W860+W894+W928+AJ958,2)</f>
        <v>0</v>
      </c>
      <c r="X958" s="7">
        <f>ROUND(X749+X826+X860+X894+X928+AK958,2)</f>
        <v>20013.810000000001</v>
      </c>
      <c r="Y958" s="7">
        <f>ROUND(Y749+Y826+Y860+Y894+Y928+AL958,2)</f>
        <v>11658.54</v>
      </c>
      <c r="Z958" s="7"/>
      <c r="AA958" s="7"/>
      <c r="AB958" s="7"/>
      <c r="AC958" s="7"/>
      <c r="AD958" s="7"/>
      <c r="AE958" s="7"/>
      <c r="AF958" s="7"/>
      <c r="AG958" s="7"/>
      <c r="AH958" s="7"/>
      <c r="AI958" s="7"/>
      <c r="AJ958" s="7"/>
      <c r="AK958" s="7"/>
      <c r="AL958" s="7"/>
      <c r="AM958" s="7"/>
      <c r="AN958" s="7"/>
      <c r="AO958" s="7">
        <f t="shared" ref="AO958:BD958" si="366">ROUND(AO749+AO826+AO860+AO894+AO928+BX958,2)</f>
        <v>0</v>
      </c>
      <c r="AP958" s="7">
        <f t="shared" si="366"/>
        <v>0</v>
      </c>
      <c r="AQ958" s="7">
        <f t="shared" si="366"/>
        <v>0</v>
      </c>
      <c r="AR958" s="7">
        <f t="shared" si="366"/>
        <v>191079.03</v>
      </c>
      <c r="AS958" s="7">
        <f t="shared" si="366"/>
        <v>191079.03</v>
      </c>
      <c r="AT958" s="7">
        <f t="shared" si="366"/>
        <v>0</v>
      </c>
      <c r="AU958" s="7">
        <f t="shared" si="366"/>
        <v>0</v>
      </c>
      <c r="AV958" s="7">
        <f t="shared" si="366"/>
        <v>137156.23000000001</v>
      </c>
      <c r="AW958" s="7">
        <f t="shared" si="366"/>
        <v>137156.23000000001</v>
      </c>
      <c r="AX958" s="7">
        <f t="shared" si="366"/>
        <v>0</v>
      </c>
      <c r="AY958" s="7">
        <f t="shared" si="366"/>
        <v>137156.23000000001</v>
      </c>
      <c r="AZ958" s="7">
        <f t="shared" si="366"/>
        <v>0</v>
      </c>
      <c r="BA958" s="7">
        <f t="shared" si="366"/>
        <v>0</v>
      </c>
      <c r="BB958" s="7">
        <f t="shared" si="366"/>
        <v>0</v>
      </c>
      <c r="BC958" s="7">
        <f t="shared" si="366"/>
        <v>0</v>
      </c>
      <c r="BD958" s="7">
        <f t="shared" si="366"/>
        <v>0</v>
      </c>
      <c r="BE958" s="7"/>
      <c r="BF958" s="7"/>
      <c r="BG958" s="7"/>
      <c r="BH958" s="7"/>
      <c r="BI958" s="7"/>
      <c r="BJ958" s="7"/>
      <c r="BK958" s="7"/>
      <c r="BL958" s="7"/>
      <c r="BM958" s="7"/>
      <c r="BN958" s="7"/>
      <c r="BO958" s="7"/>
      <c r="BP958" s="7"/>
      <c r="BQ958" s="7"/>
      <c r="BR958" s="7"/>
      <c r="BS958" s="7"/>
      <c r="BT958" s="7"/>
      <c r="BU958" s="7"/>
      <c r="BV958" s="7"/>
      <c r="BW958" s="7"/>
      <c r="BX958" s="7"/>
      <c r="BY958" s="7"/>
      <c r="BZ958" s="7"/>
      <c r="CA958" s="7"/>
      <c r="CB958" s="7"/>
      <c r="CC958" s="7"/>
      <c r="CD958" s="7"/>
      <c r="CE958" s="7"/>
      <c r="CF958" s="7"/>
      <c r="CG958" s="7"/>
      <c r="CH958" s="7"/>
      <c r="CI958" s="7"/>
      <c r="CJ958" s="7"/>
      <c r="CK958" s="7"/>
      <c r="CL958" s="7"/>
      <c r="CM958" s="7"/>
      <c r="CN958" s="7"/>
      <c r="CO958" s="7"/>
      <c r="CP958" s="7"/>
      <c r="CQ958" s="7"/>
      <c r="CR958" s="7"/>
      <c r="CS958" s="7"/>
      <c r="CT958" s="7"/>
      <c r="CU958" s="7"/>
      <c r="CV958" s="7"/>
      <c r="CW958" s="7"/>
      <c r="CX958" s="7"/>
      <c r="CY958" s="7"/>
      <c r="CZ958" s="7"/>
      <c r="DA958" s="7"/>
      <c r="DB958" s="7"/>
      <c r="DC958" s="7"/>
      <c r="DD958" s="7"/>
      <c r="DE958" s="7"/>
      <c r="DF958" s="7"/>
      <c r="DG958" s="4">
        <f t="shared" ref="DG958:DL958" si="367">ROUND(DG749+DG826+DG860+DG894+DG928+DT958,2)</f>
        <v>159406.68</v>
      </c>
      <c r="DH958" s="4">
        <f t="shared" si="367"/>
        <v>137156.23000000001</v>
      </c>
      <c r="DI958" s="4">
        <f t="shared" si="367"/>
        <v>2819.56</v>
      </c>
      <c r="DJ958" s="4">
        <f t="shared" si="367"/>
        <v>2859.02</v>
      </c>
      <c r="DK958" s="4">
        <f t="shared" si="367"/>
        <v>16571.87</v>
      </c>
      <c r="DL958" s="4">
        <f t="shared" si="367"/>
        <v>0</v>
      </c>
      <c r="DM958" s="4">
        <f>DM749+DM826+DM860+DM894+DM928+DZ958</f>
        <v>20.83944</v>
      </c>
      <c r="DN958" s="4">
        <f>DN749+DN826+DN860+DN894+DN928+EA958</f>
        <v>5.3521800000000006</v>
      </c>
      <c r="DO958" s="4">
        <f>ROUND(DO749+DO826+DO860+DO894+DO928+EB958,2)</f>
        <v>0</v>
      </c>
      <c r="DP958" s="4">
        <f>ROUND(DP749+DP826+DP860+DP894+DP928+EC958,2)</f>
        <v>20013.810000000001</v>
      </c>
      <c r="DQ958" s="4">
        <f>ROUND(DQ749+DQ826+DQ860+DQ894+DQ928+ED958,2)</f>
        <v>11658.54</v>
      </c>
      <c r="DR958" s="4"/>
      <c r="DS958" s="4"/>
      <c r="DT958" s="4"/>
      <c r="DU958" s="4"/>
      <c r="DV958" s="4"/>
      <c r="DW958" s="4"/>
      <c r="DX958" s="4"/>
      <c r="DY958" s="4"/>
      <c r="DZ958" s="4"/>
      <c r="EA958" s="4"/>
      <c r="EB958" s="4"/>
      <c r="EC958" s="4"/>
      <c r="ED958" s="4"/>
      <c r="EE958" s="4"/>
      <c r="EF958" s="4"/>
      <c r="EG958" s="4">
        <f t="shared" ref="EG958:EV958" si="368">ROUND(EG749+EG826+EG860+EG894+EG928+FP958,2)</f>
        <v>0</v>
      </c>
      <c r="EH958" s="4">
        <f t="shared" si="368"/>
        <v>0</v>
      </c>
      <c r="EI958" s="4">
        <f t="shared" si="368"/>
        <v>0</v>
      </c>
      <c r="EJ958" s="4">
        <f t="shared" si="368"/>
        <v>191079.03</v>
      </c>
      <c r="EK958" s="4">
        <f t="shared" si="368"/>
        <v>191079.03</v>
      </c>
      <c r="EL958" s="4">
        <f t="shared" si="368"/>
        <v>0</v>
      </c>
      <c r="EM958" s="4">
        <f t="shared" si="368"/>
        <v>0</v>
      </c>
      <c r="EN958" s="4">
        <f t="shared" si="368"/>
        <v>137156.23000000001</v>
      </c>
      <c r="EO958" s="4">
        <f t="shared" si="368"/>
        <v>137156.23000000001</v>
      </c>
      <c r="EP958" s="4">
        <f t="shared" si="368"/>
        <v>0</v>
      </c>
      <c r="EQ958" s="4">
        <f t="shared" si="368"/>
        <v>137156.23000000001</v>
      </c>
      <c r="ER958" s="4">
        <f t="shared" si="368"/>
        <v>0</v>
      </c>
      <c r="ES958" s="4">
        <f t="shared" si="368"/>
        <v>0</v>
      </c>
      <c r="ET958" s="4">
        <f t="shared" si="368"/>
        <v>0</v>
      </c>
      <c r="EU958" s="4">
        <f t="shared" si="368"/>
        <v>0</v>
      </c>
      <c r="EV958" s="4">
        <f t="shared" si="368"/>
        <v>0</v>
      </c>
      <c r="EW958" s="4"/>
      <c r="EX958" s="4"/>
      <c r="EY958" s="4"/>
      <c r="EZ958" s="4"/>
      <c r="FA958" s="4"/>
      <c r="FB958" s="4"/>
      <c r="FC958" s="4"/>
      <c r="FD958" s="4"/>
      <c r="FE958" s="4"/>
      <c r="FF958" s="4"/>
      <c r="FG958" s="4"/>
      <c r="FH958" s="4"/>
      <c r="FI958" s="4"/>
      <c r="FJ958" s="4"/>
      <c r="FK958" s="4"/>
      <c r="FL958" s="4"/>
      <c r="FM958" s="4"/>
      <c r="FN958" s="4"/>
      <c r="FO958" s="4"/>
      <c r="FP958" s="4"/>
      <c r="FQ958" s="4"/>
      <c r="FR958" s="4"/>
      <c r="FS958" s="4"/>
      <c r="FT958" s="4"/>
      <c r="FU958" s="4"/>
      <c r="FV958" s="4"/>
      <c r="FW958" s="4"/>
      <c r="FX958" s="4"/>
      <c r="FY958" s="4"/>
      <c r="FZ958" s="4"/>
      <c r="GA958" s="4"/>
      <c r="GB958" s="4"/>
      <c r="GC958" s="4"/>
      <c r="GD958" s="4"/>
      <c r="GE958" s="4"/>
      <c r="GF958" s="4"/>
      <c r="GG958" s="4"/>
      <c r="GH958" s="4"/>
      <c r="GI958" s="4"/>
      <c r="GJ958" s="4"/>
      <c r="GK958" s="4"/>
      <c r="GL958" s="4"/>
      <c r="GM958" s="4"/>
      <c r="GN958" s="4"/>
      <c r="GO958" s="4"/>
      <c r="GP958" s="4"/>
      <c r="GQ958" s="4"/>
      <c r="GR958" s="4"/>
      <c r="GS958" s="4"/>
      <c r="GT958" s="4"/>
      <c r="GU958" s="4"/>
      <c r="GV958" s="4"/>
      <c r="GW958" s="4"/>
      <c r="GX958" s="4">
        <v>0</v>
      </c>
    </row>
    <row r="960" spans="1:206" x14ac:dyDescent="0.2">
      <c r="A960" s="8">
        <v>50</v>
      </c>
      <c r="B960" s="8">
        <v>0</v>
      </c>
      <c r="C960" s="8">
        <v>0</v>
      </c>
      <c r="D960" s="8">
        <v>1</v>
      </c>
      <c r="E960" s="8">
        <v>201</v>
      </c>
      <c r="F960" s="8">
        <f>ROUND(Source!O958,O960)</f>
        <v>159406.68</v>
      </c>
      <c r="G960" s="8" t="s">
        <v>18</v>
      </c>
      <c r="H960" s="8" t="s">
        <v>19</v>
      </c>
      <c r="I960" s="8"/>
      <c r="J960" s="8"/>
      <c r="K960" s="8">
        <v>201</v>
      </c>
      <c r="L960" s="8">
        <v>1</v>
      </c>
      <c r="M960" s="8">
        <v>3</v>
      </c>
      <c r="N960" s="8" t="s">
        <v>3</v>
      </c>
      <c r="O960" s="8">
        <v>2</v>
      </c>
      <c r="P960" s="8">
        <f>ROUND(Source!DG958,O960)</f>
        <v>159406.68</v>
      </c>
      <c r="Q960" s="8"/>
      <c r="R960" s="8"/>
      <c r="S960" s="8"/>
      <c r="T960" s="8"/>
      <c r="U960" s="8"/>
      <c r="V960" s="8"/>
      <c r="W960" s="8">
        <v>159406.68</v>
      </c>
      <c r="X960" s="8">
        <v>1</v>
      </c>
      <c r="Y960" s="8">
        <v>159406.68</v>
      </c>
      <c r="Z960" s="8">
        <v>159406.68</v>
      </c>
      <c r="AA960" s="8">
        <v>1</v>
      </c>
      <c r="AB960" s="8">
        <v>159406.68</v>
      </c>
    </row>
    <row r="961" spans="1:28" x14ac:dyDescent="0.2">
      <c r="A961" s="8">
        <v>50</v>
      </c>
      <c r="B961" s="8">
        <v>0</v>
      </c>
      <c r="C961" s="8">
        <v>0</v>
      </c>
      <c r="D961" s="8">
        <v>1</v>
      </c>
      <c r="E961" s="8">
        <v>202</v>
      </c>
      <c r="F961" s="8">
        <f>ROUND(Source!P958,O961)</f>
        <v>137156.23000000001</v>
      </c>
      <c r="G961" s="8" t="s">
        <v>20</v>
      </c>
      <c r="H961" s="8" t="s">
        <v>21</v>
      </c>
      <c r="I961" s="8"/>
      <c r="J961" s="8"/>
      <c r="K961" s="8">
        <v>202</v>
      </c>
      <c r="L961" s="8">
        <v>2</v>
      </c>
      <c r="M961" s="8">
        <v>3</v>
      </c>
      <c r="N961" s="8" t="s">
        <v>3</v>
      </c>
      <c r="O961" s="8">
        <v>2</v>
      </c>
      <c r="P961" s="8">
        <f>ROUND(Source!DH958,O961)</f>
        <v>137156.23000000001</v>
      </c>
      <c r="Q961" s="8"/>
      <c r="R961" s="8"/>
      <c r="S961" s="8"/>
      <c r="T961" s="8"/>
      <c r="U961" s="8"/>
      <c r="V961" s="8"/>
      <c r="W961" s="8">
        <v>137156.23000000001</v>
      </c>
      <c r="X961" s="8">
        <v>1</v>
      </c>
      <c r="Y961" s="8">
        <v>137156.23000000001</v>
      </c>
      <c r="Z961" s="8">
        <v>137156.23000000001</v>
      </c>
      <c r="AA961" s="8">
        <v>1</v>
      </c>
      <c r="AB961" s="8">
        <v>137156.23000000001</v>
      </c>
    </row>
    <row r="962" spans="1:28" x14ac:dyDescent="0.2">
      <c r="A962" s="8">
        <v>50</v>
      </c>
      <c r="B962" s="8">
        <v>0</v>
      </c>
      <c r="C962" s="8">
        <v>0</v>
      </c>
      <c r="D962" s="8">
        <v>1</v>
      </c>
      <c r="E962" s="8">
        <v>222</v>
      </c>
      <c r="F962" s="8">
        <f>ROUND(Source!AO958,O962)</f>
        <v>0</v>
      </c>
      <c r="G962" s="8" t="s">
        <v>22</v>
      </c>
      <c r="H962" s="8" t="s">
        <v>23</v>
      </c>
      <c r="I962" s="8"/>
      <c r="J962" s="8"/>
      <c r="K962" s="8">
        <v>222</v>
      </c>
      <c r="L962" s="8">
        <v>3</v>
      </c>
      <c r="M962" s="8">
        <v>3</v>
      </c>
      <c r="N962" s="8" t="s">
        <v>3</v>
      </c>
      <c r="O962" s="8">
        <v>2</v>
      </c>
      <c r="P962" s="8">
        <f>ROUND(Source!EG958,O962)</f>
        <v>0</v>
      </c>
      <c r="Q962" s="8"/>
      <c r="R962" s="8"/>
      <c r="S962" s="8"/>
      <c r="T962" s="8"/>
      <c r="U962" s="8"/>
      <c r="V962" s="8"/>
      <c r="W962" s="8">
        <v>0</v>
      </c>
      <c r="X962" s="8">
        <v>1</v>
      </c>
      <c r="Y962" s="8">
        <v>0</v>
      </c>
      <c r="Z962" s="8">
        <v>0</v>
      </c>
      <c r="AA962" s="8">
        <v>1</v>
      </c>
      <c r="AB962" s="8">
        <v>0</v>
      </c>
    </row>
    <row r="963" spans="1:28" x14ac:dyDescent="0.2">
      <c r="A963" s="8">
        <v>50</v>
      </c>
      <c r="B963" s="8">
        <v>0</v>
      </c>
      <c r="C963" s="8">
        <v>0</v>
      </c>
      <c r="D963" s="8">
        <v>1</v>
      </c>
      <c r="E963" s="8">
        <v>225</v>
      </c>
      <c r="F963" s="8">
        <f>ROUND(Source!AV958,O963)</f>
        <v>137156.23000000001</v>
      </c>
      <c r="G963" s="8" t="s">
        <v>24</v>
      </c>
      <c r="H963" s="8" t="s">
        <v>25</v>
      </c>
      <c r="I963" s="8"/>
      <c r="J963" s="8"/>
      <c r="K963" s="8">
        <v>225</v>
      </c>
      <c r="L963" s="8">
        <v>4</v>
      </c>
      <c r="M963" s="8">
        <v>3</v>
      </c>
      <c r="N963" s="8" t="s">
        <v>3</v>
      </c>
      <c r="O963" s="8">
        <v>2</v>
      </c>
      <c r="P963" s="8">
        <f>ROUND(Source!EN958,O963)</f>
        <v>137156.23000000001</v>
      </c>
      <c r="Q963" s="8"/>
      <c r="R963" s="8"/>
      <c r="S963" s="8"/>
      <c r="T963" s="8"/>
      <c r="U963" s="8"/>
      <c r="V963" s="8"/>
      <c r="W963" s="8">
        <v>137156.23000000001</v>
      </c>
      <c r="X963" s="8">
        <v>1</v>
      </c>
      <c r="Y963" s="8">
        <v>137156.23000000001</v>
      </c>
      <c r="Z963" s="8">
        <v>137156.23000000001</v>
      </c>
      <c r="AA963" s="8">
        <v>1</v>
      </c>
      <c r="AB963" s="8">
        <v>137156.23000000001</v>
      </c>
    </row>
    <row r="964" spans="1:28" x14ac:dyDescent="0.2">
      <c r="A964" s="8">
        <v>50</v>
      </c>
      <c r="B964" s="8">
        <v>0</v>
      </c>
      <c r="C964" s="8">
        <v>0</v>
      </c>
      <c r="D964" s="8">
        <v>1</v>
      </c>
      <c r="E964" s="8">
        <v>226</v>
      </c>
      <c r="F964" s="8">
        <f>ROUND(Source!AW958,O964)</f>
        <v>137156.23000000001</v>
      </c>
      <c r="G964" s="8" t="s">
        <v>26</v>
      </c>
      <c r="H964" s="8" t="s">
        <v>27</v>
      </c>
      <c r="I964" s="8"/>
      <c r="J964" s="8"/>
      <c r="K964" s="8">
        <v>226</v>
      </c>
      <c r="L964" s="8">
        <v>5</v>
      </c>
      <c r="M964" s="8">
        <v>3</v>
      </c>
      <c r="N964" s="8" t="s">
        <v>3</v>
      </c>
      <c r="O964" s="8">
        <v>2</v>
      </c>
      <c r="P964" s="8">
        <f>ROUND(Source!EO958,O964)</f>
        <v>137156.23000000001</v>
      </c>
      <c r="Q964" s="8"/>
      <c r="R964" s="8"/>
      <c r="S964" s="8"/>
      <c r="T964" s="8"/>
      <c r="U964" s="8"/>
      <c r="V964" s="8"/>
      <c r="W964" s="8">
        <v>137156.23000000001</v>
      </c>
      <c r="X964" s="8">
        <v>1</v>
      </c>
      <c r="Y964" s="8">
        <v>137156.23000000001</v>
      </c>
      <c r="Z964" s="8">
        <v>137156.23000000001</v>
      </c>
      <c r="AA964" s="8">
        <v>1</v>
      </c>
      <c r="AB964" s="8">
        <v>137156.23000000001</v>
      </c>
    </row>
    <row r="965" spans="1:28" x14ac:dyDescent="0.2">
      <c r="A965" s="8">
        <v>50</v>
      </c>
      <c r="B965" s="8">
        <v>0</v>
      </c>
      <c r="C965" s="8">
        <v>0</v>
      </c>
      <c r="D965" s="8">
        <v>1</v>
      </c>
      <c r="E965" s="8">
        <v>227</v>
      </c>
      <c r="F965" s="8">
        <f>ROUND(Source!AX958,O965)</f>
        <v>0</v>
      </c>
      <c r="G965" s="8" t="s">
        <v>28</v>
      </c>
      <c r="H965" s="8" t="s">
        <v>29</v>
      </c>
      <c r="I965" s="8"/>
      <c r="J965" s="8"/>
      <c r="K965" s="8">
        <v>227</v>
      </c>
      <c r="L965" s="8">
        <v>6</v>
      </c>
      <c r="M965" s="8">
        <v>3</v>
      </c>
      <c r="N965" s="8" t="s">
        <v>3</v>
      </c>
      <c r="O965" s="8">
        <v>2</v>
      </c>
      <c r="P965" s="8">
        <f>ROUND(Source!EP958,O965)</f>
        <v>0</v>
      </c>
      <c r="Q965" s="8"/>
      <c r="R965" s="8"/>
      <c r="S965" s="8"/>
      <c r="T965" s="8"/>
      <c r="U965" s="8"/>
      <c r="V965" s="8"/>
      <c r="W965" s="8">
        <v>0</v>
      </c>
      <c r="X965" s="8">
        <v>1</v>
      </c>
      <c r="Y965" s="8">
        <v>0</v>
      </c>
      <c r="Z965" s="8">
        <v>0</v>
      </c>
      <c r="AA965" s="8">
        <v>1</v>
      </c>
      <c r="AB965" s="8">
        <v>0</v>
      </c>
    </row>
    <row r="966" spans="1:28" x14ac:dyDescent="0.2">
      <c r="A966" s="8">
        <v>50</v>
      </c>
      <c r="B966" s="8">
        <v>0</v>
      </c>
      <c r="C966" s="8">
        <v>0</v>
      </c>
      <c r="D966" s="8">
        <v>1</v>
      </c>
      <c r="E966" s="8">
        <v>228</v>
      </c>
      <c r="F966" s="8">
        <f>ROUND(Source!AY958,O966)</f>
        <v>137156.23000000001</v>
      </c>
      <c r="G966" s="8" t="s">
        <v>30</v>
      </c>
      <c r="H966" s="8" t="s">
        <v>31</v>
      </c>
      <c r="I966" s="8"/>
      <c r="J966" s="8"/>
      <c r="K966" s="8">
        <v>228</v>
      </c>
      <c r="L966" s="8">
        <v>7</v>
      </c>
      <c r="M966" s="8">
        <v>3</v>
      </c>
      <c r="N966" s="8" t="s">
        <v>3</v>
      </c>
      <c r="O966" s="8">
        <v>2</v>
      </c>
      <c r="P966" s="8">
        <f>ROUND(Source!EQ958,O966)</f>
        <v>137156.23000000001</v>
      </c>
      <c r="Q966" s="8"/>
      <c r="R966" s="8"/>
      <c r="S966" s="8"/>
      <c r="T966" s="8"/>
      <c r="U966" s="8"/>
      <c r="V966" s="8"/>
      <c r="W966" s="8">
        <v>137156.23000000001</v>
      </c>
      <c r="X966" s="8">
        <v>1</v>
      </c>
      <c r="Y966" s="8">
        <v>137156.23000000001</v>
      </c>
      <c r="Z966" s="8">
        <v>137156.23000000001</v>
      </c>
      <c r="AA966" s="8">
        <v>1</v>
      </c>
      <c r="AB966" s="8">
        <v>137156.23000000001</v>
      </c>
    </row>
    <row r="967" spans="1:28" x14ac:dyDescent="0.2">
      <c r="A967" s="8">
        <v>50</v>
      </c>
      <c r="B967" s="8">
        <v>0</v>
      </c>
      <c r="C967" s="8">
        <v>0</v>
      </c>
      <c r="D967" s="8">
        <v>1</v>
      </c>
      <c r="E967" s="8">
        <v>216</v>
      </c>
      <c r="F967" s="8">
        <f>ROUND(Source!AP958,O967)</f>
        <v>0</v>
      </c>
      <c r="G967" s="8" t="s">
        <v>32</v>
      </c>
      <c r="H967" s="8" t="s">
        <v>33</v>
      </c>
      <c r="I967" s="8"/>
      <c r="J967" s="8"/>
      <c r="K967" s="8">
        <v>216</v>
      </c>
      <c r="L967" s="8">
        <v>8</v>
      </c>
      <c r="M967" s="8">
        <v>3</v>
      </c>
      <c r="N967" s="8" t="s">
        <v>3</v>
      </c>
      <c r="O967" s="8">
        <v>2</v>
      </c>
      <c r="P967" s="8">
        <f>ROUND(Source!EH958,O967)</f>
        <v>0</v>
      </c>
      <c r="Q967" s="8"/>
      <c r="R967" s="8"/>
      <c r="S967" s="8"/>
      <c r="T967" s="8"/>
      <c r="U967" s="8"/>
      <c r="V967" s="8"/>
      <c r="W967" s="8">
        <v>0</v>
      </c>
      <c r="X967" s="8">
        <v>1</v>
      </c>
      <c r="Y967" s="8">
        <v>0</v>
      </c>
      <c r="Z967" s="8">
        <v>0</v>
      </c>
      <c r="AA967" s="8">
        <v>1</v>
      </c>
      <c r="AB967" s="8">
        <v>0</v>
      </c>
    </row>
    <row r="968" spans="1:28" x14ac:dyDescent="0.2">
      <c r="A968" s="8">
        <v>50</v>
      </c>
      <c r="B968" s="8">
        <v>0</v>
      </c>
      <c r="C968" s="8">
        <v>0</v>
      </c>
      <c r="D968" s="8">
        <v>1</v>
      </c>
      <c r="E968" s="8">
        <v>223</v>
      </c>
      <c r="F968" s="8">
        <f>ROUND(Source!AQ958,O968)</f>
        <v>0</v>
      </c>
      <c r="G968" s="8" t="s">
        <v>34</v>
      </c>
      <c r="H968" s="8" t="s">
        <v>35</v>
      </c>
      <c r="I968" s="8"/>
      <c r="J968" s="8"/>
      <c r="K968" s="8">
        <v>223</v>
      </c>
      <c r="L968" s="8">
        <v>9</v>
      </c>
      <c r="M968" s="8">
        <v>3</v>
      </c>
      <c r="N968" s="8" t="s">
        <v>3</v>
      </c>
      <c r="O968" s="8">
        <v>2</v>
      </c>
      <c r="P968" s="8">
        <f>ROUND(Source!EI958,O968)</f>
        <v>0</v>
      </c>
      <c r="Q968" s="8"/>
      <c r="R968" s="8"/>
      <c r="S968" s="8"/>
      <c r="T968" s="8"/>
      <c r="U968" s="8"/>
      <c r="V968" s="8"/>
      <c r="W968" s="8">
        <v>0</v>
      </c>
      <c r="X968" s="8">
        <v>1</v>
      </c>
      <c r="Y968" s="8">
        <v>0</v>
      </c>
      <c r="Z968" s="8">
        <v>0</v>
      </c>
      <c r="AA968" s="8">
        <v>1</v>
      </c>
      <c r="AB968" s="8">
        <v>0</v>
      </c>
    </row>
    <row r="969" spans="1:28" x14ac:dyDescent="0.2">
      <c r="A969" s="8">
        <v>50</v>
      </c>
      <c r="B969" s="8">
        <v>0</v>
      </c>
      <c r="C969" s="8">
        <v>0</v>
      </c>
      <c r="D969" s="8">
        <v>1</v>
      </c>
      <c r="E969" s="8">
        <v>229</v>
      </c>
      <c r="F969" s="8">
        <f>ROUND(Source!AZ958,O969)</f>
        <v>0</v>
      </c>
      <c r="G969" s="8" t="s">
        <v>36</v>
      </c>
      <c r="H969" s="8" t="s">
        <v>37</v>
      </c>
      <c r="I969" s="8"/>
      <c r="J969" s="8"/>
      <c r="K969" s="8">
        <v>229</v>
      </c>
      <c r="L969" s="8">
        <v>10</v>
      </c>
      <c r="M969" s="8">
        <v>3</v>
      </c>
      <c r="N969" s="8" t="s">
        <v>3</v>
      </c>
      <c r="O969" s="8">
        <v>2</v>
      </c>
      <c r="P969" s="8">
        <f>ROUND(Source!ER958,O969)</f>
        <v>0</v>
      </c>
      <c r="Q969" s="8"/>
      <c r="R969" s="8"/>
      <c r="S969" s="8"/>
      <c r="T969" s="8"/>
      <c r="U969" s="8"/>
      <c r="V969" s="8"/>
      <c r="W969" s="8">
        <v>0</v>
      </c>
      <c r="X969" s="8">
        <v>1</v>
      </c>
      <c r="Y969" s="8">
        <v>0</v>
      </c>
      <c r="Z969" s="8">
        <v>0</v>
      </c>
      <c r="AA969" s="8">
        <v>1</v>
      </c>
      <c r="AB969" s="8">
        <v>0</v>
      </c>
    </row>
    <row r="970" spans="1:28" x14ac:dyDescent="0.2">
      <c r="A970" s="8">
        <v>50</v>
      </c>
      <c r="B970" s="8">
        <v>0</v>
      </c>
      <c r="C970" s="8">
        <v>0</v>
      </c>
      <c r="D970" s="8">
        <v>1</v>
      </c>
      <c r="E970" s="8">
        <v>203</v>
      </c>
      <c r="F970" s="8">
        <f>ROUND(Source!Q958,O970)</f>
        <v>2819.56</v>
      </c>
      <c r="G970" s="8" t="s">
        <v>38</v>
      </c>
      <c r="H970" s="8" t="s">
        <v>39</v>
      </c>
      <c r="I970" s="8"/>
      <c r="J970" s="8"/>
      <c r="K970" s="8">
        <v>203</v>
      </c>
      <c r="L970" s="8">
        <v>11</v>
      </c>
      <c r="M970" s="8">
        <v>3</v>
      </c>
      <c r="N970" s="8" t="s">
        <v>3</v>
      </c>
      <c r="O970" s="8">
        <v>2</v>
      </c>
      <c r="P970" s="8">
        <f>ROUND(Source!DI958,O970)</f>
        <v>2819.56</v>
      </c>
      <c r="Q970" s="8"/>
      <c r="R970" s="8"/>
      <c r="S970" s="8"/>
      <c r="T970" s="8"/>
      <c r="U970" s="8"/>
      <c r="V970" s="8"/>
      <c r="W970" s="8">
        <v>2819.56</v>
      </c>
      <c r="X970" s="8">
        <v>1</v>
      </c>
      <c r="Y970" s="8">
        <v>2819.56</v>
      </c>
      <c r="Z970" s="8">
        <v>2819.56</v>
      </c>
      <c r="AA970" s="8">
        <v>1</v>
      </c>
      <c r="AB970" s="8">
        <v>2819.56</v>
      </c>
    </row>
    <row r="971" spans="1:28" x14ac:dyDescent="0.2">
      <c r="A971" s="8">
        <v>50</v>
      </c>
      <c r="B971" s="8">
        <v>0</v>
      </c>
      <c r="C971" s="8">
        <v>0</v>
      </c>
      <c r="D971" s="8">
        <v>1</v>
      </c>
      <c r="E971" s="8">
        <v>231</v>
      </c>
      <c r="F971" s="8">
        <f>ROUND(Source!BB958,O971)</f>
        <v>0</v>
      </c>
      <c r="G971" s="8" t="s">
        <v>40</v>
      </c>
      <c r="H971" s="8" t="s">
        <v>41</v>
      </c>
      <c r="I971" s="8"/>
      <c r="J971" s="8"/>
      <c r="K971" s="8">
        <v>231</v>
      </c>
      <c r="L971" s="8">
        <v>12</v>
      </c>
      <c r="M971" s="8">
        <v>3</v>
      </c>
      <c r="N971" s="8" t="s">
        <v>3</v>
      </c>
      <c r="O971" s="8">
        <v>2</v>
      </c>
      <c r="P971" s="8">
        <f>ROUND(Source!ET958,O971)</f>
        <v>0</v>
      </c>
      <c r="Q971" s="8"/>
      <c r="R971" s="8"/>
      <c r="S971" s="8"/>
      <c r="T971" s="8"/>
      <c r="U971" s="8"/>
      <c r="V971" s="8"/>
      <c r="W971" s="8">
        <v>0</v>
      </c>
      <c r="X971" s="8">
        <v>1</v>
      </c>
      <c r="Y971" s="8">
        <v>0</v>
      </c>
      <c r="Z971" s="8">
        <v>0</v>
      </c>
      <c r="AA971" s="8">
        <v>1</v>
      </c>
      <c r="AB971" s="8">
        <v>0</v>
      </c>
    </row>
    <row r="972" spans="1:28" x14ac:dyDescent="0.2">
      <c r="A972" s="8">
        <v>50</v>
      </c>
      <c r="B972" s="8">
        <v>0</v>
      </c>
      <c r="C972" s="8">
        <v>0</v>
      </c>
      <c r="D972" s="8">
        <v>1</v>
      </c>
      <c r="E972" s="8">
        <v>204</v>
      </c>
      <c r="F972" s="8">
        <f>ROUND(Source!R958,O972)</f>
        <v>2859.02</v>
      </c>
      <c r="G972" s="8" t="s">
        <v>42</v>
      </c>
      <c r="H972" s="8" t="s">
        <v>43</v>
      </c>
      <c r="I972" s="8"/>
      <c r="J972" s="8"/>
      <c r="K972" s="8">
        <v>204</v>
      </c>
      <c r="L972" s="8">
        <v>13</v>
      </c>
      <c r="M972" s="8">
        <v>3</v>
      </c>
      <c r="N972" s="8" t="s">
        <v>3</v>
      </c>
      <c r="O972" s="8">
        <v>2</v>
      </c>
      <c r="P972" s="8">
        <f>ROUND(Source!DJ958,O972)</f>
        <v>2859.02</v>
      </c>
      <c r="Q972" s="8"/>
      <c r="R972" s="8"/>
      <c r="S972" s="8"/>
      <c r="T972" s="8"/>
      <c r="U972" s="8"/>
      <c r="V972" s="8"/>
      <c r="W972" s="8">
        <v>2859.02</v>
      </c>
      <c r="X972" s="8">
        <v>1</v>
      </c>
      <c r="Y972" s="8">
        <v>2859.02</v>
      </c>
      <c r="Z972" s="8">
        <v>2859.02</v>
      </c>
      <c r="AA972" s="8">
        <v>1</v>
      </c>
      <c r="AB972" s="8">
        <v>2859.02</v>
      </c>
    </row>
    <row r="973" spans="1:28" x14ac:dyDescent="0.2">
      <c r="A973" s="8">
        <v>50</v>
      </c>
      <c r="B973" s="8">
        <v>0</v>
      </c>
      <c r="C973" s="8">
        <v>0</v>
      </c>
      <c r="D973" s="8">
        <v>1</v>
      </c>
      <c r="E973" s="8">
        <v>205</v>
      </c>
      <c r="F973" s="8">
        <f>ROUND(Source!S958,O973)</f>
        <v>16571.87</v>
      </c>
      <c r="G973" s="8" t="s">
        <v>44</v>
      </c>
      <c r="H973" s="8" t="s">
        <v>45</v>
      </c>
      <c r="I973" s="8"/>
      <c r="J973" s="8"/>
      <c r="K973" s="8">
        <v>205</v>
      </c>
      <c r="L973" s="8">
        <v>14</v>
      </c>
      <c r="M973" s="8">
        <v>3</v>
      </c>
      <c r="N973" s="8" t="s">
        <v>3</v>
      </c>
      <c r="O973" s="8">
        <v>2</v>
      </c>
      <c r="P973" s="8">
        <f>ROUND(Source!DK958,O973)</f>
        <v>16571.87</v>
      </c>
      <c r="Q973" s="8"/>
      <c r="R973" s="8"/>
      <c r="S973" s="8"/>
      <c r="T973" s="8"/>
      <c r="U973" s="8"/>
      <c r="V973" s="8"/>
      <c r="W973" s="8">
        <v>16571.87</v>
      </c>
      <c r="X973" s="8">
        <v>1</v>
      </c>
      <c r="Y973" s="8">
        <v>16571.87</v>
      </c>
      <c r="Z973" s="8">
        <v>16571.87</v>
      </c>
      <c r="AA973" s="8">
        <v>1</v>
      </c>
      <c r="AB973" s="8">
        <v>16571.87</v>
      </c>
    </row>
    <row r="974" spans="1:28" x14ac:dyDescent="0.2">
      <c r="A974" s="8">
        <v>50</v>
      </c>
      <c r="B974" s="8">
        <v>0</v>
      </c>
      <c r="C974" s="8">
        <v>0</v>
      </c>
      <c r="D974" s="8">
        <v>1</v>
      </c>
      <c r="E974" s="8">
        <v>232</v>
      </c>
      <c r="F974" s="8">
        <f>ROUND(Source!BC958,O974)</f>
        <v>0</v>
      </c>
      <c r="G974" s="8" t="s">
        <v>46</v>
      </c>
      <c r="H974" s="8" t="s">
        <v>47</v>
      </c>
      <c r="I974" s="8"/>
      <c r="J974" s="8"/>
      <c r="K974" s="8">
        <v>232</v>
      </c>
      <c r="L974" s="8">
        <v>15</v>
      </c>
      <c r="M974" s="8">
        <v>3</v>
      </c>
      <c r="N974" s="8" t="s">
        <v>3</v>
      </c>
      <c r="O974" s="8">
        <v>2</v>
      </c>
      <c r="P974" s="8">
        <f>ROUND(Source!EU958,O974)</f>
        <v>0</v>
      </c>
      <c r="Q974" s="8"/>
      <c r="R974" s="8"/>
      <c r="S974" s="8"/>
      <c r="T974" s="8"/>
      <c r="U974" s="8"/>
      <c r="V974" s="8"/>
      <c r="W974" s="8">
        <v>0</v>
      </c>
      <c r="X974" s="8">
        <v>1</v>
      </c>
      <c r="Y974" s="8">
        <v>0</v>
      </c>
      <c r="Z974" s="8">
        <v>0</v>
      </c>
      <c r="AA974" s="8">
        <v>1</v>
      </c>
      <c r="AB974" s="8">
        <v>0</v>
      </c>
    </row>
    <row r="975" spans="1:28" x14ac:dyDescent="0.2">
      <c r="A975" s="8">
        <v>50</v>
      </c>
      <c r="B975" s="8">
        <v>0</v>
      </c>
      <c r="C975" s="8">
        <v>0</v>
      </c>
      <c r="D975" s="8">
        <v>1</v>
      </c>
      <c r="E975" s="8">
        <v>214</v>
      </c>
      <c r="F975" s="8">
        <f>ROUND(Source!AS958,O975)</f>
        <v>191079.03</v>
      </c>
      <c r="G975" s="8" t="s">
        <v>48</v>
      </c>
      <c r="H975" s="8" t="s">
        <v>49</v>
      </c>
      <c r="I975" s="8"/>
      <c r="J975" s="8"/>
      <c r="K975" s="8">
        <v>214</v>
      </c>
      <c r="L975" s="8">
        <v>16</v>
      </c>
      <c r="M975" s="8">
        <v>3</v>
      </c>
      <c r="N975" s="8" t="s">
        <v>3</v>
      </c>
      <c r="O975" s="8">
        <v>2</v>
      </c>
      <c r="P975" s="8">
        <f>ROUND(Source!EK958,O975)</f>
        <v>191079.03</v>
      </c>
      <c r="Q975" s="8"/>
      <c r="R975" s="8"/>
      <c r="S975" s="8"/>
      <c r="T975" s="8"/>
      <c r="U975" s="8"/>
      <c r="V975" s="8"/>
      <c r="W975" s="8">
        <v>191079.03</v>
      </c>
      <c r="X975" s="8">
        <v>1</v>
      </c>
      <c r="Y975" s="8">
        <v>191079.03</v>
      </c>
      <c r="Z975" s="8">
        <v>191079.03</v>
      </c>
      <c r="AA975" s="8">
        <v>1</v>
      </c>
      <c r="AB975" s="8">
        <v>191079.03</v>
      </c>
    </row>
    <row r="976" spans="1:28" x14ac:dyDescent="0.2">
      <c r="A976" s="8">
        <v>50</v>
      </c>
      <c r="B976" s="8">
        <v>0</v>
      </c>
      <c r="C976" s="8">
        <v>0</v>
      </c>
      <c r="D976" s="8">
        <v>1</v>
      </c>
      <c r="E976" s="8">
        <v>215</v>
      </c>
      <c r="F976" s="8">
        <f>ROUND(Source!AT958,O976)</f>
        <v>0</v>
      </c>
      <c r="G976" s="8" t="s">
        <v>50</v>
      </c>
      <c r="H976" s="8" t="s">
        <v>51</v>
      </c>
      <c r="I976" s="8"/>
      <c r="J976" s="8"/>
      <c r="K976" s="8">
        <v>215</v>
      </c>
      <c r="L976" s="8">
        <v>17</v>
      </c>
      <c r="M976" s="8">
        <v>3</v>
      </c>
      <c r="N976" s="8" t="s">
        <v>3</v>
      </c>
      <c r="O976" s="8">
        <v>2</v>
      </c>
      <c r="P976" s="8">
        <f>ROUND(Source!EL958,O976)</f>
        <v>0</v>
      </c>
      <c r="Q976" s="8"/>
      <c r="R976" s="8"/>
      <c r="S976" s="8"/>
      <c r="T976" s="8"/>
      <c r="U976" s="8"/>
      <c r="V976" s="8"/>
      <c r="W976" s="8">
        <v>0</v>
      </c>
      <c r="X976" s="8">
        <v>1</v>
      </c>
      <c r="Y976" s="8">
        <v>0</v>
      </c>
      <c r="Z976" s="8">
        <v>0</v>
      </c>
      <c r="AA976" s="8">
        <v>1</v>
      </c>
      <c r="AB976" s="8">
        <v>0</v>
      </c>
    </row>
    <row r="977" spans="1:206" x14ac:dyDescent="0.2">
      <c r="A977" s="8">
        <v>50</v>
      </c>
      <c r="B977" s="8">
        <v>0</v>
      </c>
      <c r="C977" s="8">
        <v>0</v>
      </c>
      <c r="D977" s="8">
        <v>1</v>
      </c>
      <c r="E977" s="8">
        <v>217</v>
      </c>
      <c r="F977" s="8">
        <f>ROUND(Source!AU958,O977)</f>
        <v>0</v>
      </c>
      <c r="G977" s="8" t="s">
        <v>52</v>
      </c>
      <c r="H977" s="8" t="s">
        <v>53</v>
      </c>
      <c r="I977" s="8"/>
      <c r="J977" s="8"/>
      <c r="K977" s="8">
        <v>217</v>
      </c>
      <c r="L977" s="8">
        <v>18</v>
      </c>
      <c r="M977" s="8">
        <v>3</v>
      </c>
      <c r="N977" s="8" t="s">
        <v>3</v>
      </c>
      <c r="O977" s="8">
        <v>2</v>
      </c>
      <c r="P977" s="8">
        <f>ROUND(Source!EM958,O977)</f>
        <v>0</v>
      </c>
      <c r="Q977" s="8"/>
      <c r="R977" s="8"/>
      <c r="S977" s="8"/>
      <c r="T977" s="8"/>
      <c r="U977" s="8"/>
      <c r="V977" s="8"/>
      <c r="W977" s="8">
        <v>0</v>
      </c>
      <c r="X977" s="8">
        <v>1</v>
      </c>
      <c r="Y977" s="8">
        <v>0</v>
      </c>
      <c r="Z977" s="8">
        <v>0</v>
      </c>
      <c r="AA977" s="8">
        <v>1</v>
      </c>
      <c r="AB977" s="8">
        <v>0</v>
      </c>
    </row>
    <row r="978" spans="1:206" x14ac:dyDescent="0.2">
      <c r="A978" s="8">
        <v>50</v>
      </c>
      <c r="B978" s="8">
        <v>0</v>
      </c>
      <c r="C978" s="8">
        <v>0</v>
      </c>
      <c r="D978" s="8">
        <v>1</v>
      </c>
      <c r="E978" s="8">
        <v>230</v>
      </c>
      <c r="F978" s="8">
        <f>ROUND(Source!BA958,O978)</f>
        <v>0</v>
      </c>
      <c r="G978" s="8" t="s">
        <v>54</v>
      </c>
      <c r="H978" s="8" t="s">
        <v>55</v>
      </c>
      <c r="I978" s="8"/>
      <c r="J978" s="8"/>
      <c r="K978" s="8">
        <v>230</v>
      </c>
      <c r="L978" s="8">
        <v>19</v>
      </c>
      <c r="M978" s="8">
        <v>3</v>
      </c>
      <c r="N978" s="8" t="s">
        <v>3</v>
      </c>
      <c r="O978" s="8">
        <v>2</v>
      </c>
      <c r="P978" s="8">
        <f>ROUND(Source!ES958,O978)</f>
        <v>0</v>
      </c>
      <c r="Q978" s="8"/>
      <c r="R978" s="8"/>
      <c r="S978" s="8"/>
      <c r="T978" s="8"/>
      <c r="U978" s="8"/>
      <c r="V978" s="8"/>
      <c r="W978" s="8">
        <v>0</v>
      </c>
      <c r="X978" s="8">
        <v>1</v>
      </c>
      <c r="Y978" s="8">
        <v>0</v>
      </c>
      <c r="Z978" s="8">
        <v>0</v>
      </c>
      <c r="AA978" s="8">
        <v>1</v>
      </c>
      <c r="AB978" s="8">
        <v>0</v>
      </c>
    </row>
    <row r="979" spans="1:206" x14ac:dyDescent="0.2">
      <c r="A979" s="8">
        <v>50</v>
      </c>
      <c r="B979" s="8">
        <v>0</v>
      </c>
      <c r="C979" s="8">
        <v>0</v>
      </c>
      <c r="D979" s="8">
        <v>1</v>
      </c>
      <c r="E979" s="8">
        <v>206</v>
      </c>
      <c r="F979" s="8">
        <f>ROUND(Source!T958,O979)</f>
        <v>0</v>
      </c>
      <c r="G979" s="8" t="s">
        <v>56</v>
      </c>
      <c r="H979" s="8" t="s">
        <v>57</v>
      </c>
      <c r="I979" s="8"/>
      <c r="J979" s="8"/>
      <c r="K979" s="8">
        <v>206</v>
      </c>
      <c r="L979" s="8">
        <v>20</v>
      </c>
      <c r="M979" s="8">
        <v>3</v>
      </c>
      <c r="N979" s="8" t="s">
        <v>3</v>
      </c>
      <c r="O979" s="8">
        <v>2</v>
      </c>
      <c r="P979" s="8">
        <f>ROUND(Source!DL958,O979)</f>
        <v>0</v>
      </c>
      <c r="Q979" s="8"/>
      <c r="R979" s="8"/>
      <c r="S979" s="8"/>
      <c r="T979" s="8"/>
      <c r="U979" s="8"/>
      <c r="V979" s="8"/>
      <c r="W979" s="8">
        <v>0</v>
      </c>
      <c r="X979" s="8">
        <v>1</v>
      </c>
      <c r="Y979" s="8">
        <v>0</v>
      </c>
      <c r="Z979" s="8">
        <v>0</v>
      </c>
      <c r="AA979" s="8">
        <v>1</v>
      </c>
      <c r="AB979" s="8">
        <v>0</v>
      </c>
    </row>
    <row r="980" spans="1:206" x14ac:dyDescent="0.2">
      <c r="A980" s="8">
        <v>50</v>
      </c>
      <c r="B980" s="8">
        <v>0</v>
      </c>
      <c r="C980" s="8">
        <v>0</v>
      </c>
      <c r="D980" s="8">
        <v>1</v>
      </c>
      <c r="E980" s="8">
        <v>207</v>
      </c>
      <c r="F980" s="8">
        <f>ROUND(Source!U958,O980)</f>
        <v>20.83944</v>
      </c>
      <c r="G980" s="8" t="s">
        <v>58</v>
      </c>
      <c r="H980" s="8" t="s">
        <v>59</v>
      </c>
      <c r="I980" s="8"/>
      <c r="J980" s="8"/>
      <c r="K980" s="8">
        <v>207</v>
      </c>
      <c r="L980" s="8">
        <v>21</v>
      </c>
      <c r="M980" s="8">
        <v>3</v>
      </c>
      <c r="N980" s="8" t="s">
        <v>3</v>
      </c>
      <c r="O980" s="8">
        <v>7</v>
      </c>
      <c r="P980" s="8">
        <f>ROUND(Source!DM958,O980)</f>
        <v>20.83944</v>
      </c>
      <c r="Q980" s="8"/>
      <c r="R980" s="8"/>
      <c r="S980" s="8"/>
      <c r="T980" s="8"/>
      <c r="U980" s="8"/>
      <c r="V980" s="8"/>
      <c r="W980" s="8">
        <v>20.83944</v>
      </c>
      <c r="X980" s="8">
        <v>1</v>
      </c>
      <c r="Y980" s="8">
        <v>20.83944</v>
      </c>
      <c r="Z980" s="8">
        <v>20.83944</v>
      </c>
      <c r="AA980" s="8">
        <v>1</v>
      </c>
      <c r="AB980" s="8">
        <v>20.83944</v>
      </c>
    </row>
    <row r="981" spans="1:206" x14ac:dyDescent="0.2">
      <c r="A981" s="8">
        <v>50</v>
      </c>
      <c r="B981" s="8">
        <v>0</v>
      </c>
      <c r="C981" s="8">
        <v>0</v>
      </c>
      <c r="D981" s="8">
        <v>1</v>
      </c>
      <c r="E981" s="8">
        <v>208</v>
      </c>
      <c r="F981" s="8">
        <f>ROUND(Source!V958,O981)</f>
        <v>5.3521799999999997</v>
      </c>
      <c r="G981" s="8" t="s">
        <v>60</v>
      </c>
      <c r="H981" s="8" t="s">
        <v>61</v>
      </c>
      <c r="I981" s="8"/>
      <c r="J981" s="8"/>
      <c r="K981" s="8">
        <v>208</v>
      </c>
      <c r="L981" s="8">
        <v>22</v>
      </c>
      <c r="M981" s="8">
        <v>3</v>
      </c>
      <c r="N981" s="8" t="s">
        <v>3</v>
      </c>
      <c r="O981" s="8">
        <v>7</v>
      </c>
      <c r="P981" s="8">
        <f>ROUND(Source!DN958,O981)</f>
        <v>5.3521799999999997</v>
      </c>
      <c r="Q981" s="8"/>
      <c r="R981" s="8"/>
      <c r="S981" s="8"/>
      <c r="T981" s="8"/>
      <c r="U981" s="8"/>
      <c r="V981" s="8"/>
      <c r="W981" s="8">
        <v>5.3521799999999997</v>
      </c>
      <c r="X981" s="8">
        <v>1</v>
      </c>
      <c r="Y981" s="8">
        <v>5.3521799999999997</v>
      </c>
      <c r="Z981" s="8">
        <v>5.3521799999999997</v>
      </c>
      <c r="AA981" s="8">
        <v>1</v>
      </c>
      <c r="AB981" s="8">
        <v>5.3521799999999997</v>
      </c>
    </row>
    <row r="982" spans="1:206" x14ac:dyDescent="0.2">
      <c r="A982" s="8">
        <v>50</v>
      </c>
      <c r="B982" s="8">
        <v>0</v>
      </c>
      <c r="C982" s="8">
        <v>0</v>
      </c>
      <c r="D982" s="8">
        <v>1</v>
      </c>
      <c r="E982" s="8">
        <v>209</v>
      </c>
      <c r="F982" s="8">
        <f>ROUND(Source!W958,O982)</f>
        <v>0</v>
      </c>
      <c r="G982" s="8" t="s">
        <v>62</v>
      </c>
      <c r="H982" s="8" t="s">
        <v>63</v>
      </c>
      <c r="I982" s="8"/>
      <c r="J982" s="8"/>
      <c r="K982" s="8">
        <v>209</v>
      </c>
      <c r="L982" s="8">
        <v>23</v>
      </c>
      <c r="M982" s="8">
        <v>3</v>
      </c>
      <c r="N982" s="8" t="s">
        <v>3</v>
      </c>
      <c r="O982" s="8">
        <v>2</v>
      </c>
      <c r="P982" s="8">
        <f>ROUND(Source!DO958,O982)</f>
        <v>0</v>
      </c>
      <c r="Q982" s="8"/>
      <c r="R982" s="8"/>
      <c r="S982" s="8"/>
      <c r="T982" s="8"/>
      <c r="U982" s="8"/>
      <c r="V982" s="8"/>
      <c r="W982" s="8">
        <v>0</v>
      </c>
      <c r="X982" s="8">
        <v>1</v>
      </c>
      <c r="Y982" s="8">
        <v>0</v>
      </c>
      <c r="Z982" s="8">
        <v>0</v>
      </c>
      <c r="AA982" s="8">
        <v>1</v>
      </c>
      <c r="AB982" s="8">
        <v>0</v>
      </c>
    </row>
    <row r="983" spans="1:206" x14ac:dyDescent="0.2">
      <c r="A983" s="8">
        <v>50</v>
      </c>
      <c r="B983" s="8">
        <v>0</v>
      </c>
      <c r="C983" s="8">
        <v>0</v>
      </c>
      <c r="D983" s="8">
        <v>1</v>
      </c>
      <c r="E983" s="8">
        <v>233</v>
      </c>
      <c r="F983" s="8">
        <f>ROUND(Source!BD958,O983)</f>
        <v>0</v>
      </c>
      <c r="G983" s="8" t="s">
        <v>64</v>
      </c>
      <c r="H983" s="8" t="s">
        <v>65</v>
      </c>
      <c r="I983" s="8"/>
      <c r="J983" s="8"/>
      <c r="K983" s="8">
        <v>233</v>
      </c>
      <c r="L983" s="8">
        <v>24</v>
      </c>
      <c r="M983" s="8">
        <v>3</v>
      </c>
      <c r="N983" s="8" t="s">
        <v>3</v>
      </c>
      <c r="O983" s="8">
        <v>2</v>
      </c>
      <c r="P983" s="8">
        <f>ROUND(Source!EV958,O983)</f>
        <v>0</v>
      </c>
      <c r="Q983" s="8"/>
      <c r="R983" s="8"/>
      <c r="S983" s="8"/>
      <c r="T983" s="8"/>
      <c r="U983" s="8"/>
      <c r="V983" s="8"/>
      <c r="W983" s="8">
        <v>0</v>
      </c>
      <c r="X983" s="8">
        <v>1</v>
      </c>
      <c r="Y983" s="8">
        <v>0</v>
      </c>
      <c r="Z983" s="8">
        <v>0</v>
      </c>
      <c r="AA983" s="8">
        <v>1</v>
      </c>
      <c r="AB983" s="8">
        <v>0</v>
      </c>
    </row>
    <row r="984" spans="1:206" x14ac:dyDescent="0.2">
      <c r="A984" s="8">
        <v>50</v>
      </c>
      <c r="B984" s="8">
        <v>0</v>
      </c>
      <c r="C984" s="8">
        <v>0</v>
      </c>
      <c r="D984" s="8">
        <v>1</v>
      </c>
      <c r="E984" s="8">
        <v>210</v>
      </c>
      <c r="F984" s="8">
        <f>ROUND(Source!X958,O984)</f>
        <v>20013.810000000001</v>
      </c>
      <c r="G984" s="8" t="s">
        <v>66</v>
      </c>
      <c r="H984" s="8" t="s">
        <v>67</v>
      </c>
      <c r="I984" s="8"/>
      <c r="J984" s="8"/>
      <c r="K984" s="8">
        <v>210</v>
      </c>
      <c r="L984" s="8">
        <v>25</v>
      </c>
      <c r="M984" s="8">
        <v>3</v>
      </c>
      <c r="N984" s="8" t="s">
        <v>3</v>
      </c>
      <c r="O984" s="8">
        <v>2</v>
      </c>
      <c r="P984" s="8">
        <f>ROUND(Source!DP958,O984)</f>
        <v>20013.810000000001</v>
      </c>
      <c r="Q984" s="8"/>
      <c r="R984" s="8"/>
      <c r="S984" s="8"/>
      <c r="T984" s="8"/>
      <c r="U984" s="8"/>
      <c r="V984" s="8"/>
      <c r="W984" s="8">
        <v>20013.810000000001</v>
      </c>
      <c r="X984" s="8">
        <v>1</v>
      </c>
      <c r="Y984" s="8">
        <v>20013.810000000001</v>
      </c>
      <c r="Z984" s="8">
        <v>20013.810000000001</v>
      </c>
      <c r="AA984" s="8">
        <v>1</v>
      </c>
      <c r="AB984" s="8">
        <v>20013.810000000001</v>
      </c>
    </row>
    <row r="985" spans="1:206" x14ac:dyDescent="0.2">
      <c r="A985" s="8">
        <v>50</v>
      </c>
      <c r="B985" s="8">
        <v>0</v>
      </c>
      <c r="C985" s="8">
        <v>0</v>
      </c>
      <c r="D985" s="8">
        <v>1</v>
      </c>
      <c r="E985" s="8">
        <v>211</v>
      </c>
      <c r="F985" s="8">
        <f>ROUND(Source!Y958,O985)</f>
        <v>11658.54</v>
      </c>
      <c r="G985" s="8" t="s">
        <v>68</v>
      </c>
      <c r="H985" s="8" t="s">
        <v>69</v>
      </c>
      <c r="I985" s="8"/>
      <c r="J985" s="8"/>
      <c r="K985" s="8">
        <v>211</v>
      </c>
      <c r="L985" s="8">
        <v>26</v>
      </c>
      <c r="M985" s="8">
        <v>3</v>
      </c>
      <c r="N985" s="8" t="s">
        <v>3</v>
      </c>
      <c r="O985" s="8">
        <v>2</v>
      </c>
      <c r="P985" s="8">
        <f>ROUND(Source!DQ958,O985)</f>
        <v>11658.54</v>
      </c>
      <c r="Q985" s="8"/>
      <c r="R985" s="8"/>
      <c r="S985" s="8"/>
      <c r="T985" s="8"/>
      <c r="U985" s="8"/>
      <c r="V985" s="8"/>
      <c r="W985" s="8">
        <v>11658.54</v>
      </c>
      <c r="X985" s="8">
        <v>1</v>
      </c>
      <c r="Y985" s="8">
        <v>11658.54</v>
      </c>
      <c r="Z985" s="8">
        <v>11658.54</v>
      </c>
      <c r="AA985" s="8">
        <v>1</v>
      </c>
      <c r="AB985" s="8">
        <v>11658.54</v>
      </c>
    </row>
    <row r="986" spans="1:206" x14ac:dyDescent="0.2">
      <c r="A986" s="8">
        <v>50</v>
      </c>
      <c r="B986" s="8">
        <v>0</v>
      </c>
      <c r="C986" s="8">
        <v>0</v>
      </c>
      <c r="D986" s="8">
        <v>1</v>
      </c>
      <c r="E986" s="8">
        <v>224</v>
      </c>
      <c r="F986" s="8">
        <f>ROUND(Source!AR958,O986)</f>
        <v>191079.03</v>
      </c>
      <c r="G986" s="8" t="s">
        <v>70</v>
      </c>
      <c r="H986" s="8" t="s">
        <v>71</v>
      </c>
      <c r="I986" s="8"/>
      <c r="J986" s="8"/>
      <c r="K986" s="8">
        <v>224</v>
      </c>
      <c r="L986" s="8">
        <v>27</v>
      </c>
      <c r="M986" s="8">
        <v>3</v>
      </c>
      <c r="N986" s="8" t="s">
        <v>3</v>
      </c>
      <c r="O986" s="8">
        <v>2</v>
      </c>
      <c r="P986" s="8">
        <f>ROUND(Source!EJ958,O986)</f>
        <v>191079.03</v>
      </c>
      <c r="Q986" s="8"/>
      <c r="R986" s="8"/>
      <c r="S986" s="8"/>
      <c r="T986" s="8"/>
      <c r="U986" s="8"/>
      <c r="V986" s="8"/>
      <c r="W986" s="8">
        <v>191079.03</v>
      </c>
      <c r="X986" s="8">
        <v>1</v>
      </c>
      <c r="Y986" s="8">
        <v>191079.03</v>
      </c>
      <c r="Z986" s="8">
        <v>191079.03</v>
      </c>
      <c r="AA986" s="8">
        <v>1</v>
      </c>
      <c r="AB986" s="8">
        <v>191079.03</v>
      </c>
    </row>
    <row r="988" spans="1:206" x14ac:dyDescent="0.2">
      <c r="A988" s="1">
        <v>3</v>
      </c>
      <c r="B988" s="1">
        <v>0</v>
      </c>
      <c r="C988" s="1"/>
      <c r="D988" s="1">
        <f>ROW(A1026)</f>
        <v>1026</v>
      </c>
      <c r="E988" s="1"/>
      <c r="F988" s="1" t="s">
        <v>15</v>
      </c>
      <c r="G988" s="1" t="s">
        <v>329</v>
      </c>
      <c r="H988" s="1" t="s">
        <v>3</v>
      </c>
      <c r="I988" s="1">
        <v>0</v>
      </c>
      <c r="J988" s="1" t="s">
        <v>3</v>
      </c>
      <c r="K988" s="1">
        <v>-1</v>
      </c>
      <c r="L988" s="1" t="s">
        <v>15</v>
      </c>
      <c r="M988" s="1" t="s">
        <v>3</v>
      </c>
      <c r="N988" s="1"/>
      <c r="O988" s="1"/>
      <c r="P988" s="1"/>
      <c r="Q988" s="1"/>
      <c r="R988" s="1"/>
      <c r="S988" s="1">
        <v>0</v>
      </c>
      <c r="T988" s="1">
        <v>0</v>
      </c>
      <c r="U988" s="1" t="s">
        <v>3</v>
      </c>
      <c r="V988" s="1">
        <v>0</v>
      </c>
      <c r="W988" s="1"/>
      <c r="X988" s="1"/>
      <c r="Y988" s="1"/>
      <c r="Z988" s="1"/>
      <c r="AA988" s="1"/>
      <c r="AB988" s="1" t="s">
        <v>3</v>
      </c>
      <c r="AC988" s="1" t="s">
        <v>3</v>
      </c>
      <c r="AD988" s="1" t="s">
        <v>3</v>
      </c>
      <c r="AE988" s="1" t="s">
        <v>3</v>
      </c>
      <c r="AF988" s="1" t="s">
        <v>3</v>
      </c>
      <c r="AG988" s="1" t="s">
        <v>3</v>
      </c>
      <c r="AH988" s="1"/>
      <c r="AI988" s="1"/>
      <c r="AJ988" s="1"/>
      <c r="AK988" s="1"/>
      <c r="AL988" s="1"/>
      <c r="AM988" s="1"/>
      <c r="AN988" s="1"/>
      <c r="AO988" s="1"/>
      <c r="AP988" s="1" t="s">
        <v>3</v>
      </c>
      <c r="AQ988" s="1" t="s">
        <v>3</v>
      </c>
      <c r="AR988" s="1" t="s">
        <v>3</v>
      </c>
      <c r="AS988" s="1"/>
      <c r="AT988" s="1"/>
      <c r="AU988" s="1"/>
      <c r="AV988" s="1"/>
      <c r="AW988" s="1"/>
      <c r="AX988" s="1"/>
      <c r="AY988" s="1"/>
      <c r="AZ988" s="1" t="s">
        <v>3</v>
      </c>
      <c r="BA988" s="1"/>
      <c r="BB988" s="1" t="s">
        <v>3</v>
      </c>
      <c r="BC988" s="1" t="s">
        <v>3</v>
      </c>
      <c r="BD988" s="1" t="s">
        <v>3</v>
      </c>
      <c r="BE988" s="1" t="s">
        <v>3</v>
      </c>
      <c r="BF988" s="1" t="s">
        <v>3</v>
      </c>
      <c r="BG988" s="1" t="s">
        <v>3</v>
      </c>
      <c r="BH988" s="1" t="s">
        <v>3</v>
      </c>
      <c r="BI988" s="1" t="s">
        <v>3</v>
      </c>
      <c r="BJ988" s="1" t="s">
        <v>3</v>
      </c>
      <c r="BK988" s="1" t="s">
        <v>3</v>
      </c>
      <c r="BL988" s="1" t="s">
        <v>3</v>
      </c>
      <c r="BM988" s="1" t="s">
        <v>3</v>
      </c>
      <c r="BN988" s="1" t="s">
        <v>3</v>
      </c>
      <c r="BO988" s="1" t="s">
        <v>3</v>
      </c>
      <c r="BP988" s="1" t="s">
        <v>3</v>
      </c>
      <c r="BQ988" s="1"/>
      <c r="BR988" s="1"/>
      <c r="BS988" s="1"/>
      <c r="BT988" s="1"/>
      <c r="BU988" s="1"/>
      <c r="BV988" s="1"/>
      <c r="BW988" s="1"/>
      <c r="BX988" s="1">
        <v>0</v>
      </c>
      <c r="BY988" s="1"/>
      <c r="BZ988" s="1"/>
      <c r="CA988" s="1"/>
      <c r="CB988" s="1"/>
      <c r="CC988" s="1"/>
      <c r="CD988" s="1"/>
      <c r="CE988" s="1"/>
      <c r="CF988" s="1">
        <v>0</v>
      </c>
      <c r="CG988" s="1">
        <v>0</v>
      </c>
      <c r="CH988" s="1"/>
      <c r="CI988" s="1" t="s">
        <v>3</v>
      </c>
      <c r="CJ988" s="1" t="s">
        <v>3</v>
      </c>
      <c r="CK988" t="s">
        <v>3</v>
      </c>
      <c r="CL988" t="s">
        <v>3</v>
      </c>
      <c r="CM988" t="s">
        <v>3</v>
      </c>
      <c r="CN988" t="s">
        <v>3</v>
      </c>
      <c r="CO988" t="s">
        <v>3</v>
      </c>
      <c r="CP988" t="s">
        <v>3</v>
      </c>
      <c r="CQ988" t="s">
        <v>3</v>
      </c>
    </row>
    <row r="990" spans="1:206" x14ac:dyDescent="0.2">
      <c r="A990" s="7">
        <v>52</v>
      </c>
      <c r="B990" s="7">
        <f t="shared" ref="B990:G990" si="369">B1026</f>
        <v>0</v>
      </c>
      <c r="C990" s="7">
        <f t="shared" si="369"/>
        <v>3</v>
      </c>
      <c r="D990" s="7">
        <f t="shared" si="369"/>
        <v>988</v>
      </c>
      <c r="E990" s="7">
        <f t="shared" si="369"/>
        <v>0</v>
      </c>
      <c r="F990" s="7" t="str">
        <f t="shared" si="369"/>
        <v>Новая локальная смета</v>
      </c>
      <c r="G990" s="7" t="str">
        <f t="shared" si="369"/>
        <v>ПНР МТП</v>
      </c>
      <c r="H990" s="7"/>
      <c r="I990" s="7"/>
      <c r="J990" s="7"/>
      <c r="K990" s="7"/>
      <c r="L990" s="7"/>
      <c r="M990" s="7"/>
      <c r="N990" s="7"/>
      <c r="O990" s="7">
        <f t="shared" ref="O990:BZ990" si="370">O1026</f>
        <v>0</v>
      </c>
      <c r="P990" s="7">
        <f t="shared" si="370"/>
        <v>0</v>
      </c>
      <c r="Q990" s="7">
        <f t="shared" si="370"/>
        <v>0</v>
      </c>
      <c r="R990" s="7">
        <f t="shared" si="370"/>
        <v>0</v>
      </c>
      <c r="S990" s="7">
        <f t="shared" si="370"/>
        <v>0</v>
      </c>
      <c r="T990" s="7">
        <f t="shared" si="370"/>
        <v>0</v>
      </c>
      <c r="U990" s="7">
        <f t="shared" si="370"/>
        <v>0</v>
      </c>
      <c r="V990" s="7">
        <f t="shared" si="370"/>
        <v>0</v>
      </c>
      <c r="W990" s="7">
        <f t="shared" si="370"/>
        <v>0</v>
      </c>
      <c r="X990" s="7">
        <f t="shared" si="370"/>
        <v>0</v>
      </c>
      <c r="Y990" s="7">
        <f t="shared" si="370"/>
        <v>0</v>
      </c>
      <c r="Z990" s="7">
        <f t="shared" si="370"/>
        <v>0</v>
      </c>
      <c r="AA990" s="7">
        <f t="shared" si="370"/>
        <v>0</v>
      </c>
      <c r="AB990" s="7">
        <f t="shared" si="370"/>
        <v>0</v>
      </c>
      <c r="AC990" s="7">
        <f t="shared" si="370"/>
        <v>0</v>
      </c>
      <c r="AD990" s="7">
        <f t="shared" si="370"/>
        <v>0</v>
      </c>
      <c r="AE990" s="7">
        <f t="shared" si="370"/>
        <v>0</v>
      </c>
      <c r="AF990" s="7">
        <f t="shared" si="370"/>
        <v>0</v>
      </c>
      <c r="AG990" s="7">
        <f t="shared" si="370"/>
        <v>0</v>
      </c>
      <c r="AH990" s="7">
        <f t="shared" si="370"/>
        <v>0</v>
      </c>
      <c r="AI990" s="7">
        <f t="shared" si="370"/>
        <v>0</v>
      </c>
      <c r="AJ990" s="7">
        <f t="shared" si="370"/>
        <v>0</v>
      </c>
      <c r="AK990" s="7">
        <f t="shared" si="370"/>
        <v>0</v>
      </c>
      <c r="AL990" s="7">
        <f t="shared" si="370"/>
        <v>0</v>
      </c>
      <c r="AM990" s="7">
        <f t="shared" si="370"/>
        <v>0</v>
      </c>
      <c r="AN990" s="7">
        <f t="shared" si="370"/>
        <v>0</v>
      </c>
      <c r="AO990" s="7">
        <f t="shared" si="370"/>
        <v>0</v>
      </c>
      <c r="AP990" s="7">
        <f t="shared" si="370"/>
        <v>0</v>
      </c>
      <c r="AQ990" s="7">
        <f t="shared" si="370"/>
        <v>0</v>
      </c>
      <c r="AR990" s="7">
        <f t="shared" si="370"/>
        <v>0</v>
      </c>
      <c r="AS990" s="7">
        <f t="shared" si="370"/>
        <v>0</v>
      </c>
      <c r="AT990" s="7">
        <f t="shared" si="370"/>
        <v>0</v>
      </c>
      <c r="AU990" s="7">
        <f t="shared" si="370"/>
        <v>0</v>
      </c>
      <c r="AV990" s="7">
        <f t="shared" si="370"/>
        <v>0</v>
      </c>
      <c r="AW990" s="7">
        <f t="shared" si="370"/>
        <v>0</v>
      </c>
      <c r="AX990" s="7">
        <f t="shared" si="370"/>
        <v>0</v>
      </c>
      <c r="AY990" s="7">
        <f t="shared" si="370"/>
        <v>0</v>
      </c>
      <c r="AZ990" s="7">
        <f t="shared" si="370"/>
        <v>0</v>
      </c>
      <c r="BA990" s="7">
        <f t="shared" si="370"/>
        <v>0</v>
      </c>
      <c r="BB990" s="7">
        <f t="shared" si="370"/>
        <v>0</v>
      </c>
      <c r="BC990" s="7">
        <f t="shared" si="370"/>
        <v>0</v>
      </c>
      <c r="BD990" s="7">
        <f t="shared" si="370"/>
        <v>0</v>
      </c>
      <c r="BE990" s="7">
        <f t="shared" si="370"/>
        <v>0</v>
      </c>
      <c r="BF990" s="7">
        <f t="shared" si="370"/>
        <v>0</v>
      </c>
      <c r="BG990" s="7">
        <f t="shared" si="370"/>
        <v>0</v>
      </c>
      <c r="BH990" s="7">
        <f t="shared" si="370"/>
        <v>0</v>
      </c>
      <c r="BI990" s="7">
        <f t="shared" si="370"/>
        <v>0</v>
      </c>
      <c r="BJ990" s="7">
        <f t="shared" si="370"/>
        <v>0</v>
      </c>
      <c r="BK990" s="7">
        <f t="shared" si="370"/>
        <v>0</v>
      </c>
      <c r="BL990" s="7">
        <f t="shared" si="370"/>
        <v>0</v>
      </c>
      <c r="BM990" s="7">
        <f t="shared" si="370"/>
        <v>0</v>
      </c>
      <c r="BN990" s="7">
        <f t="shared" si="370"/>
        <v>0</v>
      </c>
      <c r="BO990" s="7">
        <f t="shared" si="370"/>
        <v>0</v>
      </c>
      <c r="BP990" s="7">
        <f t="shared" si="370"/>
        <v>0</v>
      </c>
      <c r="BQ990" s="7">
        <f t="shared" si="370"/>
        <v>0</v>
      </c>
      <c r="BR990" s="7">
        <f t="shared" si="370"/>
        <v>0</v>
      </c>
      <c r="BS990" s="7">
        <f t="shared" si="370"/>
        <v>0</v>
      </c>
      <c r="BT990" s="7">
        <f t="shared" si="370"/>
        <v>0</v>
      </c>
      <c r="BU990" s="7">
        <f t="shared" si="370"/>
        <v>0</v>
      </c>
      <c r="BV990" s="7">
        <f t="shared" si="370"/>
        <v>0</v>
      </c>
      <c r="BW990" s="7">
        <f t="shared" si="370"/>
        <v>0</v>
      </c>
      <c r="BX990" s="7">
        <f t="shared" si="370"/>
        <v>0</v>
      </c>
      <c r="BY990" s="7">
        <f t="shared" si="370"/>
        <v>0</v>
      </c>
      <c r="BZ990" s="7">
        <f t="shared" si="370"/>
        <v>0</v>
      </c>
      <c r="CA990" s="7">
        <f t="shared" ref="CA990:EL990" si="371">CA1026</f>
        <v>0</v>
      </c>
      <c r="CB990" s="7">
        <f t="shared" si="371"/>
        <v>0</v>
      </c>
      <c r="CC990" s="7">
        <f t="shared" si="371"/>
        <v>0</v>
      </c>
      <c r="CD990" s="7">
        <f t="shared" si="371"/>
        <v>0</v>
      </c>
      <c r="CE990" s="7">
        <f t="shared" si="371"/>
        <v>0</v>
      </c>
      <c r="CF990" s="7">
        <f t="shared" si="371"/>
        <v>0</v>
      </c>
      <c r="CG990" s="7">
        <f t="shared" si="371"/>
        <v>0</v>
      </c>
      <c r="CH990" s="7">
        <f t="shared" si="371"/>
        <v>0</v>
      </c>
      <c r="CI990" s="7">
        <f t="shared" si="371"/>
        <v>0</v>
      </c>
      <c r="CJ990" s="7">
        <f t="shared" si="371"/>
        <v>0</v>
      </c>
      <c r="CK990" s="7">
        <f t="shared" si="371"/>
        <v>0</v>
      </c>
      <c r="CL990" s="7">
        <f t="shared" si="371"/>
        <v>0</v>
      </c>
      <c r="CM990" s="7">
        <f t="shared" si="371"/>
        <v>0</v>
      </c>
      <c r="CN990" s="7">
        <f t="shared" si="371"/>
        <v>0</v>
      </c>
      <c r="CO990" s="7">
        <f t="shared" si="371"/>
        <v>0</v>
      </c>
      <c r="CP990" s="7">
        <f t="shared" si="371"/>
        <v>0</v>
      </c>
      <c r="CQ990" s="7">
        <f t="shared" si="371"/>
        <v>0</v>
      </c>
      <c r="CR990" s="7">
        <f t="shared" si="371"/>
        <v>0</v>
      </c>
      <c r="CS990" s="7">
        <f t="shared" si="371"/>
        <v>0</v>
      </c>
      <c r="CT990" s="7">
        <f t="shared" si="371"/>
        <v>0</v>
      </c>
      <c r="CU990" s="7">
        <f t="shared" si="371"/>
        <v>0</v>
      </c>
      <c r="CV990" s="7">
        <f t="shared" si="371"/>
        <v>0</v>
      </c>
      <c r="CW990" s="7">
        <f t="shared" si="371"/>
        <v>0</v>
      </c>
      <c r="CX990" s="7">
        <f t="shared" si="371"/>
        <v>0</v>
      </c>
      <c r="CY990" s="7">
        <f t="shared" si="371"/>
        <v>0</v>
      </c>
      <c r="CZ990" s="7">
        <f t="shared" si="371"/>
        <v>0</v>
      </c>
      <c r="DA990" s="7">
        <f t="shared" si="371"/>
        <v>0</v>
      </c>
      <c r="DB990" s="7">
        <f t="shared" si="371"/>
        <v>0</v>
      </c>
      <c r="DC990" s="7">
        <f t="shared" si="371"/>
        <v>0</v>
      </c>
      <c r="DD990" s="7">
        <f t="shared" si="371"/>
        <v>0</v>
      </c>
      <c r="DE990" s="7">
        <f t="shared" si="371"/>
        <v>0</v>
      </c>
      <c r="DF990" s="7">
        <f t="shared" si="371"/>
        <v>0</v>
      </c>
      <c r="DG990" s="4">
        <f t="shared" si="371"/>
        <v>0</v>
      </c>
      <c r="DH990" s="4">
        <f t="shared" si="371"/>
        <v>0</v>
      </c>
      <c r="DI990" s="4">
        <f t="shared" si="371"/>
        <v>0</v>
      </c>
      <c r="DJ990" s="4">
        <f t="shared" si="371"/>
        <v>0</v>
      </c>
      <c r="DK990" s="4">
        <f t="shared" si="371"/>
        <v>0</v>
      </c>
      <c r="DL990" s="4">
        <f t="shared" si="371"/>
        <v>0</v>
      </c>
      <c r="DM990" s="4">
        <f t="shared" si="371"/>
        <v>0</v>
      </c>
      <c r="DN990" s="4">
        <f t="shared" si="371"/>
        <v>0</v>
      </c>
      <c r="DO990" s="4">
        <f t="shared" si="371"/>
        <v>0</v>
      </c>
      <c r="DP990" s="4">
        <f t="shared" si="371"/>
        <v>0</v>
      </c>
      <c r="DQ990" s="4">
        <f t="shared" si="371"/>
        <v>0</v>
      </c>
      <c r="DR990" s="4">
        <f t="shared" si="371"/>
        <v>0</v>
      </c>
      <c r="DS990" s="4">
        <f t="shared" si="371"/>
        <v>0</v>
      </c>
      <c r="DT990" s="4">
        <f t="shared" si="371"/>
        <v>0</v>
      </c>
      <c r="DU990" s="4">
        <f t="shared" si="371"/>
        <v>0</v>
      </c>
      <c r="DV990" s="4">
        <f t="shared" si="371"/>
        <v>0</v>
      </c>
      <c r="DW990" s="4">
        <f t="shared" si="371"/>
        <v>0</v>
      </c>
      <c r="DX990" s="4">
        <f t="shared" si="371"/>
        <v>0</v>
      </c>
      <c r="DY990" s="4">
        <f t="shared" si="371"/>
        <v>0</v>
      </c>
      <c r="DZ990" s="4">
        <f t="shared" si="371"/>
        <v>0</v>
      </c>
      <c r="EA990" s="4">
        <f t="shared" si="371"/>
        <v>0</v>
      </c>
      <c r="EB990" s="4">
        <f t="shared" si="371"/>
        <v>0</v>
      </c>
      <c r="EC990" s="4">
        <f t="shared" si="371"/>
        <v>0</v>
      </c>
      <c r="ED990" s="4">
        <f t="shared" si="371"/>
        <v>0</v>
      </c>
      <c r="EE990" s="4">
        <f t="shared" si="371"/>
        <v>0</v>
      </c>
      <c r="EF990" s="4">
        <f t="shared" si="371"/>
        <v>0</v>
      </c>
      <c r="EG990" s="4">
        <f t="shared" si="371"/>
        <v>0</v>
      </c>
      <c r="EH990" s="4">
        <f t="shared" si="371"/>
        <v>0</v>
      </c>
      <c r="EI990" s="4">
        <f t="shared" si="371"/>
        <v>0</v>
      </c>
      <c r="EJ990" s="4">
        <f t="shared" si="371"/>
        <v>0</v>
      </c>
      <c r="EK990" s="4">
        <f t="shared" si="371"/>
        <v>0</v>
      </c>
      <c r="EL990" s="4">
        <f t="shared" si="371"/>
        <v>0</v>
      </c>
      <c r="EM990" s="4">
        <f t="shared" ref="EM990:GX990" si="372">EM1026</f>
        <v>0</v>
      </c>
      <c r="EN990" s="4">
        <f t="shared" si="372"/>
        <v>0</v>
      </c>
      <c r="EO990" s="4">
        <f t="shared" si="372"/>
        <v>0</v>
      </c>
      <c r="EP990" s="4">
        <f t="shared" si="372"/>
        <v>0</v>
      </c>
      <c r="EQ990" s="4">
        <f t="shared" si="372"/>
        <v>0</v>
      </c>
      <c r="ER990" s="4">
        <f t="shared" si="372"/>
        <v>0</v>
      </c>
      <c r="ES990" s="4">
        <f t="shared" si="372"/>
        <v>0</v>
      </c>
      <c r="ET990" s="4">
        <f t="shared" si="372"/>
        <v>0</v>
      </c>
      <c r="EU990" s="4">
        <f t="shared" si="372"/>
        <v>0</v>
      </c>
      <c r="EV990" s="4">
        <f t="shared" si="372"/>
        <v>0</v>
      </c>
      <c r="EW990" s="4">
        <f t="shared" si="372"/>
        <v>0</v>
      </c>
      <c r="EX990" s="4">
        <f t="shared" si="372"/>
        <v>0</v>
      </c>
      <c r="EY990" s="4">
        <f t="shared" si="372"/>
        <v>0</v>
      </c>
      <c r="EZ990" s="4">
        <f t="shared" si="372"/>
        <v>0</v>
      </c>
      <c r="FA990" s="4">
        <f t="shared" si="372"/>
        <v>0</v>
      </c>
      <c r="FB990" s="4">
        <f t="shared" si="372"/>
        <v>0</v>
      </c>
      <c r="FC990" s="4">
        <f t="shared" si="372"/>
        <v>0</v>
      </c>
      <c r="FD990" s="4">
        <f t="shared" si="372"/>
        <v>0</v>
      </c>
      <c r="FE990" s="4">
        <f t="shared" si="372"/>
        <v>0</v>
      </c>
      <c r="FF990" s="4">
        <f t="shared" si="372"/>
        <v>0</v>
      </c>
      <c r="FG990" s="4">
        <f t="shared" si="372"/>
        <v>0</v>
      </c>
      <c r="FH990" s="4">
        <f t="shared" si="372"/>
        <v>0</v>
      </c>
      <c r="FI990" s="4">
        <f t="shared" si="372"/>
        <v>0</v>
      </c>
      <c r="FJ990" s="4">
        <f t="shared" si="372"/>
        <v>0</v>
      </c>
      <c r="FK990" s="4">
        <f t="shared" si="372"/>
        <v>0</v>
      </c>
      <c r="FL990" s="4">
        <f t="shared" si="372"/>
        <v>0</v>
      </c>
      <c r="FM990" s="4">
        <f t="shared" si="372"/>
        <v>0</v>
      </c>
      <c r="FN990" s="4">
        <f t="shared" si="372"/>
        <v>0</v>
      </c>
      <c r="FO990" s="4">
        <f t="shared" si="372"/>
        <v>0</v>
      </c>
      <c r="FP990" s="4">
        <f t="shared" si="372"/>
        <v>0</v>
      </c>
      <c r="FQ990" s="4">
        <f t="shared" si="372"/>
        <v>0</v>
      </c>
      <c r="FR990" s="4">
        <f t="shared" si="372"/>
        <v>0</v>
      </c>
      <c r="FS990" s="4">
        <f t="shared" si="372"/>
        <v>0</v>
      </c>
      <c r="FT990" s="4">
        <f t="shared" si="372"/>
        <v>0</v>
      </c>
      <c r="FU990" s="4">
        <f t="shared" si="372"/>
        <v>0</v>
      </c>
      <c r="FV990" s="4">
        <f t="shared" si="372"/>
        <v>0</v>
      </c>
      <c r="FW990" s="4">
        <f t="shared" si="372"/>
        <v>0</v>
      </c>
      <c r="FX990" s="4">
        <f t="shared" si="372"/>
        <v>0</v>
      </c>
      <c r="FY990" s="4">
        <f t="shared" si="372"/>
        <v>0</v>
      </c>
      <c r="FZ990" s="4">
        <f t="shared" si="372"/>
        <v>0</v>
      </c>
      <c r="GA990" s="4">
        <f t="shared" si="372"/>
        <v>0</v>
      </c>
      <c r="GB990" s="4">
        <f t="shared" si="372"/>
        <v>0</v>
      </c>
      <c r="GC990" s="4">
        <f t="shared" si="372"/>
        <v>0</v>
      </c>
      <c r="GD990" s="4">
        <f t="shared" si="372"/>
        <v>0</v>
      </c>
      <c r="GE990" s="4">
        <f t="shared" si="372"/>
        <v>0</v>
      </c>
      <c r="GF990" s="4">
        <f t="shared" si="372"/>
        <v>0</v>
      </c>
      <c r="GG990" s="4">
        <f t="shared" si="372"/>
        <v>0</v>
      </c>
      <c r="GH990" s="4">
        <f t="shared" si="372"/>
        <v>0</v>
      </c>
      <c r="GI990" s="4">
        <f t="shared" si="372"/>
        <v>0</v>
      </c>
      <c r="GJ990" s="4">
        <f t="shared" si="372"/>
        <v>0</v>
      </c>
      <c r="GK990" s="4">
        <f t="shared" si="372"/>
        <v>0</v>
      </c>
      <c r="GL990" s="4">
        <f t="shared" si="372"/>
        <v>0</v>
      </c>
      <c r="GM990" s="4">
        <f t="shared" si="372"/>
        <v>0</v>
      </c>
      <c r="GN990" s="4">
        <f t="shared" si="372"/>
        <v>0</v>
      </c>
      <c r="GO990" s="4">
        <f t="shared" si="372"/>
        <v>0</v>
      </c>
      <c r="GP990" s="4">
        <f t="shared" si="372"/>
        <v>0</v>
      </c>
      <c r="GQ990" s="4">
        <f t="shared" si="372"/>
        <v>0</v>
      </c>
      <c r="GR990" s="4">
        <f t="shared" si="372"/>
        <v>0</v>
      </c>
      <c r="GS990" s="4">
        <f t="shared" si="372"/>
        <v>0</v>
      </c>
      <c r="GT990" s="4">
        <f t="shared" si="372"/>
        <v>0</v>
      </c>
      <c r="GU990" s="4">
        <f t="shared" si="372"/>
        <v>0</v>
      </c>
      <c r="GV990" s="4">
        <f t="shared" si="372"/>
        <v>0</v>
      </c>
      <c r="GW990" s="4">
        <f t="shared" si="372"/>
        <v>0</v>
      </c>
      <c r="GX990" s="4">
        <f t="shared" si="372"/>
        <v>0</v>
      </c>
    </row>
    <row r="992" spans="1:206" x14ac:dyDescent="0.2">
      <c r="A992" s="1">
        <v>4</v>
      </c>
      <c r="B992" s="1">
        <v>0</v>
      </c>
      <c r="C992" s="1"/>
      <c r="D992" s="1">
        <f>ROW(A996)</f>
        <v>996</v>
      </c>
      <c r="E992" s="1"/>
      <c r="F992" s="1" t="s">
        <v>17</v>
      </c>
      <c r="G992" s="1" t="s">
        <v>330</v>
      </c>
      <c r="H992" s="1" t="s">
        <v>3</v>
      </c>
      <c r="I992" s="1">
        <v>0</v>
      </c>
      <c r="J992" s="1"/>
      <c r="K992" s="1">
        <v>0</v>
      </c>
      <c r="L992" s="1"/>
      <c r="M992" s="1" t="s">
        <v>3</v>
      </c>
      <c r="N992" s="1"/>
      <c r="O992" s="1"/>
      <c r="P992" s="1"/>
      <c r="Q992" s="1"/>
      <c r="R992" s="1"/>
      <c r="S992" s="1">
        <v>0</v>
      </c>
      <c r="T992" s="1">
        <v>0</v>
      </c>
      <c r="U992" s="1" t="s">
        <v>3</v>
      </c>
      <c r="V992" s="1">
        <v>0</v>
      </c>
      <c r="W992" s="1"/>
      <c r="X992" s="1"/>
      <c r="Y992" s="1"/>
      <c r="Z992" s="1"/>
      <c r="AA992" s="1"/>
      <c r="AB992" s="1" t="s">
        <v>3</v>
      </c>
      <c r="AC992" s="1" t="s">
        <v>3</v>
      </c>
      <c r="AD992" s="1" t="s">
        <v>3</v>
      </c>
      <c r="AE992" s="1" t="s">
        <v>3</v>
      </c>
      <c r="AF992" s="1" t="s">
        <v>3</v>
      </c>
      <c r="AG992" s="1" t="s">
        <v>3</v>
      </c>
      <c r="AH992" s="1"/>
      <c r="AI992" s="1"/>
      <c r="AJ992" s="1"/>
      <c r="AK992" s="1"/>
      <c r="AL992" s="1"/>
      <c r="AM992" s="1"/>
      <c r="AN992" s="1"/>
      <c r="AO992" s="1"/>
      <c r="AP992" s="1" t="s">
        <v>3</v>
      </c>
      <c r="AQ992" s="1" t="s">
        <v>3</v>
      </c>
      <c r="AR992" s="1" t="s">
        <v>3</v>
      </c>
      <c r="AS992" s="1"/>
      <c r="AT992" s="1"/>
      <c r="AU992" s="1"/>
      <c r="AV992" s="1"/>
      <c r="AW992" s="1"/>
      <c r="AX992" s="1"/>
      <c r="AY992" s="1"/>
      <c r="AZ992" s="1" t="s">
        <v>3</v>
      </c>
      <c r="BA992" s="1"/>
      <c r="BB992" s="1" t="s">
        <v>3</v>
      </c>
      <c r="BC992" s="1" t="s">
        <v>3</v>
      </c>
      <c r="BD992" s="1" t="s">
        <v>3</v>
      </c>
      <c r="BE992" s="1" t="s">
        <v>3</v>
      </c>
      <c r="BF992" s="1" t="s">
        <v>3</v>
      </c>
      <c r="BG992" s="1" t="s">
        <v>3</v>
      </c>
      <c r="BH992" s="1" t="s">
        <v>3</v>
      </c>
      <c r="BI992" s="1" t="s">
        <v>3</v>
      </c>
      <c r="BJ992" s="1" t="s">
        <v>3</v>
      </c>
      <c r="BK992" s="1" t="s">
        <v>3</v>
      </c>
      <c r="BL992" s="1" t="s">
        <v>3</v>
      </c>
      <c r="BM992" s="1" t="s">
        <v>3</v>
      </c>
      <c r="BN992" s="1" t="s">
        <v>3</v>
      </c>
      <c r="BO992" s="1" t="s">
        <v>3</v>
      </c>
      <c r="BP992" s="1" t="s">
        <v>3</v>
      </c>
      <c r="BQ992" s="1"/>
      <c r="BR992" s="1"/>
      <c r="BS992" s="1"/>
      <c r="BT992" s="1"/>
      <c r="BU992" s="1"/>
      <c r="BV992" s="1"/>
      <c r="BW992" s="1"/>
      <c r="BX992" s="1">
        <v>0</v>
      </c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>
        <v>0</v>
      </c>
    </row>
    <row r="994" spans="1:206" x14ac:dyDescent="0.2">
      <c r="A994" s="7">
        <v>52</v>
      </c>
      <c r="B994" s="7">
        <f t="shared" ref="B994:G994" si="373">B996</f>
        <v>0</v>
      </c>
      <c r="C994" s="7">
        <f t="shared" si="373"/>
        <v>4</v>
      </c>
      <c r="D994" s="7">
        <f t="shared" si="373"/>
        <v>992</v>
      </c>
      <c r="E994" s="7">
        <f t="shared" si="373"/>
        <v>0</v>
      </c>
      <c r="F994" s="7" t="str">
        <f t="shared" si="373"/>
        <v>Новый раздел</v>
      </c>
      <c r="G994" s="7" t="str">
        <f t="shared" si="373"/>
        <v>ПНР</v>
      </c>
      <c r="H994" s="7"/>
      <c r="I994" s="7"/>
      <c r="J994" s="7"/>
      <c r="K994" s="7"/>
      <c r="L994" s="7"/>
      <c r="M994" s="7"/>
      <c r="N994" s="7"/>
      <c r="O994" s="7">
        <f t="shared" ref="O994:BZ994" si="374">O996</f>
        <v>0</v>
      </c>
      <c r="P994" s="7">
        <f t="shared" si="374"/>
        <v>0</v>
      </c>
      <c r="Q994" s="7">
        <f t="shared" si="374"/>
        <v>0</v>
      </c>
      <c r="R994" s="7">
        <f t="shared" si="374"/>
        <v>0</v>
      </c>
      <c r="S994" s="7">
        <f t="shared" si="374"/>
        <v>0</v>
      </c>
      <c r="T994" s="7">
        <f t="shared" si="374"/>
        <v>0</v>
      </c>
      <c r="U994" s="7">
        <f t="shared" si="374"/>
        <v>0</v>
      </c>
      <c r="V994" s="7">
        <f t="shared" si="374"/>
        <v>0</v>
      </c>
      <c r="W994" s="7">
        <f t="shared" si="374"/>
        <v>0</v>
      </c>
      <c r="X994" s="7">
        <f t="shared" si="374"/>
        <v>0</v>
      </c>
      <c r="Y994" s="7">
        <f t="shared" si="374"/>
        <v>0</v>
      </c>
      <c r="Z994" s="7">
        <f t="shared" si="374"/>
        <v>0</v>
      </c>
      <c r="AA994" s="7">
        <f t="shared" si="374"/>
        <v>0</v>
      </c>
      <c r="AB994" s="7">
        <f t="shared" si="374"/>
        <v>0</v>
      </c>
      <c r="AC994" s="7">
        <f t="shared" si="374"/>
        <v>0</v>
      </c>
      <c r="AD994" s="7">
        <f t="shared" si="374"/>
        <v>0</v>
      </c>
      <c r="AE994" s="7">
        <f t="shared" si="374"/>
        <v>0</v>
      </c>
      <c r="AF994" s="7">
        <f t="shared" si="374"/>
        <v>0</v>
      </c>
      <c r="AG994" s="7">
        <f t="shared" si="374"/>
        <v>0</v>
      </c>
      <c r="AH994" s="7">
        <f t="shared" si="374"/>
        <v>0</v>
      </c>
      <c r="AI994" s="7">
        <f t="shared" si="374"/>
        <v>0</v>
      </c>
      <c r="AJ994" s="7">
        <f t="shared" si="374"/>
        <v>0</v>
      </c>
      <c r="AK994" s="7">
        <f t="shared" si="374"/>
        <v>0</v>
      </c>
      <c r="AL994" s="7">
        <f t="shared" si="374"/>
        <v>0</v>
      </c>
      <c r="AM994" s="7">
        <f t="shared" si="374"/>
        <v>0</v>
      </c>
      <c r="AN994" s="7">
        <f t="shared" si="374"/>
        <v>0</v>
      </c>
      <c r="AO994" s="7">
        <f t="shared" si="374"/>
        <v>0</v>
      </c>
      <c r="AP994" s="7">
        <f t="shared" si="374"/>
        <v>0</v>
      </c>
      <c r="AQ994" s="7">
        <f t="shared" si="374"/>
        <v>0</v>
      </c>
      <c r="AR994" s="7">
        <f t="shared" si="374"/>
        <v>0</v>
      </c>
      <c r="AS994" s="7">
        <f t="shared" si="374"/>
        <v>0</v>
      </c>
      <c r="AT994" s="7">
        <f t="shared" si="374"/>
        <v>0</v>
      </c>
      <c r="AU994" s="7">
        <f t="shared" si="374"/>
        <v>0</v>
      </c>
      <c r="AV994" s="7">
        <f t="shared" si="374"/>
        <v>0</v>
      </c>
      <c r="AW994" s="7">
        <f t="shared" si="374"/>
        <v>0</v>
      </c>
      <c r="AX994" s="7">
        <f t="shared" si="374"/>
        <v>0</v>
      </c>
      <c r="AY994" s="7">
        <f t="shared" si="374"/>
        <v>0</v>
      </c>
      <c r="AZ994" s="7">
        <f t="shared" si="374"/>
        <v>0</v>
      </c>
      <c r="BA994" s="7">
        <f t="shared" si="374"/>
        <v>0</v>
      </c>
      <c r="BB994" s="7">
        <f t="shared" si="374"/>
        <v>0</v>
      </c>
      <c r="BC994" s="7">
        <f t="shared" si="374"/>
        <v>0</v>
      </c>
      <c r="BD994" s="7">
        <f t="shared" si="374"/>
        <v>0</v>
      </c>
      <c r="BE994" s="7">
        <f t="shared" si="374"/>
        <v>0</v>
      </c>
      <c r="BF994" s="7">
        <f t="shared" si="374"/>
        <v>0</v>
      </c>
      <c r="BG994" s="7">
        <f t="shared" si="374"/>
        <v>0</v>
      </c>
      <c r="BH994" s="7">
        <f t="shared" si="374"/>
        <v>0</v>
      </c>
      <c r="BI994" s="7">
        <f t="shared" si="374"/>
        <v>0</v>
      </c>
      <c r="BJ994" s="7">
        <f t="shared" si="374"/>
        <v>0</v>
      </c>
      <c r="BK994" s="7">
        <f t="shared" si="374"/>
        <v>0</v>
      </c>
      <c r="BL994" s="7">
        <f t="shared" si="374"/>
        <v>0</v>
      </c>
      <c r="BM994" s="7">
        <f t="shared" si="374"/>
        <v>0</v>
      </c>
      <c r="BN994" s="7">
        <f t="shared" si="374"/>
        <v>0</v>
      </c>
      <c r="BO994" s="7">
        <f t="shared" si="374"/>
        <v>0</v>
      </c>
      <c r="BP994" s="7">
        <f t="shared" si="374"/>
        <v>0</v>
      </c>
      <c r="BQ994" s="7">
        <f t="shared" si="374"/>
        <v>0</v>
      </c>
      <c r="BR994" s="7">
        <f t="shared" si="374"/>
        <v>0</v>
      </c>
      <c r="BS994" s="7">
        <f t="shared" si="374"/>
        <v>0</v>
      </c>
      <c r="BT994" s="7">
        <f t="shared" si="374"/>
        <v>0</v>
      </c>
      <c r="BU994" s="7">
        <f t="shared" si="374"/>
        <v>0</v>
      </c>
      <c r="BV994" s="7">
        <f t="shared" si="374"/>
        <v>0</v>
      </c>
      <c r="BW994" s="7">
        <f t="shared" si="374"/>
        <v>0</v>
      </c>
      <c r="BX994" s="7">
        <f t="shared" si="374"/>
        <v>0</v>
      </c>
      <c r="BY994" s="7">
        <f t="shared" si="374"/>
        <v>0</v>
      </c>
      <c r="BZ994" s="7">
        <f t="shared" si="374"/>
        <v>0</v>
      </c>
      <c r="CA994" s="7">
        <f t="shared" ref="CA994:EL994" si="375">CA996</f>
        <v>0</v>
      </c>
      <c r="CB994" s="7">
        <f t="shared" si="375"/>
        <v>0</v>
      </c>
      <c r="CC994" s="7">
        <f t="shared" si="375"/>
        <v>0</v>
      </c>
      <c r="CD994" s="7">
        <f t="shared" si="375"/>
        <v>0</v>
      </c>
      <c r="CE994" s="7">
        <f t="shared" si="375"/>
        <v>0</v>
      </c>
      <c r="CF994" s="7">
        <f t="shared" si="375"/>
        <v>0</v>
      </c>
      <c r="CG994" s="7">
        <f t="shared" si="375"/>
        <v>0</v>
      </c>
      <c r="CH994" s="7">
        <f t="shared" si="375"/>
        <v>0</v>
      </c>
      <c r="CI994" s="7">
        <f t="shared" si="375"/>
        <v>0</v>
      </c>
      <c r="CJ994" s="7">
        <f t="shared" si="375"/>
        <v>0</v>
      </c>
      <c r="CK994" s="7">
        <f t="shared" si="375"/>
        <v>0</v>
      </c>
      <c r="CL994" s="7">
        <f t="shared" si="375"/>
        <v>0</v>
      </c>
      <c r="CM994" s="7">
        <f t="shared" si="375"/>
        <v>0</v>
      </c>
      <c r="CN994" s="7">
        <f t="shared" si="375"/>
        <v>0</v>
      </c>
      <c r="CO994" s="7">
        <f t="shared" si="375"/>
        <v>0</v>
      </c>
      <c r="CP994" s="7">
        <f t="shared" si="375"/>
        <v>0</v>
      </c>
      <c r="CQ994" s="7">
        <f t="shared" si="375"/>
        <v>0</v>
      </c>
      <c r="CR994" s="7">
        <f t="shared" si="375"/>
        <v>0</v>
      </c>
      <c r="CS994" s="7">
        <f t="shared" si="375"/>
        <v>0</v>
      </c>
      <c r="CT994" s="7">
        <f t="shared" si="375"/>
        <v>0</v>
      </c>
      <c r="CU994" s="7">
        <f t="shared" si="375"/>
        <v>0</v>
      </c>
      <c r="CV994" s="7">
        <f t="shared" si="375"/>
        <v>0</v>
      </c>
      <c r="CW994" s="7">
        <f t="shared" si="375"/>
        <v>0</v>
      </c>
      <c r="CX994" s="7">
        <f t="shared" si="375"/>
        <v>0</v>
      </c>
      <c r="CY994" s="7">
        <f t="shared" si="375"/>
        <v>0</v>
      </c>
      <c r="CZ994" s="7">
        <f t="shared" si="375"/>
        <v>0</v>
      </c>
      <c r="DA994" s="7">
        <f t="shared" si="375"/>
        <v>0</v>
      </c>
      <c r="DB994" s="7">
        <f t="shared" si="375"/>
        <v>0</v>
      </c>
      <c r="DC994" s="7">
        <f t="shared" si="375"/>
        <v>0</v>
      </c>
      <c r="DD994" s="7">
        <f t="shared" si="375"/>
        <v>0</v>
      </c>
      <c r="DE994" s="7">
        <f t="shared" si="375"/>
        <v>0</v>
      </c>
      <c r="DF994" s="7">
        <f t="shared" si="375"/>
        <v>0</v>
      </c>
      <c r="DG994" s="4">
        <f t="shared" si="375"/>
        <v>0</v>
      </c>
      <c r="DH994" s="4">
        <f t="shared" si="375"/>
        <v>0</v>
      </c>
      <c r="DI994" s="4">
        <f t="shared" si="375"/>
        <v>0</v>
      </c>
      <c r="DJ994" s="4">
        <f t="shared" si="375"/>
        <v>0</v>
      </c>
      <c r="DK994" s="4">
        <f t="shared" si="375"/>
        <v>0</v>
      </c>
      <c r="DL994" s="4">
        <f t="shared" si="375"/>
        <v>0</v>
      </c>
      <c r="DM994" s="4">
        <f t="shared" si="375"/>
        <v>0</v>
      </c>
      <c r="DN994" s="4">
        <f t="shared" si="375"/>
        <v>0</v>
      </c>
      <c r="DO994" s="4">
        <f t="shared" si="375"/>
        <v>0</v>
      </c>
      <c r="DP994" s="4">
        <f t="shared" si="375"/>
        <v>0</v>
      </c>
      <c r="DQ994" s="4">
        <f t="shared" si="375"/>
        <v>0</v>
      </c>
      <c r="DR994" s="4">
        <f t="shared" si="375"/>
        <v>0</v>
      </c>
      <c r="DS994" s="4">
        <f t="shared" si="375"/>
        <v>0</v>
      </c>
      <c r="DT994" s="4">
        <f t="shared" si="375"/>
        <v>0</v>
      </c>
      <c r="DU994" s="4">
        <f t="shared" si="375"/>
        <v>0</v>
      </c>
      <c r="DV994" s="4">
        <f t="shared" si="375"/>
        <v>0</v>
      </c>
      <c r="DW994" s="4">
        <f t="shared" si="375"/>
        <v>0</v>
      </c>
      <c r="DX994" s="4">
        <f t="shared" si="375"/>
        <v>0</v>
      </c>
      <c r="DY994" s="4">
        <f t="shared" si="375"/>
        <v>0</v>
      </c>
      <c r="DZ994" s="4">
        <f t="shared" si="375"/>
        <v>0</v>
      </c>
      <c r="EA994" s="4">
        <f t="shared" si="375"/>
        <v>0</v>
      </c>
      <c r="EB994" s="4">
        <f t="shared" si="375"/>
        <v>0</v>
      </c>
      <c r="EC994" s="4">
        <f t="shared" si="375"/>
        <v>0</v>
      </c>
      <c r="ED994" s="4">
        <f t="shared" si="375"/>
        <v>0</v>
      </c>
      <c r="EE994" s="4">
        <f t="shared" si="375"/>
        <v>0</v>
      </c>
      <c r="EF994" s="4">
        <f t="shared" si="375"/>
        <v>0</v>
      </c>
      <c r="EG994" s="4">
        <f t="shared" si="375"/>
        <v>0</v>
      </c>
      <c r="EH994" s="4">
        <f t="shared" si="375"/>
        <v>0</v>
      </c>
      <c r="EI994" s="4">
        <f t="shared" si="375"/>
        <v>0</v>
      </c>
      <c r="EJ994" s="4">
        <f t="shared" si="375"/>
        <v>0</v>
      </c>
      <c r="EK994" s="4">
        <f t="shared" si="375"/>
        <v>0</v>
      </c>
      <c r="EL994" s="4">
        <f t="shared" si="375"/>
        <v>0</v>
      </c>
      <c r="EM994" s="4">
        <f t="shared" ref="EM994:GX994" si="376">EM996</f>
        <v>0</v>
      </c>
      <c r="EN994" s="4">
        <f t="shared" si="376"/>
        <v>0</v>
      </c>
      <c r="EO994" s="4">
        <f t="shared" si="376"/>
        <v>0</v>
      </c>
      <c r="EP994" s="4">
        <f t="shared" si="376"/>
        <v>0</v>
      </c>
      <c r="EQ994" s="4">
        <f t="shared" si="376"/>
        <v>0</v>
      </c>
      <c r="ER994" s="4">
        <f t="shared" si="376"/>
        <v>0</v>
      </c>
      <c r="ES994" s="4">
        <f t="shared" si="376"/>
        <v>0</v>
      </c>
      <c r="ET994" s="4">
        <f t="shared" si="376"/>
        <v>0</v>
      </c>
      <c r="EU994" s="4">
        <f t="shared" si="376"/>
        <v>0</v>
      </c>
      <c r="EV994" s="4">
        <f t="shared" si="376"/>
        <v>0</v>
      </c>
      <c r="EW994" s="4">
        <f t="shared" si="376"/>
        <v>0</v>
      </c>
      <c r="EX994" s="4">
        <f t="shared" si="376"/>
        <v>0</v>
      </c>
      <c r="EY994" s="4">
        <f t="shared" si="376"/>
        <v>0</v>
      </c>
      <c r="EZ994" s="4">
        <f t="shared" si="376"/>
        <v>0</v>
      </c>
      <c r="FA994" s="4">
        <f t="shared" si="376"/>
        <v>0</v>
      </c>
      <c r="FB994" s="4">
        <f t="shared" si="376"/>
        <v>0</v>
      </c>
      <c r="FC994" s="4">
        <f t="shared" si="376"/>
        <v>0</v>
      </c>
      <c r="FD994" s="4">
        <f t="shared" si="376"/>
        <v>0</v>
      </c>
      <c r="FE994" s="4">
        <f t="shared" si="376"/>
        <v>0</v>
      </c>
      <c r="FF994" s="4">
        <f t="shared" si="376"/>
        <v>0</v>
      </c>
      <c r="FG994" s="4">
        <f t="shared" si="376"/>
        <v>0</v>
      </c>
      <c r="FH994" s="4">
        <f t="shared" si="376"/>
        <v>0</v>
      </c>
      <c r="FI994" s="4">
        <f t="shared" si="376"/>
        <v>0</v>
      </c>
      <c r="FJ994" s="4">
        <f t="shared" si="376"/>
        <v>0</v>
      </c>
      <c r="FK994" s="4">
        <f t="shared" si="376"/>
        <v>0</v>
      </c>
      <c r="FL994" s="4">
        <f t="shared" si="376"/>
        <v>0</v>
      </c>
      <c r="FM994" s="4">
        <f t="shared" si="376"/>
        <v>0</v>
      </c>
      <c r="FN994" s="4">
        <f t="shared" si="376"/>
        <v>0</v>
      </c>
      <c r="FO994" s="4">
        <f t="shared" si="376"/>
        <v>0</v>
      </c>
      <c r="FP994" s="4">
        <f t="shared" si="376"/>
        <v>0</v>
      </c>
      <c r="FQ994" s="4">
        <f t="shared" si="376"/>
        <v>0</v>
      </c>
      <c r="FR994" s="4">
        <f t="shared" si="376"/>
        <v>0</v>
      </c>
      <c r="FS994" s="4">
        <f t="shared" si="376"/>
        <v>0</v>
      </c>
      <c r="FT994" s="4">
        <f t="shared" si="376"/>
        <v>0</v>
      </c>
      <c r="FU994" s="4">
        <f t="shared" si="376"/>
        <v>0</v>
      </c>
      <c r="FV994" s="4">
        <f t="shared" si="376"/>
        <v>0</v>
      </c>
      <c r="FW994" s="4">
        <f t="shared" si="376"/>
        <v>0</v>
      </c>
      <c r="FX994" s="4">
        <f t="shared" si="376"/>
        <v>0</v>
      </c>
      <c r="FY994" s="4">
        <f t="shared" si="376"/>
        <v>0</v>
      </c>
      <c r="FZ994" s="4">
        <f t="shared" si="376"/>
        <v>0</v>
      </c>
      <c r="GA994" s="4">
        <f t="shared" si="376"/>
        <v>0</v>
      </c>
      <c r="GB994" s="4">
        <f t="shared" si="376"/>
        <v>0</v>
      </c>
      <c r="GC994" s="4">
        <f t="shared" si="376"/>
        <v>0</v>
      </c>
      <c r="GD994" s="4">
        <f t="shared" si="376"/>
        <v>0</v>
      </c>
      <c r="GE994" s="4">
        <f t="shared" si="376"/>
        <v>0</v>
      </c>
      <c r="GF994" s="4">
        <f t="shared" si="376"/>
        <v>0</v>
      </c>
      <c r="GG994" s="4">
        <f t="shared" si="376"/>
        <v>0</v>
      </c>
      <c r="GH994" s="4">
        <f t="shared" si="376"/>
        <v>0</v>
      </c>
      <c r="GI994" s="4">
        <f t="shared" si="376"/>
        <v>0</v>
      </c>
      <c r="GJ994" s="4">
        <f t="shared" si="376"/>
        <v>0</v>
      </c>
      <c r="GK994" s="4">
        <f t="shared" si="376"/>
        <v>0</v>
      </c>
      <c r="GL994" s="4">
        <f t="shared" si="376"/>
        <v>0</v>
      </c>
      <c r="GM994" s="4">
        <f t="shared" si="376"/>
        <v>0</v>
      </c>
      <c r="GN994" s="4">
        <f t="shared" si="376"/>
        <v>0</v>
      </c>
      <c r="GO994" s="4">
        <f t="shared" si="376"/>
        <v>0</v>
      </c>
      <c r="GP994" s="4">
        <f t="shared" si="376"/>
        <v>0</v>
      </c>
      <c r="GQ994" s="4">
        <f t="shared" si="376"/>
        <v>0</v>
      </c>
      <c r="GR994" s="4">
        <f t="shared" si="376"/>
        <v>0</v>
      </c>
      <c r="GS994" s="4">
        <f t="shared" si="376"/>
        <v>0</v>
      </c>
      <c r="GT994" s="4">
        <f t="shared" si="376"/>
        <v>0</v>
      </c>
      <c r="GU994" s="4">
        <f t="shared" si="376"/>
        <v>0</v>
      </c>
      <c r="GV994" s="4">
        <f t="shared" si="376"/>
        <v>0</v>
      </c>
      <c r="GW994" s="4">
        <f t="shared" si="376"/>
        <v>0</v>
      </c>
      <c r="GX994" s="4">
        <f t="shared" si="376"/>
        <v>0</v>
      </c>
    </row>
    <row r="996" spans="1:206" x14ac:dyDescent="0.2">
      <c r="A996" s="7">
        <v>51</v>
      </c>
      <c r="B996" s="7">
        <f>B992</f>
        <v>0</v>
      </c>
      <c r="C996" s="7">
        <f>A992</f>
        <v>4</v>
      </c>
      <c r="D996" s="7">
        <f>ROW(A992)</f>
        <v>992</v>
      </c>
      <c r="E996" s="7"/>
      <c r="F996" s="7" t="str">
        <f>IF(F992&lt;&gt;"",F992,"")</f>
        <v>Новый раздел</v>
      </c>
      <c r="G996" s="7" t="str">
        <f>IF(G992&lt;&gt;"",G992,"")</f>
        <v>ПНР</v>
      </c>
      <c r="H996" s="7">
        <v>0</v>
      </c>
      <c r="I996" s="7"/>
      <c r="J996" s="7"/>
      <c r="K996" s="7"/>
      <c r="L996" s="7"/>
      <c r="M996" s="7"/>
      <c r="N996" s="7"/>
      <c r="O996" s="7">
        <f t="shared" ref="O996:T996" si="377">ROUND(AB996,2)</f>
        <v>0</v>
      </c>
      <c r="P996" s="7">
        <f t="shared" si="377"/>
        <v>0</v>
      </c>
      <c r="Q996" s="7">
        <f t="shared" si="377"/>
        <v>0</v>
      </c>
      <c r="R996" s="7">
        <f t="shared" si="377"/>
        <v>0</v>
      </c>
      <c r="S996" s="7">
        <f t="shared" si="377"/>
        <v>0</v>
      </c>
      <c r="T996" s="7">
        <f t="shared" si="377"/>
        <v>0</v>
      </c>
      <c r="U996" s="7">
        <f>AH996</f>
        <v>0</v>
      </c>
      <c r="V996" s="7">
        <f>AI996</f>
        <v>0</v>
      </c>
      <c r="W996" s="7">
        <f>ROUND(AJ996,2)</f>
        <v>0</v>
      </c>
      <c r="X996" s="7">
        <f>ROUND(AK996,2)</f>
        <v>0</v>
      </c>
      <c r="Y996" s="7">
        <f>ROUND(AL996,2)</f>
        <v>0</v>
      </c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>
        <f t="shared" ref="AO996:BD996" si="378">ROUND(BX996,2)</f>
        <v>0</v>
      </c>
      <c r="AP996" s="7">
        <f t="shared" si="378"/>
        <v>0</v>
      </c>
      <c r="AQ996" s="7">
        <f t="shared" si="378"/>
        <v>0</v>
      </c>
      <c r="AR996" s="7">
        <f t="shared" si="378"/>
        <v>0</v>
      </c>
      <c r="AS996" s="7">
        <f t="shared" si="378"/>
        <v>0</v>
      </c>
      <c r="AT996" s="7">
        <f t="shared" si="378"/>
        <v>0</v>
      </c>
      <c r="AU996" s="7">
        <f t="shared" si="378"/>
        <v>0</v>
      </c>
      <c r="AV996" s="7">
        <f t="shared" si="378"/>
        <v>0</v>
      </c>
      <c r="AW996" s="7">
        <f t="shared" si="378"/>
        <v>0</v>
      </c>
      <c r="AX996" s="7">
        <f t="shared" si="378"/>
        <v>0</v>
      </c>
      <c r="AY996" s="7">
        <f t="shared" si="378"/>
        <v>0</v>
      </c>
      <c r="AZ996" s="7">
        <f t="shared" si="378"/>
        <v>0</v>
      </c>
      <c r="BA996" s="7">
        <f t="shared" si="378"/>
        <v>0</v>
      </c>
      <c r="BB996" s="7">
        <f t="shared" si="378"/>
        <v>0</v>
      </c>
      <c r="BC996" s="7">
        <f t="shared" si="378"/>
        <v>0</v>
      </c>
      <c r="BD996" s="7">
        <f t="shared" si="378"/>
        <v>0</v>
      </c>
      <c r="BE996" s="7"/>
      <c r="BF996" s="7"/>
      <c r="BG996" s="7"/>
      <c r="BH996" s="7"/>
      <c r="BI996" s="7"/>
      <c r="BJ996" s="7"/>
      <c r="BK996" s="7"/>
      <c r="BL996" s="7"/>
      <c r="BM996" s="7"/>
      <c r="BN996" s="7"/>
      <c r="BO996" s="7"/>
      <c r="BP996" s="7"/>
      <c r="BQ996" s="7"/>
      <c r="BR996" s="7"/>
      <c r="BS996" s="7"/>
      <c r="BT996" s="7"/>
      <c r="BU996" s="7"/>
      <c r="BV996" s="7"/>
      <c r="BW996" s="7"/>
      <c r="BX996" s="7"/>
      <c r="BY996" s="7"/>
      <c r="BZ996" s="7"/>
      <c r="CA996" s="7"/>
      <c r="CB996" s="7"/>
      <c r="CC996" s="7"/>
      <c r="CD996" s="7"/>
      <c r="CE996" s="7"/>
      <c r="CF996" s="7"/>
      <c r="CG996" s="7"/>
      <c r="CH996" s="7"/>
      <c r="CI996" s="7"/>
      <c r="CJ996" s="7"/>
      <c r="CK996" s="7"/>
      <c r="CL996" s="7"/>
      <c r="CM996" s="7"/>
      <c r="CN996" s="7"/>
      <c r="CO996" s="7"/>
      <c r="CP996" s="7"/>
      <c r="CQ996" s="7"/>
      <c r="CR996" s="7"/>
      <c r="CS996" s="7"/>
      <c r="CT996" s="7"/>
      <c r="CU996" s="7"/>
      <c r="CV996" s="7"/>
      <c r="CW996" s="7"/>
      <c r="CX996" s="7"/>
      <c r="CY996" s="7"/>
      <c r="CZ996" s="7"/>
      <c r="DA996" s="7"/>
      <c r="DB996" s="7"/>
      <c r="DC996" s="7"/>
      <c r="DD996" s="7"/>
      <c r="DE996" s="7"/>
      <c r="DF996" s="7"/>
      <c r="DG996" s="4">
        <f t="shared" ref="DG996:DL996" si="379">ROUND(DT996,2)</f>
        <v>0</v>
      </c>
      <c r="DH996" s="4">
        <f t="shared" si="379"/>
        <v>0</v>
      </c>
      <c r="DI996" s="4">
        <f t="shared" si="379"/>
        <v>0</v>
      </c>
      <c r="DJ996" s="4">
        <f t="shared" si="379"/>
        <v>0</v>
      </c>
      <c r="DK996" s="4">
        <f t="shared" si="379"/>
        <v>0</v>
      </c>
      <c r="DL996" s="4">
        <f t="shared" si="379"/>
        <v>0</v>
      </c>
      <c r="DM996" s="4">
        <f>DZ996</f>
        <v>0</v>
      </c>
      <c r="DN996" s="4">
        <f>EA996</f>
        <v>0</v>
      </c>
      <c r="DO996" s="4">
        <f>ROUND(EB996,2)</f>
        <v>0</v>
      </c>
      <c r="DP996" s="4">
        <f>ROUND(EC996,2)</f>
        <v>0</v>
      </c>
      <c r="DQ996" s="4">
        <f>ROUND(ED996,2)</f>
        <v>0</v>
      </c>
      <c r="DR996" s="4"/>
      <c r="DS996" s="4"/>
      <c r="DT996" s="4"/>
      <c r="DU996" s="4"/>
      <c r="DV996" s="4"/>
      <c r="DW996" s="4"/>
      <c r="DX996" s="4"/>
      <c r="DY996" s="4"/>
      <c r="DZ996" s="4"/>
      <c r="EA996" s="4"/>
      <c r="EB996" s="4"/>
      <c r="EC996" s="4"/>
      <c r="ED996" s="4"/>
      <c r="EE996" s="4"/>
      <c r="EF996" s="4"/>
      <c r="EG996" s="4">
        <f t="shared" ref="EG996:EV996" si="380">ROUND(FP996,2)</f>
        <v>0</v>
      </c>
      <c r="EH996" s="4">
        <f t="shared" si="380"/>
        <v>0</v>
      </c>
      <c r="EI996" s="4">
        <f t="shared" si="380"/>
        <v>0</v>
      </c>
      <c r="EJ996" s="4">
        <f t="shared" si="380"/>
        <v>0</v>
      </c>
      <c r="EK996" s="4">
        <f t="shared" si="380"/>
        <v>0</v>
      </c>
      <c r="EL996" s="4">
        <f t="shared" si="380"/>
        <v>0</v>
      </c>
      <c r="EM996" s="4">
        <f t="shared" si="380"/>
        <v>0</v>
      </c>
      <c r="EN996" s="4">
        <f t="shared" si="380"/>
        <v>0</v>
      </c>
      <c r="EO996" s="4">
        <f t="shared" si="380"/>
        <v>0</v>
      </c>
      <c r="EP996" s="4">
        <f t="shared" si="380"/>
        <v>0</v>
      </c>
      <c r="EQ996" s="4">
        <f t="shared" si="380"/>
        <v>0</v>
      </c>
      <c r="ER996" s="4">
        <f t="shared" si="380"/>
        <v>0</v>
      </c>
      <c r="ES996" s="4">
        <f t="shared" si="380"/>
        <v>0</v>
      </c>
      <c r="ET996" s="4">
        <f t="shared" si="380"/>
        <v>0</v>
      </c>
      <c r="EU996" s="4">
        <f t="shared" si="380"/>
        <v>0</v>
      </c>
      <c r="EV996" s="4">
        <f t="shared" si="380"/>
        <v>0</v>
      </c>
      <c r="EW996" s="4"/>
      <c r="EX996" s="4"/>
      <c r="EY996" s="4"/>
      <c r="EZ996" s="4"/>
      <c r="FA996" s="4"/>
      <c r="FB996" s="4"/>
      <c r="FC996" s="4"/>
      <c r="FD996" s="4"/>
      <c r="FE996" s="4"/>
      <c r="FF996" s="4"/>
      <c r="FG996" s="4"/>
      <c r="FH996" s="4"/>
      <c r="FI996" s="4"/>
      <c r="FJ996" s="4"/>
      <c r="FK996" s="4"/>
      <c r="FL996" s="4"/>
      <c r="FM996" s="4"/>
      <c r="FN996" s="4"/>
      <c r="FO996" s="4"/>
      <c r="FP996" s="4"/>
      <c r="FQ996" s="4"/>
      <c r="FR996" s="4"/>
      <c r="FS996" s="4"/>
      <c r="FT996" s="4"/>
      <c r="FU996" s="4"/>
      <c r="FV996" s="4"/>
      <c r="FW996" s="4"/>
      <c r="FX996" s="4"/>
      <c r="FY996" s="4"/>
      <c r="FZ996" s="4"/>
      <c r="GA996" s="4"/>
      <c r="GB996" s="4"/>
      <c r="GC996" s="4"/>
      <c r="GD996" s="4"/>
      <c r="GE996" s="4"/>
      <c r="GF996" s="4"/>
      <c r="GG996" s="4"/>
      <c r="GH996" s="4"/>
      <c r="GI996" s="4"/>
      <c r="GJ996" s="4"/>
      <c r="GK996" s="4"/>
      <c r="GL996" s="4"/>
      <c r="GM996" s="4"/>
      <c r="GN996" s="4"/>
      <c r="GO996" s="4"/>
      <c r="GP996" s="4"/>
      <c r="GQ996" s="4"/>
      <c r="GR996" s="4"/>
      <c r="GS996" s="4"/>
      <c r="GT996" s="4"/>
      <c r="GU996" s="4"/>
      <c r="GV996" s="4"/>
      <c r="GW996" s="4"/>
      <c r="GX996" s="4">
        <v>0</v>
      </c>
    </row>
    <row r="998" spans="1:206" x14ac:dyDescent="0.2">
      <c r="A998" s="8">
        <v>50</v>
      </c>
      <c r="B998" s="8">
        <v>0</v>
      </c>
      <c r="C998" s="8">
        <v>0</v>
      </c>
      <c r="D998" s="8">
        <v>1</v>
      </c>
      <c r="E998" s="8">
        <v>201</v>
      </c>
      <c r="F998" s="8">
        <f>ROUND(Source!O996,O998)</f>
        <v>0</v>
      </c>
      <c r="G998" s="8" t="s">
        <v>18</v>
      </c>
      <c r="H998" s="8" t="s">
        <v>19</v>
      </c>
      <c r="I998" s="8"/>
      <c r="J998" s="8"/>
      <c r="K998" s="8">
        <v>201</v>
      </c>
      <c r="L998" s="8">
        <v>1</v>
      </c>
      <c r="M998" s="8">
        <v>3</v>
      </c>
      <c r="N998" s="8" t="s">
        <v>3</v>
      </c>
      <c r="O998" s="8">
        <v>2</v>
      </c>
      <c r="P998" s="8">
        <f>ROUND(Source!DG996,O998)</f>
        <v>0</v>
      </c>
      <c r="Q998" s="8"/>
      <c r="R998" s="8"/>
      <c r="S998" s="8"/>
      <c r="T998" s="8"/>
      <c r="U998" s="8"/>
      <c r="V998" s="8"/>
      <c r="W998" s="8">
        <v>0</v>
      </c>
      <c r="X998" s="8">
        <v>1</v>
      </c>
      <c r="Y998" s="8">
        <v>0</v>
      </c>
      <c r="Z998" s="8">
        <v>0</v>
      </c>
      <c r="AA998" s="8">
        <v>1</v>
      </c>
      <c r="AB998" s="8">
        <v>0</v>
      </c>
    </row>
    <row r="999" spans="1:206" x14ac:dyDescent="0.2">
      <c r="A999" s="8">
        <v>50</v>
      </c>
      <c r="B999" s="8">
        <v>0</v>
      </c>
      <c r="C999" s="8">
        <v>0</v>
      </c>
      <c r="D999" s="8">
        <v>1</v>
      </c>
      <c r="E999" s="8">
        <v>202</v>
      </c>
      <c r="F999" s="8">
        <f>ROUND(Source!P996,O999)</f>
        <v>0</v>
      </c>
      <c r="G999" s="8" t="s">
        <v>20</v>
      </c>
      <c r="H999" s="8" t="s">
        <v>21</v>
      </c>
      <c r="I999" s="8"/>
      <c r="J999" s="8"/>
      <c r="K999" s="8">
        <v>202</v>
      </c>
      <c r="L999" s="8">
        <v>2</v>
      </c>
      <c r="M999" s="8">
        <v>3</v>
      </c>
      <c r="N999" s="8" t="s">
        <v>3</v>
      </c>
      <c r="O999" s="8">
        <v>2</v>
      </c>
      <c r="P999" s="8">
        <f>ROUND(Source!DH996,O999)</f>
        <v>0</v>
      </c>
      <c r="Q999" s="8"/>
      <c r="R999" s="8"/>
      <c r="S999" s="8"/>
      <c r="T999" s="8"/>
      <c r="U999" s="8"/>
      <c r="V999" s="8"/>
      <c r="W999" s="8">
        <v>0</v>
      </c>
      <c r="X999" s="8">
        <v>1</v>
      </c>
      <c r="Y999" s="8">
        <v>0</v>
      </c>
      <c r="Z999" s="8">
        <v>0</v>
      </c>
      <c r="AA999" s="8">
        <v>1</v>
      </c>
      <c r="AB999" s="8">
        <v>0</v>
      </c>
    </row>
    <row r="1000" spans="1:206" x14ac:dyDescent="0.2">
      <c r="A1000" s="8">
        <v>50</v>
      </c>
      <c r="B1000" s="8">
        <v>0</v>
      </c>
      <c r="C1000" s="8">
        <v>0</v>
      </c>
      <c r="D1000" s="8">
        <v>1</v>
      </c>
      <c r="E1000" s="8">
        <v>222</v>
      </c>
      <c r="F1000" s="8">
        <f>ROUND(Source!AO996,O1000)</f>
        <v>0</v>
      </c>
      <c r="G1000" s="8" t="s">
        <v>22</v>
      </c>
      <c r="H1000" s="8" t="s">
        <v>23</v>
      </c>
      <c r="I1000" s="8"/>
      <c r="J1000" s="8"/>
      <c r="K1000" s="8">
        <v>222</v>
      </c>
      <c r="L1000" s="8">
        <v>3</v>
      </c>
      <c r="M1000" s="8">
        <v>3</v>
      </c>
      <c r="N1000" s="8" t="s">
        <v>3</v>
      </c>
      <c r="O1000" s="8">
        <v>2</v>
      </c>
      <c r="P1000" s="8">
        <f>ROUND(Source!EG996,O1000)</f>
        <v>0</v>
      </c>
      <c r="Q1000" s="8"/>
      <c r="R1000" s="8"/>
      <c r="S1000" s="8"/>
      <c r="T1000" s="8"/>
      <c r="U1000" s="8"/>
      <c r="V1000" s="8"/>
      <c r="W1000" s="8">
        <v>0</v>
      </c>
      <c r="X1000" s="8">
        <v>1</v>
      </c>
      <c r="Y1000" s="8">
        <v>0</v>
      </c>
      <c r="Z1000" s="8">
        <v>0</v>
      </c>
      <c r="AA1000" s="8">
        <v>1</v>
      </c>
      <c r="AB1000" s="8">
        <v>0</v>
      </c>
    </row>
    <row r="1001" spans="1:206" x14ac:dyDescent="0.2">
      <c r="A1001" s="8">
        <v>50</v>
      </c>
      <c r="B1001" s="8">
        <v>0</v>
      </c>
      <c r="C1001" s="8">
        <v>0</v>
      </c>
      <c r="D1001" s="8">
        <v>1</v>
      </c>
      <c r="E1001" s="8">
        <v>225</v>
      </c>
      <c r="F1001" s="8">
        <f>ROUND(Source!AV996,O1001)</f>
        <v>0</v>
      </c>
      <c r="G1001" s="8" t="s">
        <v>24</v>
      </c>
      <c r="H1001" s="8" t="s">
        <v>25</v>
      </c>
      <c r="I1001" s="8"/>
      <c r="J1001" s="8"/>
      <c r="K1001" s="8">
        <v>225</v>
      </c>
      <c r="L1001" s="8">
        <v>4</v>
      </c>
      <c r="M1001" s="8">
        <v>3</v>
      </c>
      <c r="N1001" s="8" t="s">
        <v>3</v>
      </c>
      <c r="O1001" s="8">
        <v>2</v>
      </c>
      <c r="P1001" s="8">
        <f>ROUND(Source!EN996,O1001)</f>
        <v>0</v>
      </c>
      <c r="Q1001" s="8"/>
      <c r="R1001" s="8"/>
      <c r="S1001" s="8"/>
      <c r="T1001" s="8"/>
      <c r="U1001" s="8"/>
      <c r="V1001" s="8"/>
      <c r="W1001" s="8">
        <v>0</v>
      </c>
      <c r="X1001" s="8">
        <v>1</v>
      </c>
      <c r="Y1001" s="8">
        <v>0</v>
      </c>
      <c r="Z1001" s="8">
        <v>0</v>
      </c>
      <c r="AA1001" s="8">
        <v>1</v>
      </c>
      <c r="AB1001" s="8">
        <v>0</v>
      </c>
    </row>
    <row r="1002" spans="1:206" x14ac:dyDescent="0.2">
      <c r="A1002" s="8">
        <v>50</v>
      </c>
      <c r="B1002" s="8">
        <v>0</v>
      </c>
      <c r="C1002" s="8">
        <v>0</v>
      </c>
      <c r="D1002" s="8">
        <v>1</v>
      </c>
      <c r="E1002" s="8">
        <v>226</v>
      </c>
      <c r="F1002" s="8">
        <f>ROUND(Source!AW996,O1002)</f>
        <v>0</v>
      </c>
      <c r="G1002" s="8" t="s">
        <v>26</v>
      </c>
      <c r="H1002" s="8" t="s">
        <v>27</v>
      </c>
      <c r="I1002" s="8"/>
      <c r="J1002" s="8"/>
      <c r="K1002" s="8">
        <v>226</v>
      </c>
      <c r="L1002" s="8">
        <v>5</v>
      </c>
      <c r="M1002" s="8">
        <v>3</v>
      </c>
      <c r="N1002" s="8" t="s">
        <v>3</v>
      </c>
      <c r="O1002" s="8">
        <v>2</v>
      </c>
      <c r="P1002" s="8">
        <f>ROUND(Source!EO996,O1002)</f>
        <v>0</v>
      </c>
      <c r="Q1002" s="8"/>
      <c r="R1002" s="8"/>
      <c r="S1002" s="8"/>
      <c r="T1002" s="8"/>
      <c r="U1002" s="8"/>
      <c r="V1002" s="8"/>
      <c r="W1002" s="8">
        <v>0</v>
      </c>
      <c r="X1002" s="8">
        <v>1</v>
      </c>
      <c r="Y1002" s="8">
        <v>0</v>
      </c>
      <c r="Z1002" s="8">
        <v>0</v>
      </c>
      <c r="AA1002" s="8">
        <v>1</v>
      </c>
      <c r="AB1002" s="8">
        <v>0</v>
      </c>
    </row>
    <row r="1003" spans="1:206" x14ac:dyDescent="0.2">
      <c r="A1003" s="8">
        <v>50</v>
      </c>
      <c r="B1003" s="8">
        <v>0</v>
      </c>
      <c r="C1003" s="8">
        <v>0</v>
      </c>
      <c r="D1003" s="8">
        <v>1</v>
      </c>
      <c r="E1003" s="8">
        <v>227</v>
      </c>
      <c r="F1003" s="8">
        <f>ROUND(Source!AX996,O1003)</f>
        <v>0</v>
      </c>
      <c r="G1003" s="8" t="s">
        <v>28</v>
      </c>
      <c r="H1003" s="8" t="s">
        <v>29</v>
      </c>
      <c r="I1003" s="8"/>
      <c r="J1003" s="8"/>
      <c r="K1003" s="8">
        <v>227</v>
      </c>
      <c r="L1003" s="8">
        <v>6</v>
      </c>
      <c r="M1003" s="8">
        <v>3</v>
      </c>
      <c r="N1003" s="8" t="s">
        <v>3</v>
      </c>
      <c r="O1003" s="8">
        <v>2</v>
      </c>
      <c r="P1003" s="8">
        <f>ROUND(Source!EP996,O1003)</f>
        <v>0</v>
      </c>
      <c r="Q1003" s="8"/>
      <c r="R1003" s="8"/>
      <c r="S1003" s="8"/>
      <c r="T1003" s="8"/>
      <c r="U1003" s="8"/>
      <c r="V1003" s="8"/>
      <c r="W1003" s="8">
        <v>0</v>
      </c>
      <c r="X1003" s="8">
        <v>1</v>
      </c>
      <c r="Y1003" s="8">
        <v>0</v>
      </c>
      <c r="Z1003" s="8">
        <v>0</v>
      </c>
      <c r="AA1003" s="8">
        <v>1</v>
      </c>
      <c r="AB1003" s="8">
        <v>0</v>
      </c>
    </row>
    <row r="1004" spans="1:206" x14ac:dyDescent="0.2">
      <c r="A1004" s="8">
        <v>50</v>
      </c>
      <c r="B1004" s="8">
        <v>0</v>
      </c>
      <c r="C1004" s="8">
        <v>0</v>
      </c>
      <c r="D1004" s="8">
        <v>1</v>
      </c>
      <c r="E1004" s="8">
        <v>228</v>
      </c>
      <c r="F1004" s="8">
        <f>ROUND(Source!AY996,O1004)</f>
        <v>0</v>
      </c>
      <c r="G1004" s="8" t="s">
        <v>30</v>
      </c>
      <c r="H1004" s="8" t="s">
        <v>31</v>
      </c>
      <c r="I1004" s="8"/>
      <c r="J1004" s="8"/>
      <c r="K1004" s="8">
        <v>228</v>
      </c>
      <c r="L1004" s="8">
        <v>7</v>
      </c>
      <c r="M1004" s="8">
        <v>3</v>
      </c>
      <c r="N1004" s="8" t="s">
        <v>3</v>
      </c>
      <c r="O1004" s="8">
        <v>2</v>
      </c>
      <c r="P1004" s="8">
        <f>ROUND(Source!EQ996,O1004)</f>
        <v>0</v>
      </c>
      <c r="Q1004" s="8"/>
      <c r="R1004" s="8"/>
      <c r="S1004" s="8"/>
      <c r="T1004" s="8"/>
      <c r="U1004" s="8"/>
      <c r="V1004" s="8"/>
      <c r="W1004" s="8">
        <v>0</v>
      </c>
      <c r="X1004" s="8">
        <v>1</v>
      </c>
      <c r="Y1004" s="8">
        <v>0</v>
      </c>
      <c r="Z1004" s="8">
        <v>0</v>
      </c>
      <c r="AA1004" s="8">
        <v>1</v>
      </c>
      <c r="AB1004" s="8">
        <v>0</v>
      </c>
    </row>
    <row r="1005" spans="1:206" x14ac:dyDescent="0.2">
      <c r="A1005" s="8">
        <v>50</v>
      </c>
      <c r="B1005" s="8">
        <v>0</v>
      </c>
      <c r="C1005" s="8">
        <v>0</v>
      </c>
      <c r="D1005" s="8">
        <v>1</v>
      </c>
      <c r="E1005" s="8">
        <v>216</v>
      </c>
      <c r="F1005" s="8">
        <f>ROUND(Source!AP996,O1005)</f>
        <v>0</v>
      </c>
      <c r="G1005" s="8" t="s">
        <v>32</v>
      </c>
      <c r="H1005" s="8" t="s">
        <v>33</v>
      </c>
      <c r="I1005" s="8"/>
      <c r="J1005" s="8"/>
      <c r="K1005" s="8">
        <v>216</v>
      </c>
      <c r="L1005" s="8">
        <v>8</v>
      </c>
      <c r="M1005" s="8">
        <v>3</v>
      </c>
      <c r="N1005" s="8" t="s">
        <v>3</v>
      </c>
      <c r="O1005" s="8">
        <v>2</v>
      </c>
      <c r="P1005" s="8">
        <f>ROUND(Source!EH996,O1005)</f>
        <v>0</v>
      </c>
      <c r="Q1005" s="8"/>
      <c r="R1005" s="8"/>
      <c r="S1005" s="8"/>
      <c r="T1005" s="8"/>
      <c r="U1005" s="8"/>
      <c r="V1005" s="8"/>
      <c r="W1005" s="8">
        <v>0</v>
      </c>
      <c r="X1005" s="8">
        <v>1</v>
      </c>
      <c r="Y1005" s="8">
        <v>0</v>
      </c>
      <c r="Z1005" s="8">
        <v>0</v>
      </c>
      <c r="AA1005" s="8">
        <v>1</v>
      </c>
      <c r="AB1005" s="8">
        <v>0</v>
      </c>
    </row>
    <row r="1006" spans="1:206" x14ac:dyDescent="0.2">
      <c r="A1006" s="8">
        <v>50</v>
      </c>
      <c r="B1006" s="8">
        <v>0</v>
      </c>
      <c r="C1006" s="8">
        <v>0</v>
      </c>
      <c r="D1006" s="8">
        <v>1</v>
      </c>
      <c r="E1006" s="8">
        <v>223</v>
      </c>
      <c r="F1006" s="8">
        <f>ROUND(Source!AQ996,O1006)</f>
        <v>0</v>
      </c>
      <c r="G1006" s="8" t="s">
        <v>34</v>
      </c>
      <c r="H1006" s="8" t="s">
        <v>35</v>
      </c>
      <c r="I1006" s="8"/>
      <c r="J1006" s="8"/>
      <c r="K1006" s="8">
        <v>223</v>
      </c>
      <c r="L1006" s="8">
        <v>9</v>
      </c>
      <c r="M1006" s="8">
        <v>3</v>
      </c>
      <c r="N1006" s="8" t="s">
        <v>3</v>
      </c>
      <c r="O1006" s="8">
        <v>2</v>
      </c>
      <c r="P1006" s="8">
        <f>ROUND(Source!EI996,O1006)</f>
        <v>0</v>
      </c>
      <c r="Q1006" s="8"/>
      <c r="R1006" s="8"/>
      <c r="S1006" s="8"/>
      <c r="T1006" s="8"/>
      <c r="U1006" s="8"/>
      <c r="V1006" s="8"/>
      <c r="W1006" s="8">
        <v>0</v>
      </c>
      <c r="X1006" s="8">
        <v>1</v>
      </c>
      <c r="Y1006" s="8">
        <v>0</v>
      </c>
      <c r="Z1006" s="8">
        <v>0</v>
      </c>
      <c r="AA1006" s="8">
        <v>1</v>
      </c>
      <c r="AB1006" s="8">
        <v>0</v>
      </c>
    </row>
    <row r="1007" spans="1:206" x14ac:dyDescent="0.2">
      <c r="A1007" s="8">
        <v>50</v>
      </c>
      <c r="B1007" s="8">
        <v>0</v>
      </c>
      <c r="C1007" s="8">
        <v>0</v>
      </c>
      <c r="D1007" s="8">
        <v>1</v>
      </c>
      <c r="E1007" s="8">
        <v>229</v>
      </c>
      <c r="F1007" s="8">
        <f>ROUND(Source!AZ996,O1007)</f>
        <v>0</v>
      </c>
      <c r="G1007" s="8" t="s">
        <v>36</v>
      </c>
      <c r="H1007" s="8" t="s">
        <v>37</v>
      </c>
      <c r="I1007" s="8"/>
      <c r="J1007" s="8"/>
      <c r="K1007" s="8">
        <v>229</v>
      </c>
      <c r="L1007" s="8">
        <v>10</v>
      </c>
      <c r="M1007" s="8">
        <v>3</v>
      </c>
      <c r="N1007" s="8" t="s">
        <v>3</v>
      </c>
      <c r="O1007" s="8">
        <v>2</v>
      </c>
      <c r="P1007" s="8">
        <f>ROUND(Source!ER996,O1007)</f>
        <v>0</v>
      </c>
      <c r="Q1007" s="8"/>
      <c r="R1007" s="8"/>
      <c r="S1007" s="8"/>
      <c r="T1007" s="8"/>
      <c r="U1007" s="8"/>
      <c r="V1007" s="8"/>
      <c r="W1007" s="8">
        <v>0</v>
      </c>
      <c r="X1007" s="8">
        <v>1</v>
      </c>
      <c r="Y1007" s="8">
        <v>0</v>
      </c>
      <c r="Z1007" s="8">
        <v>0</v>
      </c>
      <c r="AA1007" s="8">
        <v>1</v>
      </c>
      <c r="AB1007" s="8">
        <v>0</v>
      </c>
    </row>
    <row r="1008" spans="1:206" x14ac:dyDescent="0.2">
      <c r="A1008" s="8">
        <v>50</v>
      </c>
      <c r="B1008" s="8">
        <v>0</v>
      </c>
      <c r="C1008" s="8">
        <v>0</v>
      </c>
      <c r="D1008" s="8">
        <v>1</v>
      </c>
      <c r="E1008" s="8">
        <v>203</v>
      </c>
      <c r="F1008" s="8">
        <f>ROUND(Source!Q996,O1008)</f>
        <v>0</v>
      </c>
      <c r="G1008" s="8" t="s">
        <v>38</v>
      </c>
      <c r="H1008" s="8" t="s">
        <v>39</v>
      </c>
      <c r="I1008" s="8"/>
      <c r="J1008" s="8"/>
      <c r="K1008" s="8">
        <v>203</v>
      </c>
      <c r="L1008" s="8">
        <v>11</v>
      </c>
      <c r="M1008" s="8">
        <v>3</v>
      </c>
      <c r="N1008" s="8" t="s">
        <v>3</v>
      </c>
      <c r="O1008" s="8">
        <v>2</v>
      </c>
      <c r="P1008" s="8">
        <f>ROUND(Source!DI996,O1008)</f>
        <v>0</v>
      </c>
      <c r="Q1008" s="8"/>
      <c r="R1008" s="8"/>
      <c r="S1008" s="8"/>
      <c r="T1008" s="8"/>
      <c r="U1008" s="8"/>
      <c r="V1008" s="8"/>
      <c r="W1008" s="8">
        <v>0</v>
      </c>
      <c r="X1008" s="8">
        <v>1</v>
      </c>
      <c r="Y1008" s="8">
        <v>0</v>
      </c>
      <c r="Z1008" s="8">
        <v>0</v>
      </c>
      <c r="AA1008" s="8">
        <v>1</v>
      </c>
      <c r="AB1008" s="8">
        <v>0</v>
      </c>
    </row>
    <row r="1009" spans="1:28" x14ac:dyDescent="0.2">
      <c r="A1009" s="8">
        <v>50</v>
      </c>
      <c r="B1009" s="8">
        <v>0</v>
      </c>
      <c r="C1009" s="8">
        <v>0</v>
      </c>
      <c r="D1009" s="8">
        <v>1</v>
      </c>
      <c r="E1009" s="8">
        <v>231</v>
      </c>
      <c r="F1009" s="8">
        <f>ROUND(Source!BB996,O1009)</f>
        <v>0</v>
      </c>
      <c r="G1009" s="8" t="s">
        <v>40</v>
      </c>
      <c r="H1009" s="8" t="s">
        <v>41</v>
      </c>
      <c r="I1009" s="8"/>
      <c r="J1009" s="8"/>
      <c r="K1009" s="8">
        <v>231</v>
      </c>
      <c r="L1009" s="8">
        <v>12</v>
      </c>
      <c r="M1009" s="8">
        <v>3</v>
      </c>
      <c r="N1009" s="8" t="s">
        <v>3</v>
      </c>
      <c r="O1009" s="8">
        <v>2</v>
      </c>
      <c r="P1009" s="8">
        <f>ROUND(Source!ET996,O1009)</f>
        <v>0</v>
      </c>
      <c r="Q1009" s="8"/>
      <c r="R1009" s="8"/>
      <c r="S1009" s="8"/>
      <c r="T1009" s="8"/>
      <c r="U1009" s="8"/>
      <c r="V1009" s="8"/>
      <c r="W1009" s="8">
        <v>0</v>
      </c>
      <c r="X1009" s="8">
        <v>1</v>
      </c>
      <c r="Y1009" s="8">
        <v>0</v>
      </c>
      <c r="Z1009" s="8">
        <v>0</v>
      </c>
      <c r="AA1009" s="8">
        <v>1</v>
      </c>
      <c r="AB1009" s="8">
        <v>0</v>
      </c>
    </row>
    <row r="1010" spans="1:28" x14ac:dyDescent="0.2">
      <c r="A1010" s="8">
        <v>50</v>
      </c>
      <c r="B1010" s="8">
        <v>0</v>
      </c>
      <c r="C1010" s="8">
        <v>0</v>
      </c>
      <c r="D1010" s="8">
        <v>1</v>
      </c>
      <c r="E1010" s="8">
        <v>204</v>
      </c>
      <c r="F1010" s="8">
        <f>ROUND(Source!R996,O1010)</f>
        <v>0</v>
      </c>
      <c r="G1010" s="8" t="s">
        <v>42</v>
      </c>
      <c r="H1010" s="8" t="s">
        <v>43</v>
      </c>
      <c r="I1010" s="8"/>
      <c r="J1010" s="8"/>
      <c r="K1010" s="8">
        <v>204</v>
      </c>
      <c r="L1010" s="8">
        <v>13</v>
      </c>
      <c r="M1010" s="8">
        <v>3</v>
      </c>
      <c r="N1010" s="8" t="s">
        <v>3</v>
      </c>
      <c r="O1010" s="8">
        <v>2</v>
      </c>
      <c r="P1010" s="8">
        <f>ROUND(Source!DJ996,O1010)</f>
        <v>0</v>
      </c>
      <c r="Q1010" s="8"/>
      <c r="R1010" s="8"/>
      <c r="S1010" s="8"/>
      <c r="T1010" s="8"/>
      <c r="U1010" s="8"/>
      <c r="V1010" s="8"/>
      <c r="W1010" s="8">
        <v>0</v>
      </c>
      <c r="X1010" s="8">
        <v>1</v>
      </c>
      <c r="Y1010" s="8">
        <v>0</v>
      </c>
      <c r="Z1010" s="8">
        <v>0</v>
      </c>
      <c r="AA1010" s="8">
        <v>1</v>
      </c>
      <c r="AB1010" s="8">
        <v>0</v>
      </c>
    </row>
    <row r="1011" spans="1:28" x14ac:dyDescent="0.2">
      <c r="A1011" s="8">
        <v>50</v>
      </c>
      <c r="B1011" s="8">
        <v>0</v>
      </c>
      <c r="C1011" s="8">
        <v>0</v>
      </c>
      <c r="D1011" s="8">
        <v>1</v>
      </c>
      <c r="E1011" s="8">
        <v>205</v>
      </c>
      <c r="F1011" s="8">
        <f>ROUND(Source!S996,O1011)</f>
        <v>0</v>
      </c>
      <c r="G1011" s="8" t="s">
        <v>44</v>
      </c>
      <c r="H1011" s="8" t="s">
        <v>45</v>
      </c>
      <c r="I1011" s="8"/>
      <c r="J1011" s="8"/>
      <c r="K1011" s="8">
        <v>205</v>
      </c>
      <c r="L1011" s="8">
        <v>14</v>
      </c>
      <c r="M1011" s="8">
        <v>3</v>
      </c>
      <c r="N1011" s="8" t="s">
        <v>3</v>
      </c>
      <c r="O1011" s="8">
        <v>2</v>
      </c>
      <c r="P1011" s="8">
        <f>ROUND(Source!DK996,O1011)</f>
        <v>0</v>
      </c>
      <c r="Q1011" s="8"/>
      <c r="R1011" s="8"/>
      <c r="S1011" s="8"/>
      <c r="T1011" s="8"/>
      <c r="U1011" s="8"/>
      <c r="V1011" s="8"/>
      <c r="W1011" s="8">
        <v>0</v>
      </c>
      <c r="X1011" s="8">
        <v>1</v>
      </c>
      <c r="Y1011" s="8">
        <v>0</v>
      </c>
      <c r="Z1011" s="8">
        <v>0</v>
      </c>
      <c r="AA1011" s="8">
        <v>1</v>
      </c>
      <c r="AB1011" s="8">
        <v>0</v>
      </c>
    </row>
    <row r="1012" spans="1:28" x14ac:dyDescent="0.2">
      <c r="A1012" s="8">
        <v>50</v>
      </c>
      <c r="B1012" s="8">
        <v>0</v>
      </c>
      <c r="C1012" s="8">
        <v>0</v>
      </c>
      <c r="D1012" s="8">
        <v>1</v>
      </c>
      <c r="E1012" s="8">
        <v>232</v>
      </c>
      <c r="F1012" s="8">
        <f>ROUND(Source!BC996,O1012)</f>
        <v>0</v>
      </c>
      <c r="G1012" s="8" t="s">
        <v>46</v>
      </c>
      <c r="H1012" s="8" t="s">
        <v>47</v>
      </c>
      <c r="I1012" s="8"/>
      <c r="J1012" s="8"/>
      <c r="K1012" s="8">
        <v>232</v>
      </c>
      <c r="L1012" s="8">
        <v>15</v>
      </c>
      <c r="M1012" s="8">
        <v>3</v>
      </c>
      <c r="N1012" s="8" t="s">
        <v>3</v>
      </c>
      <c r="O1012" s="8">
        <v>2</v>
      </c>
      <c r="P1012" s="8">
        <f>ROUND(Source!EU996,O1012)</f>
        <v>0</v>
      </c>
      <c r="Q1012" s="8"/>
      <c r="R1012" s="8"/>
      <c r="S1012" s="8"/>
      <c r="T1012" s="8"/>
      <c r="U1012" s="8"/>
      <c r="V1012" s="8"/>
      <c r="W1012" s="8">
        <v>0</v>
      </c>
      <c r="X1012" s="8">
        <v>1</v>
      </c>
      <c r="Y1012" s="8">
        <v>0</v>
      </c>
      <c r="Z1012" s="8">
        <v>0</v>
      </c>
      <c r="AA1012" s="8">
        <v>1</v>
      </c>
      <c r="AB1012" s="8">
        <v>0</v>
      </c>
    </row>
    <row r="1013" spans="1:28" x14ac:dyDescent="0.2">
      <c r="A1013" s="8">
        <v>50</v>
      </c>
      <c r="B1013" s="8">
        <v>0</v>
      </c>
      <c r="C1013" s="8">
        <v>0</v>
      </c>
      <c r="D1013" s="8">
        <v>1</v>
      </c>
      <c r="E1013" s="8">
        <v>214</v>
      </c>
      <c r="F1013" s="8">
        <f>ROUND(Source!AS996,O1013)</f>
        <v>0</v>
      </c>
      <c r="G1013" s="8" t="s">
        <v>48</v>
      </c>
      <c r="H1013" s="8" t="s">
        <v>49</v>
      </c>
      <c r="I1013" s="8"/>
      <c r="J1013" s="8"/>
      <c r="K1013" s="8">
        <v>214</v>
      </c>
      <c r="L1013" s="8">
        <v>16</v>
      </c>
      <c r="M1013" s="8">
        <v>3</v>
      </c>
      <c r="N1013" s="8" t="s">
        <v>3</v>
      </c>
      <c r="O1013" s="8">
        <v>2</v>
      </c>
      <c r="P1013" s="8">
        <f>ROUND(Source!EK996,O1013)</f>
        <v>0</v>
      </c>
      <c r="Q1013" s="8"/>
      <c r="R1013" s="8"/>
      <c r="S1013" s="8"/>
      <c r="T1013" s="8"/>
      <c r="U1013" s="8"/>
      <c r="V1013" s="8"/>
      <c r="W1013" s="8">
        <v>0</v>
      </c>
      <c r="X1013" s="8">
        <v>1</v>
      </c>
      <c r="Y1013" s="8">
        <v>0</v>
      </c>
      <c r="Z1013" s="8">
        <v>0</v>
      </c>
      <c r="AA1013" s="8">
        <v>1</v>
      </c>
      <c r="AB1013" s="8">
        <v>0</v>
      </c>
    </row>
    <row r="1014" spans="1:28" x14ac:dyDescent="0.2">
      <c r="A1014" s="8">
        <v>50</v>
      </c>
      <c r="B1014" s="8">
        <v>0</v>
      </c>
      <c r="C1014" s="8">
        <v>0</v>
      </c>
      <c r="D1014" s="8">
        <v>1</v>
      </c>
      <c r="E1014" s="8">
        <v>215</v>
      </c>
      <c r="F1014" s="8">
        <f>ROUND(Source!AT996,O1014)</f>
        <v>0</v>
      </c>
      <c r="G1014" s="8" t="s">
        <v>50</v>
      </c>
      <c r="H1014" s="8" t="s">
        <v>51</v>
      </c>
      <c r="I1014" s="8"/>
      <c r="J1014" s="8"/>
      <c r="K1014" s="8">
        <v>215</v>
      </c>
      <c r="L1014" s="8">
        <v>17</v>
      </c>
      <c r="M1014" s="8">
        <v>3</v>
      </c>
      <c r="N1014" s="8" t="s">
        <v>3</v>
      </c>
      <c r="O1014" s="8">
        <v>2</v>
      </c>
      <c r="P1014" s="8">
        <f>ROUND(Source!EL996,O1014)</f>
        <v>0</v>
      </c>
      <c r="Q1014" s="8"/>
      <c r="R1014" s="8"/>
      <c r="S1014" s="8"/>
      <c r="T1014" s="8"/>
      <c r="U1014" s="8"/>
      <c r="V1014" s="8"/>
      <c r="W1014" s="8">
        <v>0</v>
      </c>
      <c r="X1014" s="8">
        <v>1</v>
      </c>
      <c r="Y1014" s="8">
        <v>0</v>
      </c>
      <c r="Z1014" s="8">
        <v>0</v>
      </c>
      <c r="AA1014" s="8">
        <v>1</v>
      </c>
      <c r="AB1014" s="8">
        <v>0</v>
      </c>
    </row>
    <row r="1015" spans="1:28" x14ac:dyDescent="0.2">
      <c r="A1015" s="8">
        <v>50</v>
      </c>
      <c r="B1015" s="8">
        <v>0</v>
      </c>
      <c r="C1015" s="8">
        <v>0</v>
      </c>
      <c r="D1015" s="8">
        <v>1</v>
      </c>
      <c r="E1015" s="8">
        <v>217</v>
      </c>
      <c r="F1015" s="8">
        <f>ROUND(Source!AU996,O1015)</f>
        <v>0</v>
      </c>
      <c r="G1015" s="8" t="s">
        <v>52</v>
      </c>
      <c r="H1015" s="8" t="s">
        <v>53</v>
      </c>
      <c r="I1015" s="8"/>
      <c r="J1015" s="8"/>
      <c r="K1015" s="8">
        <v>217</v>
      </c>
      <c r="L1015" s="8">
        <v>18</v>
      </c>
      <c r="M1015" s="8">
        <v>3</v>
      </c>
      <c r="N1015" s="8" t="s">
        <v>3</v>
      </c>
      <c r="O1015" s="8">
        <v>2</v>
      </c>
      <c r="P1015" s="8">
        <f>ROUND(Source!EM996,O1015)</f>
        <v>0</v>
      </c>
      <c r="Q1015" s="8"/>
      <c r="R1015" s="8"/>
      <c r="S1015" s="8"/>
      <c r="T1015" s="8"/>
      <c r="U1015" s="8"/>
      <c r="V1015" s="8"/>
      <c r="W1015" s="8">
        <v>0</v>
      </c>
      <c r="X1015" s="8">
        <v>1</v>
      </c>
      <c r="Y1015" s="8">
        <v>0</v>
      </c>
      <c r="Z1015" s="8">
        <v>0</v>
      </c>
      <c r="AA1015" s="8">
        <v>1</v>
      </c>
      <c r="AB1015" s="8">
        <v>0</v>
      </c>
    </row>
    <row r="1016" spans="1:28" x14ac:dyDescent="0.2">
      <c r="A1016" s="8">
        <v>50</v>
      </c>
      <c r="B1016" s="8">
        <v>0</v>
      </c>
      <c r="C1016" s="8">
        <v>0</v>
      </c>
      <c r="D1016" s="8">
        <v>1</v>
      </c>
      <c r="E1016" s="8">
        <v>230</v>
      </c>
      <c r="F1016" s="8">
        <f>ROUND(Source!BA996,O1016)</f>
        <v>0</v>
      </c>
      <c r="G1016" s="8" t="s">
        <v>54</v>
      </c>
      <c r="H1016" s="8" t="s">
        <v>55</v>
      </c>
      <c r="I1016" s="8"/>
      <c r="J1016" s="8"/>
      <c r="K1016" s="8">
        <v>230</v>
      </c>
      <c r="L1016" s="8">
        <v>19</v>
      </c>
      <c r="M1016" s="8">
        <v>3</v>
      </c>
      <c r="N1016" s="8" t="s">
        <v>3</v>
      </c>
      <c r="O1016" s="8">
        <v>2</v>
      </c>
      <c r="P1016" s="8">
        <f>ROUND(Source!ES996,O1016)</f>
        <v>0</v>
      </c>
      <c r="Q1016" s="8"/>
      <c r="R1016" s="8"/>
      <c r="S1016" s="8"/>
      <c r="T1016" s="8"/>
      <c r="U1016" s="8"/>
      <c r="V1016" s="8"/>
      <c r="W1016" s="8">
        <v>0</v>
      </c>
      <c r="X1016" s="8">
        <v>1</v>
      </c>
      <c r="Y1016" s="8">
        <v>0</v>
      </c>
      <c r="Z1016" s="8">
        <v>0</v>
      </c>
      <c r="AA1016" s="8">
        <v>1</v>
      </c>
      <c r="AB1016" s="8">
        <v>0</v>
      </c>
    </row>
    <row r="1017" spans="1:28" x14ac:dyDescent="0.2">
      <c r="A1017" s="8">
        <v>50</v>
      </c>
      <c r="B1017" s="8">
        <v>0</v>
      </c>
      <c r="C1017" s="8">
        <v>0</v>
      </c>
      <c r="D1017" s="8">
        <v>1</v>
      </c>
      <c r="E1017" s="8">
        <v>206</v>
      </c>
      <c r="F1017" s="8">
        <f>ROUND(Source!T996,O1017)</f>
        <v>0</v>
      </c>
      <c r="G1017" s="8" t="s">
        <v>56</v>
      </c>
      <c r="H1017" s="8" t="s">
        <v>57</v>
      </c>
      <c r="I1017" s="8"/>
      <c r="J1017" s="8"/>
      <c r="K1017" s="8">
        <v>206</v>
      </c>
      <c r="L1017" s="8">
        <v>20</v>
      </c>
      <c r="M1017" s="8">
        <v>3</v>
      </c>
      <c r="N1017" s="8" t="s">
        <v>3</v>
      </c>
      <c r="O1017" s="8">
        <v>2</v>
      </c>
      <c r="P1017" s="8">
        <f>ROUND(Source!DL996,O1017)</f>
        <v>0</v>
      </c>
      <c r="Q1017" s="8"/>
      <c r="R1017" s="8"/>
      <c r="S1017" s="8"/>
      <c r="T1017" s="8"/>
      <c r="U1017" s="8"/>
      <c r="V1017" s="8"/>
      <c r="W1017" s="8">
        <v>0</v>
      </c>
      <c r="X1017" s="8">
        <v>1</v>
      </c>
      <c r="Y1017" s="8">
        <v>0</v>
      </c>
      <c r="Z1017" s="8">
        <v>0</v>
      </c>
      <c r="AA1017" s="8">
        <v>1</v>
      </c>
      <c r="AB1017" s="8">
        <v>0</v>
      </c>
    </row>
    <row r="1018" spans="1:28" x14ac:dyDescent="0.2">
      <c r="A1018" s="8">
        <v>50</v>
      </c>
      <c r="B1018" s="8">
        <v>0</v>
      </c>
      <c r="C1018" s="8">
        <v>0</v>
      </c>
      <c r="D1018" s="8">
        <v>1</v>
      </c>
      <c r="E1018" s="8">
        <v>207</v>
      </c>
      <c r="F1018" s="8">
        <f>ROUND(Source!U996,O1018)</f>
        <v>0</v>
      </c>
      <c r="G1018" s="8" t="s">
        <v>58</v>
      </c>
      <c r="H1018" s="8" t="s">
        <v>59</v>
      </c>
      <c r="I1018" s="8"/>
      <c r="J1018" s="8"/>
      <c r="K1018" s="8">
        <v>207</v>
      </c>
      <c r="L1018" s="8">
        <v>21</v>
      </c>
      <c r="M1018" s="8">
        <v>3</v>
      </c>
      <c r="N1018" s="8" t="s">
        <v>3</v>
      </c>
      <c r="O1018" s="8">
        <v>7</v>
      </c>
      <c r="P1018" s="8">
        <f>ROUND(Source!DM996,O1018)</f>
        <v>0</v>
      </c>
      <c r="Q1018" s="8"/>
      <c r="R1018" s="8"/>
      <c r="S1018" s="8"/>
      <c r="T1018" s="8"/>
      <c r="U1018" s="8"/>
      <c r="V1018" s="8"/>
      <c r="W1018" s="8">
        <v>0</v>
      </c>
      <c r="X1018" s="8">
        <v>1</v>
      </c>
      <c r="Y1018" s="8">
        <v>0</v>
      </c>
      <c r="Z1018" s="8">
        <v>0</v>
      </c>
      <c r="AA1018" s="8">
        <v>1</v>
      </c>
      <c r="AB1018" s="8">
        <v>0</v>
      </c>
    </row>
    <row r="1019" spans="1:28" x14ac:dyDescent="0.2">
      <c r="A1019" s="8">
        <v>50</v>
      </c>
      <c r="B1019" s="8">
        <v>0</v>
      </c>
      <c r="C1019" s="8">
        <v>0</v>
      </c>
      <c r="D1019" s="8">
        <v>1</v>
      </c>
      <c r="E1019" s="8">
        <v>208</v>
      </c>
      <c r="F1019" s="8">
        <f>ROUND(Source!V996,O1019)</f>
        <v>0</v>
      </c>
      <c r="G1019" s="8" t="s">
        <v>60</v>
      </c>
      <c r="H1019" s="8" t="s">
        <v>61</v>
      </c>
      <c r="I1019" s="8"/>
      <c r="J1019" s="8"/>
      <c r="K1019" s="8">
        <v>208</v>
      </c>
      <c r="L1019" s="8">
        <v>22</v>
      </c>
      <c r="M1019" s="8">
        <v>3</v>
      </c>
      <c r="N1019" s="8" t="s">
        <v>3</v>
      </c>
      <c r="O1019" s="8">
        <v>7</v>
      </c>
      <c r="P1019" s="8">
        <f>ROUND(Source!DN996,O1019)</f>
        <v>0</v>
      </c>
      <c r="Q1019" s="8"/>
      <c r="R1019" s="8"/>
      <c r="S1019" s="8"/>
      <c r="T1019" s="8"/>
      <c r="U1019" s="8"/>
      <c r="V1019" s="8"/>
      <c r="W1019" s="8">
        <v>0</v>
      </c>
      <c r="X1019" s="8">
        <v>1</v>
      </c>
      <c r="Y1019" s="8">
        <v>0</v>
      </c>
      <c r="Z1019" s="8">
        <v>0</v>
      </c>
      <c r="AA1019" s="8">
        <v>1</v>
      </c>
      <c r="AB1019" s="8">
        <v>0</v>
      </c>
    </row>
    <row r="1020" spans="1:28" x14ac:dyDescent="0.2">
      <c r="A1020" s="8">
        <v>50</v>
      </c>
      <c r="B1020" s="8">
        <v>0</v>
      </c>
      <c r="C1020" s="8">
        <v>0</v>
      </c>
      <c r="D1020" s="8">
        <v>1</v>
      </c>
      <c r="E1020" s="8">
        <v>209</v>
      </c>
      <c r="F1020" s="8">
        <f>ROUND(Source!W996,O1020)</f>
        <v>0</v>
      </c>
      <c r="G1020" s="8" t="s">
        <v>62</v>
      </c>
      <c r="H1020" s="8" t="s">
        <v>63</v>
      </c>
      <c r="I1020" s="8"/>
      <c r="J1020" s="8"/>
      <c r="K1020" s="8">
        <v>209</v>
      </c>
      <c r="L1020" s="8">
        <v>23</v>
      </c>
      <c r="M1020" s="8">
        <v>3</v>
      </c>
      <c r="N1020" s="8" t="s">
        <v>3</v>
      </c>
      <c r="O1020" s="8">
        <v>2</v>
      </c>
      <c r="P1020" s="8">
        <f>ROUND(Source!DO996,O1020)</f>
        <v>0</v>
      </c>
      <c r="Q1020" s="8"/>
      <c r="R1020" s="8"/>
      <c r="S1020" s="8"/>
      <c r="T1020" s="8"/>
      <c r="U1020" s="8"/>
      <c r="V1020" s="8"/>
      <c r="W1020" s="8">
        <v>0</v>
      </c>
      <c r="X1020" s="8">
        <v>1</v>
      </c>
      <c r="Y1020" s="8">
        <v>0</v>
      </c>
      <c r="Z1020" s="8">
        <v>0</v>
      </c>
      <c r="AA1020" s="8">
        <v>1</v>
      </c>
      <c r="AB1020" s="8">
        <v>0</v>
      </c>
    </row>
    <row r="1021" spans="1:28" x14ac:dyDescent="0.2">
      <c r="A1021" s="8">
        <v>50</v>
      </c>
      <c r="B1021" s="8">
        <v>0</v>
      </c>
      <c r="C1021" s="8">
        <v>0</v>
      </c>
      <c r="D1021" s="8">
        <v>1</v>
      </c>
      <c r="E1021" s="8">
        <v>233</v>
      </c>
      <c r="F1021" s="8">
        <f>ROUND(Source!BD996,O1021)</f>
        <v>0</v>
      </c>
      <c r="G1021" s="8" t="s">
        <v>64</v>
      </c>
      <c r="H1021" s="8" t="s">
        <v>65</v>
      </c>
      <c r="I1021" s="8"/>
      <c r="J1021" s="8"/>
      <c r="K1021" s="8">
        <v>233</v>
      </c>
      <c r="L1021" s="8">
        <v>24</v>
      </c>
      <c r="M1021" s="8">
        <v>3</v>
      </c>
      <c r="N1021" s="8" t="s">
        <v>3</v>
      </c>
      <c r="O1021" s="8">
        <v>2</v>
      </c>
      <c r="P1021" s="8">
        <f>ROUND(Source!EV996,O1021)</f>
        <v>0</v>
      </c>
      <c r="Q1021" s="8"/>
      <c r="R1021" s="8"/>
      <c r="S1021" s="8"/>
      <c r="T1021" s="8"/>
      <c r="U1021" s="8"/>
      <c r="V1021" s="8"/>
      <c r="W1021" s="8">
        <v>0</v>
      </c>
      <c r="X1021" s="8">
        <v>1</v>
      </c>
      <c r="Y1021" s="8">
        <v>0</v>
      </c>
      <c r="Z1021" s="8">
        <v>0</v>
      </c>
      <c r="AA1021" s="8">
        <v>1</v>
      </c>
      <c r="AB1021" s="8">
        <v>0</v>
      </c>
    </row>
    <row r="1022" spans="1:28" x14ac:dyDescent="0.2">
      <c r="A1022" s="8">
        <v>50</v>
      </c>
      <c r="B1022" s="8">
        <v>0</v>
      </c>
      <c r="C1022" s="8">
        <v>0</v>
      </c>
      <c r="D1022" s="8">
        <v>1</v>
      </c>
      <c r="E1022" s="8">
        <v>210</v>
      </c>
      <c r="F1022" s="8">
        <f>ROUND(Source!X996,O1022)</f>
        <v>0</v>
      </c>
      <c r="G1022" s="8" t="s">
        <v>66</v>
      </c>
      <c r="H1022" s="8" t="s">
        <v>67</v>
      </c>
      <c r="I1022" s="8"/>
      <c r="J1022" s="8"/>
      <c r="K1022" s="8">
        <v>210</v>
      </c>
      <c r="L1022" s="8">
        <v>25</v>
      </c>
      <c r="M1022" s="8">
        <v>3</v>
      </c>
      <c r="N1022" s="8" t="s">
        <v>3</v>
      </c>
      <c r="O1022" s="8">
        <v>2</v>
      </c>
      <c r="P1022" s="8">
        <f>ROUND(Source!DP996,O1022)</f>
        <v>0</v>
      </c>
      <c r="Q1022" s="8"/>
      <c r="R1022" s="8"/>
      <c r="S1022" s="8"/>
      <c r="T1022" s="8"/>
      <c r="U1022" s="8"/>
      <c r="V1022" s="8"/>
      <c r="W1022" s="8">
        <v>0</v>
      </c>
      <c r="X1022" s="8">
        <v>1</v>
      </c>
      <c r="Y1022" s="8">
        <v>0</v>
      </c>
      <c r="Z1022" s="8">
        <v>0</v>
      </c>
      <c r="AA1022" s="8">
        <v>1</v>
      </c>
      <c r="AB1022" s="8">
        <v>0</v>
      </c>
    </row>
    <row r="1023" spans="1:28" x14ac:dyDescent="0.2">
      <c r="A1023" s="8">
        <v>50</v>
      </c>
      <c r="B1023" s="8">
        <v>0</v>
      </c>
      <c r="C1023" s="8">
        <v>0</v>
      </c>
      <c r="D1023" s="8">
        <v>1</v>
      </c>
      <c r="E1023" s="8">
        <v>211</v>
      </c>
      <c r="F1023" s="8">
        <f>ROUND(Source!Y996,O1023)</f>
        <v>0</v>
      </c>
      <c r="G1023" s="8" t="s">
        <v>68</v>
      </c>
      <c r="H1023" s="8" t="s">
        <v>69</v>
      </c>
      <c r="I1023" s="8"/>
      <c r="J1023" s="8"/>
      <c r="K1023" s="8">
        <v>211</v>
      </c>
      <c r="L1023" s="8">
        <v>26</v>
      </c>
      <c r="M1023" s="8">
        <v>3</v>
      </c>
      <c r="N1023" s="8" t="s">
        <v>3</v>
      </c>
      <c r="O1023" s="8">
        <v>2</v>
      </c>
      <c r="P1023" s="8">
        <f>ROUND(Source!DQ996,O1023)</f>
        <v>0</v>
      </c>
      <c r="Q1023" s="8"/>
      <c r="R1023" s="8"/>
      <c r="S1023" s="8"/>
      <c r="T1023" s="8"/>
      <c r="U1023" s="8"/>
      <c r="V1023" s="8"/>
      <c r="W1023" s="8">
        <v>0</v>
      </c>
      <c r="X1023" s="8">
        <v>1</v>
      </c>
      <c r="Y1023" s="8">
        <v>0</v>
      </c>
      <c r="Z1023" s="8">
        <v>0</v>
      </c>
      <c r="AA1023" s="8">
        <v>1</v>
      </c>
      <c r="AB1023" s="8">
        <v>0</v>
      </c>
    </row>
    <row r="1024" spans="1:28" x14ac:dyDescent="0.2">
      <c r="A1024" s="8">
        <v>50</v>
      </c>
      <c r="B1024" s="8">
        <v>0</v>
      </c>
      <c r="C1024" s="8">
        <v>0</v>
      </c>
      <c r="D1024" s="8">
        <v>1</v>
      </c>
      <c r="E1024" s="8">
        <v>224</v>
      </c>
      <c r="F1024" s="8">
        <f>ROUND(Source!AR996,O1024)</f>
        <v>0</v>
      </c>
      <c r="G1024" s="8" t="s">
        <v>70</v>
      </c>
      <c r="H1024" s="8" t="s">
        <v>71</v>
      </c>
      <c r="I1024" s="8"/>
      <c r="J1024" s="8"/>
      <c r="K1024" s="8">
        <v>224</v>
      </c>
      <c r="L1024" s="8">
        <v>27</v>
      </c>
      <c r="M1024" s="8">
        <v>3</v>
      </c>
      <c r="N1024" s="8" t="s">
        <v>3</v>
      </c>
      <c r="O1024" s="8">
        <v>2</v>
      </c>
      <c r="P1024" s="8">
        <f>ROUND(Source!EJ996,O1024)</f>
        <v>0</v>
      </c>
      <c r="Q1024" s="8"/>
      <c r="R1024" s="8"/>
      <c r="S1024" s="8"/>
      <c r="T1024" s="8"/>
      <c r="U1024" s="8"/>
      <c r="V1024" s="8"/>
      <c r="W1024" s="8">
        <v>0</v>
      </c>
      <c r="X1024" s="8">
        <v>1</v>
      </c>
      <c r="Y1024" s="8">
        <v>0</v>
      </c>
      <c r="Z1024" s="8">
        <v>0</v>
      </c>
      <c r="AA1024" s="8">
        <v>1</v>
      </c>
      <c r="AB1024" s="8">
        <v>0</v>
      </c>
    </row>
    <row r="1026" spans="1:206" x14ac:dyDescent="0.2">
      <c r="A1026" s="7">
        <v>51</v>
      </c>
      <c r="B1026" s="7">
        <f>B988</f>
        <v>0</v>
      </c>
      <c r="C1026" s="7">
        <f>A988</f>
        <v>3</v>
      </c>
      <c r="D1026" s="7">
        <f>ROW(A988)</f>
        <v>988</v>
      </c>
      <c r="E1026" s="7"/>
      <c r="F1026" s="7" t="str">
        <f>IF(F988&lt;&gt;"",F988,"")</f>
        <v>Новая локальная смета</v>
      </c>
      <c r="G1026" s="7" t="str">
        <f>IF(G988&lt;&gt;"",G988,"")</f>
        <v>ПНР МТП</v>
      </c>
      <c r="H1026" s="7">
        <v>0</v>
      </c>
      <c r="I1026" s="7"/>
      <c r="J1026" s="7"/>
      <c r="K1026" s="7"/>
      <c r="L1026" s="7"/>
      <c r="M1026" s="7"/>
      <c r="N1026" s="7"/>
      <c r="O1026" s="7">
        <f t="shared" ref="O1026:T1026" si="381">ROUND(O996+AB1026,2)</f>
        <v>0</v>
      </c>
      <c r="P1026" s="7">
        <f t="shared" si="381"/>
        <v>0</v>
      </c>
      <c r="Q1026" s="7">
        <f t="shared" si="381"/>
        <v>0</v>
      </c>
      <c r="R1026" s="7">
        <f t="shared" si="381"/>
        <v>0</v>
      </c>
      <c r="S1026" s="7">
        <f t="shared" si="381"/>
        <v>0</v>
      </c>
      <c r="T1026" s="7">
        <f t="shared" si="381"/>
        <v>0</v>
      </c>
      <c r="U1026" s="7">
        <f>U996+AH1026</f>
        <v>0</v>
      </c>
      <c r="V1026" s="7">
        <f>V996+AI1026</f>
        <v>0</v>
      </c>
      <c r="W1026" s="7">
        <f>ROUND(W996+AJ1026,2)</f>
        <v>0</v>
      </c>
      <c r="X1026" s="7">
        <f>ROUND(X996+AK1026,2)</f>
        <v>0</v>
      </c>
      <c r="Y1026" s="7">
        <f>ROUND(Y996+AL1026,2)</f>
        <v>0</v>
      </c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>
        <f t="shared" ref="AO1026:BD1026" si="382">ROUND(AO996+BX1026,2)</f>
        <v>0</v>
      </c>
      <c r="AP1026" s="7">
        <f t="shared" si="382"/>
        <v>0</v>
      </c>
      <c r="AQ1026" s="7">
        <f t="shared" si="382"/>
        <v>0</v>
      </c>
      <c r="AR1026" s="7">
        <f t="shared" si="382"/>
        <v>0</v>
      </c>
      <c r="AS1026" s="7">
        <f t="shared" si="382"/>
        <v>0</v>
      </c>
      <c r="AT1026" s="7">
        <f t="shared" si="382"/>
        <v>0</v>
      </c>
      <c r="AU1026" s="7">
        <f t="shared" si="382"/>
        <v>0</v>
      </c>
      <c r="AV1026" s="7">
        <f t="shared" si="382"/>
        <v>0</v>
      </c>
      <c r="AW1026" s="7">
        <f t="shared" si="382"/>
        <v>0</v>
      </c>
      <c r="AX1026" s="7">
        <f t="shared" si="382"/>
        <v>0</v>
      </c>
      <c r="AY1026" s="7">
        <f t="shared" si="382"/>
        <v>0</v>
      </c>
      <c r="AZ1026" s="7">
        <f t="shared" si="382"/>
        <v>0</v>
      </c>
      <c r="BA1026" s="7">
        <f t="shared" si="382"/>
        <v>0</v>
      </c>
      <c r="BB1026" s="7">
        <f t="shared" si="382"/>
        <v>0</v>
      </c>
      <c r="BC1026" s="7">
        <f t="shared" si="382"/>
        <v>0</v>
      </c>
      <c r="BD1026" s="7">
        <f t="shared" si="382"/>
        <v>0</v>
      </c>
      <c r="BE1026" s="7"/>
      <c r="BF1026" s="7"/>
      <c r="BG1026" s="7"/>
      <c r="BH1026" s="7"/>
      <c r="BI1026" s="7"/>
      <c r="BJ1026" s="7"/>
      <c r="BK1026" s="7"/>
      <c r="BL1026" s="7"/>
      <c r="BM1026" s="7"/>
      <c r="BN1026" s="7"/>
      <c r="BO1026" s="7"/>
      <c r="BP1026" s="7"/>
      <c r="BQ1026" s="7"/>
      <c r="BR1026" s="7"/>
      <c r="BS1026" s="7"/>
      <c r="BT1026" s="7"/>
      <c r="BU1026" s="7"/>
      <c r="BV1026" s="7"/>
      <c r="BW1026" s="7"/>
      <c r="BX1026" s="7"/>
      <c r="BY1026" s="7"/>
      <c r="BZ1026" s="7"/>
      <c r="CA1026" s="7"/>
      <c r="CB1026" s="7"/>
      <c r="CC1026" s="7"/>
      <c r="CD1026" s="7"/>
      <c r="CE1026" s="7"/>
      <c r="CF1026" s="7"/>
      <c r="CG1026" s="7"/>
      <c r="CH1026" s="7"/>
      <c r="CI1026" s="7"/>
      <c r="CJ1026" s="7"/>
      <c r="CK1026" s="7"/>
      <c r="CL1026" s="7"/>
      <c r="CM1026" s="7"/>
      <c r="CN1026" s="7"/>
      <c r="CO1026" s="7"/>
      <c r="CP1026" s="7"/>
      <c r="CQ1026" s="7"/>
      <c r="CR1026" s="7"/>
      <c r="CS1026" s="7"/>
      <c r="CT1026" s="7"/>
      <c r="CU1026" s="7"/>
      <c r="CV1026" s="7"/>
      <c r="CW1026" s="7"/>
      <c r="CX1026" s="7"/>
      <c r="CY1026" s="7"/>
      <c r="CZ1026" s="7"/>
      <c r="DA1026" s="7"/>
      <c r="DB1026" s="7"/>
      <c r="DC1026" s="7"/>
      <c r="DD1026" s="7"/>
      <c r="DE1026" s="7"/>
      <c r="DF1026" s="7"/>
      <c r="DG1026" s="4">
        <f t="shared" ref="DG1026:DL1026" si="383">ROUND(DG996+DT1026,2)</f>
        <v>0</v>
      </c>
      <c r="DH1026" s="4">
        <f t="shared" si="383"/>
        <v>0</v>
      </c>
      <c r="DI1026" s="4">
        <f t="shared" si="383"/>
        <v>0</v>
      </c>
      <c r="DJ1026" s="4">
        <f t="shared" si="383"/>
        <v>0</v>
      </c>
      <c r="DK1026" s="4">
        <f t="shared" si="383"/>
        <v>0</v>
      </c>
      <c r="DL1026" s="4">
        <f t="shared" si="383"/>
        <v>0</v>
      </c>
      <c r="DM1026" s="4">
        <f>DM996+DZ1026</f>
        <v>0</v>
      </c>
      <c r="DN1026" s="4">
        <f>DN996+EA1026</f>
        <v>0</v>
      </c>
      <c r="DO1026" s="4">
        <f>ROUND(DO996+EB1026,2)</f>
        <v>0</v>
      </c>
      <c r="DP1026" s="4">
        <f>ROUND(DP996+EC1026,2)</f>
        <v>0</v>
      </c>
      <c r="DQ1026" s="4">
        <f>ROUND(DQ996+ED1026,2)</f>
        <v>0</v>
      </c>
      <c r="DR1026" s="4"/>
      <c r="DS1026" s="4"/>
      <c r="DT1026" s="4"/>
      <c r="DU1026" s="4"/>
      <c r="DV1026" s="4"/>
      <c r="DW1026" s="4"/>
      <c r="DX1026" s="4"/>
      <c r="DY1026" s="4"/>
      <c r="DZ1026" s="4"/>
      <c r="EA1026" s="4"/>
      <c r="EB1026" s="4"/>
      <c r="EC1026" s="4"/>
      <c r="ED1026" s="4"/>
      <c r="EE1026" s="4"/>
      <c r="EF1026" s="4"/>
      <c r="EG1026" s="4">
        <f t="shared" ref="EG1026:EV1026" si="384">ROUND(EG996+FP1026,2)</f>
        <v>0</v>
      </c>
      <c r="EH1026" s="4">
        <f t="shared" si="384"/>
        <v>0</v>
      </c>
      <c r="EI1026" s="4">
        <f t="shared" si="384"/>
        <v>0</v>
      </c>
      <c r="EJ1026" s="4">
        <f t="shared" si="384"/>
        <v>0</v>
      </c>
      <c r="EK1026" s="4">
        <f t="shared" si="384"/>
        <v>0</v>
      </c>
      <c r="EL1026" s="4">
        <f t="shared" si="384"/>
        <v>0</v>
      </c>
      <c r="EM1026" s="4">
        <f t="shared" si="384"/>
        <v>0</v>
      </c>
      <c r="EN1026" s="4">
        <f t="shared" si="384"/>
        <v>0</v>
      </c>
      <c r="EO1026" s="4">
        <f t="shared" si="384"/>
        <v>0</v>
      </c>
      <c r="EP1026" s="4">
        <f t="shared" si="384"/>
        <v>0</v>
      </c>
      <c r="EQ1026" s="4">
        <f t="shared" si="384"/>
        <v>0</v>
      </c>
      <c r="ER1026" s="4">
        <f t="shared" si="384"/>
        <v>0</v>
      </c>
      <c r="ES1026" s="4">
        <f t="shared" si="384"/>
        <v>0</v>
      </c>
      <c r="ET1026" s="4">
        <f t="shared" si="384"/>
        <v>0</v>
      </c>
      <c r="EU1026" s="4">
        <f t="shared" si="384"/>
        <v>0</v>
      </c>
      <c r="EV1026" s="4">
        <f t="shared" si="384"/>
        <v>0</v>
      </c>
      <c r="EW1026" s="4"/>
      <c r="EX1026" s="4"/>
      <c r="EY1026" s="4"/>
      <c r="EZ1026" s="4"/>
      <c r="FA1026" s="4"/>
      <c r="FB1026" s="4"/>
      <c r="FC1026" s="4"/>
      <c r="FD1026" s="4"/>
      <c r="FE1026" s="4"/>
      <c r="FF1026" s="4"/>
      <c r="FG1026" s="4"/>
      <c r="FH1026" s="4"/>
      <c r="FI1026" s="4"/>
      <c r="FJ1026" s="4"/>
      <c r="FK1026" s="4"/>
      <c r="FL1026" s="4"/>
      <c r="FM1026" s="4"/>
      <c r="FN1026" s="4"/>
      <c r="FO1026" s="4"/>
      <c r="FP1026" s="4"/>
      <c r="FQ1026" s="4"/>
      <c r="FR1026" s="4"/>
      <c r="FS1026" s="4"/>
      <c r="FT1026" s="4"/>
      <c r="FU1026" s="4"/>
      <c r="FV1026" s="4"/>
      <c r="FW1026" s="4"/>
      <c r="FX1026" s="4"/>
      <c r="FY1026" s="4"/>
      <c r="FZ1026" s="4"/>
      <c r="GA1026" s="4"/>
      <c r="GB1026" s="4"/>
      <c r="GC1026" s="4"/>
      <c r="GD1026" s="4"/>
      <c r="GE1026" s="4"/>
      <c r="GF1026" s="4"/>
      <c r="GG1026" s="4"/>
      <c r="GH1026" s="4"/>
      <c r="GI1026" s="4"/>
      <c r="GJ1026" s="4"/>
      <c r="GK1026" s="4"/>
      <c r="GL1026" s="4"/>
      <c r="GM1026" s="4"/>
      <c r="GN1026" s="4"/>
      <c r="GO1026" s="4"/>
      <c r="GP1026" s="4"/>
      <c r="GQ1026" s="4"/>
      <c r="GR1026" s="4"/>
      <c r="GS1026" s="4"/>
      <c r="GT1026" s="4"/>
      <c r="GU1026" s="4"/>
      <c r="GV1026" s="4"/>
      <c r="GW1026" s="4"/>
      <c r="GX1026" s="4">
        <v>0</v>
      </c>
    </row>
    <row r="1028" spans="1:206" x14ac:dyDescent="0.2">
      <c r="A1028" s="8">
        <v>50</v>
      </c>
      <c r="B1028" s="8">
        <v>0</v>
      </c>
      <c r="C1028" s="8">
        <v>0</v>
      </c>
      <c r="D1028" s="8">
        <v>1</v>
      </c>
      <c r="E1028" s="8">
        <v>201</v>
      </c>
      <c r="F1028" s="8">
        <f>ROUND(Source!O1026,O1028)</f>
        <v>0</v>
      </c>
      <c r="G1028" s="8" t="s">
        <v>18</v>
      </c>
      <c r="H1028" s="8" t="s">
        <v>19</v>
      </c>
      <c r="I1028" s="8"/>
      <c r="J1028" s="8"/>
      <c r="K1028" s="8">
        <v>201</v>
      </c>
      <c r="L1028" s="8">
        <v>1</v>
      </c>
      <c r="M1028" s="8">
        <v>3</v>
      </c>
      <c r="N1028" s="8" t="s">
        <v>3</v>
      </c>
      <c r="O1028" s="8">
        <v>2</v>
      </c>
      <c r="P1028" s="8">
        <f>ROUND(Source!DG1026,O1028)</f>
        <v>0</v>
      </c>
      <c r="Q1028" s="8"/>
      <c r="R1028" s="8"/>
      <c r="S1028" s="8"/>
      <c r="T1028" s="8"/>
      <c r="U1028" s="8"/>
      <c r="V1028" s="8"/>
      <c r="W1028" s="8">
        <v>0</v>
      </c>
      <c r="X1028" s="8">
        <v>1</v>
      </c>
      <c r="Y1028" s="8">
        <v>0</v>
      </c>
      <c r="Z1028" s="8">
        <v>0</v>
      </c>
      <c r="AA1028" s="8">
        <v>1</v>
      </c>
      <c r="AB1028" s="8">
        <v>0</v>
      </c>
    </row>
    <row r="1029" spans="1:206" x14ac:dyDescent="0.2">
      <c r="A1029" s="8">
        <v>50</v>
      </c>
      <c r="B1029" s="8">
        <v>0</v>
      </c>
      <c r="C1029" s="8">
        <v>0</v>
      </c>
      <c r="D1029" s="8">
        <v>1</v>
      </c>
      <c r="E1029" s="8">
        <v>202</v>
      </c>
      <c r="F1029" s="8">
        <f>ROUND(Source!P1026,O1029)</f>
        <v>0</v>
      </c>
      <c r="G1029" s="8" t="s">
        <v>20</v>
      </c>
      <c r="H1029" s="8" t="s">
        <v>21</v>
      </c>
      <c r="I1029" s="8"/>
      <c r="J1029" s="8"/>
      <c r="K1029" s="8">
        <v>202</v>
      </c>
      <c r="L1029" s="8">
        <v>2</v>
      </c>
      <c r="M1029" s="8">
        <v>3</v>
      </c>
      <c r="N1029" s="8" t="s">
        <v>3</v>
      </c>
      <c r="O1029" s="8">
        <v>2</v>
      </c>
      <c r="P1029" s="8">
        <f>ROUND(Source!DH1026,O1029)</f>
        <v>0</v>
      </c>
      <c r="Q1029" s="8"/>
      <c r="R1029" s="8"/>
      <c r="S1029" s="8"/>
      <c r="T1029" s="8"/>
      <c r="U1029" s="8"/>
      <c r="V1029" s="8"/>
      <c r="W1029" s="8">
        <v>0</v>
      </c>
      <c r="X1029" s="8">
        <v>1</v>
      </c>
      <c r="Y1029" s="8">
        <v>0</v>
      </c>
      <c r="Z1029" s="8">
        <v>0</v>
      </c>
      <c r="AA1029" s="8">
        <v>1</v>
      </c>
      <c r="AB1029" s="8">
        <v>0</v>
      </c>
    </row>
    <row r="1030" spans="1:206" x14ac:dyDescent="0.2">
      <c r="A1030" s="8">
        <v>50</v>
      </c>
      <c r="B1030" s="8">
        <v>0</v>
      </c>
      <c r="C1030" s="8">
        <v>0</v>
      </c>
      <c r="D1030" s="8">
        <v>1</v>
      </c>
      <c r="E1030" s="8">
        <v>222</v>
      </c>
      <c r="F1030" s="8">
        <f>ROUND(Source!AO1026,O1030)</f>
        <v>0</v>
      </c>
      <c r="G1030" s="8" t="s">
        <v>22</v>
      </c>
      <c r="H1030" s="8" t="s">
        <v>23</v>
      </c>
      <c r="I1030" s="8"/>
      <c r="J1030" s="8"/>
      <c r="K1030" s="8">
        <v>222</v>
      </c>
      <c r="L1030" s="8">
        <v>3</v>
      </c>
      <c r="M1030" s="8">
        <v>3</v>
      </c>
      <c r="N1030" s="8" t="s">
        <v>3</v>
      </c>
      <c r="O1030" s="8">
        <v>2</v>
      </c>
      <c r="P1030" s="8">
        <f>ROUND(Source!EG1026,O1030)</f>
        <v>0</v>
      </c>
      <c r="Q1030" s="8"/>
      <c r="R1030" s="8"/>
      <c r="S1030" s="8"/>
      <c r="T1030" s="8"/>
      <c r="U1030" s="8"/>
      <c r="V1030" s="8"/>
      <c r="W1030" s="8">
        <v>0</v>
      </c>
      <c r="X1030" s="8">
        <v>1</v>
      </c>
      <c r="Y1030" s="8">
        <v>0</v>
      </c>
      <c r="Z1030" s="8">
        <v>0</v>
      </c>
      <c r="AA1030" s="8">
        <v>1</v>
      </c>
      <c r="AB1030" s="8">
        <v>0</v>
      </c>
    </row>
    <row r="1031" spans="1:206" x14ac:dyDescent="0.2">
      <c r="A1031" s="8">
        <v>50</v>
      </c>
      <c r="B1031" s="8">
        <v>0</v>
      </c>
      <c r="C1031" s="8">
        <v>0</v>
      </c>
      <c r="D1031" s="8">
        <v>1</v>
      </c>
      <c r="E1031" s="8">
        <v>225</v>
      </c>
      <c r="F1031" s="8">
        <f>ROUND(Source!AV1026,O1031)</f>
        <v>0</v>
      </c>
      <c r="G1031" s="8" t="s">
        <v>24</v>
      </c>
      <c r="H1031" s="8" t="s">
        <v>25</v>
      </c>
      <c r="I1031" s="8"/>
      <c r="J1031" s="8"/>
      <c r="K1031" s="8">
        <v>225</v>
      </c>
      <c r="L1031" s="8">
        <v>4</v>
      </c>
      <c r="M1031" s="8">
        <v>3</v>
      </c>
      <c r="N1031" s="8" t="s">
        <v>3</v>
      </c>
      <c r="O1031" s="8">
        <v>2</v>
      </c>
      <c r="P1031" s="8">
        <f>ROUND(Source!EN1026,O1031)</f>
        <v>0</v>
      </c>
      <c r="Q1031" s="8"/>
      <c r="R1031" s="8"/>
      <c r="S1031" s="8"/>
      <c r="T1031" s="8"/>
      <c r="U1031" s="8"/>
      <c r="V1031" s="8"/>
      <c r="W1031" s="8">
        <v>0</v>
      </c>
      <c r="X1031" s="8">
        <v>1</v>
      </c>
      <c r="Y1031" s="8">
        <v>0</v>
      </c>
      <c r="Z1031" s="8">
        <v>0</v>
      </c>
      <c r="AA1031" s="8">
        <v>1</v>
      </c>
      <c r="AB1031" s="8">
        <v>0</v>
      </c>
    </row>
    <row r="1032" spans="1:206" x14ac:dyDescent="0.2">
      <c r="A1032" s="8">
        <v>50</v>
      </c>
      <c r="B1032" s="8">
        <v>0</v>
      </c>
      <c r="C1032" s="8">
        <v>0</v>
      </c>
      <c r="D1032" s="8">
        <v>1</v>
      </c>
      <c r="E1032" s="8">
        <v>226</v>
      </c>
      <c r="F1032" s="8">
        <f>ROUND(Source!AW1026,O1032)</f>
        <v>0</v>
      </c>
      <c r="G1032" s="8" t="s">
        <v>26</v>
      </c>
      <c r="H1032" s="8" t="s">
        <v>27</v>
      </c>
      <c r="I1032" s="8"/>
      <c r="J1032" s="8"/>
      <c r="K1032" s="8">
        <v>226</v>
      </c>
      <c r="L1032" s="8">
        <v>5</v>
      </c>
      <c r="M1032" s="8">
        <v>3</v>
      </c>
      <c r="N1032" s="8" t="s">
        <v>3</v>
      </c>
      <c r="O1032" s="8">
        <v>2</v>
      </c>
      <c r="P1032" s="8">
        <f>ROUND(Source!EO1026,O1032)</f>
        <v>0</v>
      </c>
      <c r="Q1032" s="8"/>
      <c r="R1032" s="8"/>
      <c r="S1032" s="8"/>
      <c r="T1032" s="8"/>
      <c r="U1032" s="8"/>
      <c r="V1032" s="8"/>
      <c r="W1032" s="8">
        <v>0</v>
      </c>
      <c r="X1032" s="8">
        <v>1</v>
      </c>
      <c r="Y1032" s="8">
        <v>0</v>
      </c>
      <c r="Z1032" s="8">
        <v>0</v>
      </c>
      <c r="AA1032" s="8">
        <v>1</v>
      </c>
      <c r="AB1032" s="8">
        <v>0</v>
      </c>
    </row>
    <row r="1033" spans="1:206" x14ac:dyDescent="0.2">
      <c r="A1033" s="8">
        <v>50</v>
      </c>
      <c r="B1033" s="8">
        <v>0</v>
      </c>
      <c r="C1033" s="8">
        <v>0</v>
      </c>
      <c r="D1033" s="8">
        <v>1</v>
      </c>
      <c r="E1033" s="8">
        <v>227</v>
      </c>
      <c r="F1033" s="8">
        <f>ROUND(Source!AX1026,O1033)</f>
        <v>0</v>
      </c>
      <c r="G1033" s="8" t="s">
        <v>28</v>
      </c>
      <c r="H1033" s="8" t="s">
        <v>29</v>
      </c>
      <c r="I1033" s="8"/>
      <c r="J1033" s="8"/>
      <c r="K1033" s="8">
        <v>227</v>
      </c>
      <c r="L1033" s="8">
        <v>6</v>
      </c>
      <c r="M1033" s="8">
        <v>3</v>
      </c>
      <c r="N1033" s="8" t="s">
        <v>3</v>
      </c>
      <c r="O1033" s="8">
        <v>2</v>
      </c>
      <c r="P1033" s="8">
        <f>ROUND(Source!EP1026,O1033)</f>
        <v>0</v>
      </c>
      <c r="Q1033" s="8"/>
      <c r="R1033" s="8"/>
      <c r="S1033" s="8"/>
      <c r="T1033" s="8"/>
      <c r="U1033" s="8"/>
      <c r="V1033" s="8"/>
      <c r="W1033" s="8">
        <v>0</v>
      </c>
      <c r="X1033" s="8">
        <v>1</v>
      </c>
      <c r="Y1033" s="8">
        <v>0</v>
      </c>
      <c r="Z1033" s="8">
        <v>0</v>
      </c>
      <c r="AA1033" s="8">
        <v>1</v>
      </c>
      <c r="AB1033" s="8">
        <v>0</v>
      </c>
    </row>
    <row r="1034" spans="1:206" x14ac:dyDescent="0.2">
      <c r="A1034" s="8">
        <v>50</v>
      </c>
      <c r="B1034" s="8">
        <v>0</v>
      </c>
      <c r="C1034" s="8">
        <v>0</v>
      </c>
      <c r="D1034" s="8">
        <v>1</v>
      </c>
      <c r="E1034" s="8">
        <v>228</v>
      </c>
      <c r="F1034" s="8">
        <f>ROUND(Source!AY1026,O1034)</f>
        <v>0</v>
      </c>
      <c r="G1034" s="8" t="s">
        <v>30</v>
      </c>
      <c r="H1034" s="8" t="s">
        <v>31</v>
      </c>
      <c r="I1034" s="8"/>
      <c r="J1034" s="8"/>
      <c r="K1034" s="8">
        <v>228</v>
      </c>
      <c r="L1034" s="8">
        <v>7</v>
      </c>
      <c r="M1034" s="8">
        <v>3</v>
      </c>
      <c r="N1034" s="8" t="s">
        <v>3</v>
      </c>
      <c r="O1034" s="8">
        <v>2</v>
      </c>
      <c r="P1034" s="8">
        <f>ROUND(Source!EQ1026,O1034)</f>
        <v>0</v>
      </c>
      <c r="Q1034" s="8"/>
      <c r="R1034" s="8"/>
      <c r="S1034" s="8"/>
      <c r="T1034" s="8"/>
      <c r="U1034" s="8"/>
      <c r="V1034" s="8"/>
      <c r="W1034" s="8">
        <v>0</v>
      </c>
      <c r="X1034" s="8">
        <v>1</v>
      </c>
      <c r="Y1034" s="8">
        <v>0</v>
      </c>
      <c r="Z1034" s="8">
        <v>0</v>
      </c>
      <c r="AA1034" s="8">
        <v>1</v>
      </c>
      <c r="AB1034" s="8">
        <v>0</v>
      </c>
    </row>
    <row r="1035" spans="1:206" x14ac:dyDescent="0.2">
      <c r="A1035" s="8">
        <v>50</v>
      </c>
      <c r="B1035" s="8">
        <v>0</v>
      </c>
      <c r="C1035" s="8">
        <v>0</v>
      </c>
      <c r="D1035" s="8">
        <v>1</v>
      </c>
      <c r="E1035" s="8">
        <v>216</v>
      </c>
      <c r="F1035" s="8">
        <f>ROUND(Source!AP1026,O1035)</f>
        <v>0</v>
      </c>
      <c r="G1035" s="8" t="s">
        <v>32</v>
      </c>
      <c r="H1035" s="8" t="s">
        <v>33</v>
      </c>
      <c r="I1035" s="8"/>
      <c r="J1035" s="8"/>
      <c r="K1035" s="8">
        <v>216</v>
      </c>
      <c r="L1035" s="8">
        <v>8</v>
      </c>
      <c r="M1035" s="8">
        <v>3</v>
      </c>
      <c r="N1035" s="8" t="s">
        <v>3</v>
      </c>
      <c r="O1035" s="8">
        <v>2</v>
      </c>
      <c r="P1035" s="8">
        <f>ROUND(Source!EH1026,O1035)</f>
        <v>0</v>
      </c>
      <c r="Q1035" s="8"/>
      <c r="R1035" s="8"/>
      <c r="S1035" s="8"/>
      <c r="T1035" s="8"/>
      <c r="U1035" s="8"/>
      <c r="V1035" s="8"/>
      <c r="W1035" s="8">
        <v>0</v>
      </c>
      <c r="X1035" s="8">
        <v>1</v>
      </c>
      <c r="Y1035" s="8">
        <v>0</v>
      </c>
      <c r="Z1035" s="8">
        <v>0</v>
      </c>
      <c r="AA1035" s="8">
        <v>1</v>
      </c>
      <c r="AB1035" s="8">
        <v>0</v>
      </c>
    </row>
    <row r="1036" spans="1:206" x14ac:dyDescent="0.2">
      <c r="A1036" s="8">
        <v>50</v>
      </c>
      <c r="B1036" s="8">
        <v>0</v>
      </c>
      <c r="C1036" s="8">
        <v>0</v>
      </c>
      <c r="D1036" s="8">
        <v>1</v>
      </c>
      <c r="E1036" s="8">
        <v>223</v>
      </c>
      <c r="F1036" s="8">
        <f>ROUND(Source!AQ1026,O1036)</f>
        <v>0</v>
      </c>
      <c r="G1036" s="8" t="s">
        <v>34</v>
      </c>
      <c r="H1036" s="8" t="s">
        <v>35</v>
      </c>
      <c r="I1036" s="8"/>
      <c r="J1036" s="8"/>
      <c r="K1036" s="8">
        <v>223</v>
      </c>
      <c r="L1036" s="8">
        <v>9</v>
      </c>
      <c r="M1036" s="8">
        <v>3</v>
      </c>
      <c r="N1036" s="8" t="s">
        <v>3</v>
      </c>
      <c r="O1036" s="8">
        <v>2</v>
      </c>
      <c r="P1036" s="8">
        <f>ROUND(Source!EI1026,O1036)</f>
        <v>0</v>
      </c>
      <c r="Q1036" s="8"/>
      <c r="R1036" s="8"/>
      <c r="S1036" s="8"/>
      <c r="T1036" s="8"/>
      <c r="U1036" s="8"/>
      <c r="V1036" s="8"/>
      <c r="W1036" s="8">
        <v>0</v>
      </c>
      <c r="X1036" s="8">
        <v>1</v>
      </c>
      <c r="Y1036" s="8">
        <v>0</v>
      </c>
      <c r="Z1036" s="8">
        <v>0</v>
      </c>
      <c r="AA1036" s="8">
        <v>1</v>
      </c>
      <c r="AB1036" s="8">
        <v>0</v>
      </c>
    </row>
    <row r="1037" spans="1:206" x14ac:dyDescent="0.2">
      <c r="A1037" s="8">
        <v>50</v>
      </c>
      <c r="B1037" s="8">
        <v>0</v>
      </c>
      <c r="C1037" s="8">
        <v>0</v>
      </c>
      <c r="D1037" s="8">
        <v>1</v>
      </c>
      <c r="E1037" s="8">
        <v>229</v>
      </c>
      <c r="F1037" s="8">
        <f>ROUND(Source!AZ1026,O1037)</f>
        <v>0</v>
      </c>
      <c r="G1037" s="8" t="s">
        <v>36</v>
      </c>
      <c r="H1037" s="8" t="s">
        <v>37</v>
      </c>
      <c r="I1037" s="8"/>
      <c r="J1037" s="8"/>
      <c r="K1037" s="8">
        <v>229</v>
      </c>
      <c r="L1037" s="8">
        <v>10</v>
      </c>
      <c r="M1037" s="8">
        <v>3</v>
      </c>
      <c r="N1037" s="8" t="s">
        <v>3</v>
      </c>
      <c r="O1037" s="8">
        <v>2</v>
      </c>
      <c r="P1037" s="8">
        <f>ROUND(Source!ER1026,O1037)</f>
        <v>0</v>
      </c>
      <c r="Q1037" s="8"/>
      <c r="R1037" s="8"/>
      <c r="S1037" s="8"/>
      <c r="T1037" s="8"/>
      <c r="U1037" s="8"/>
      <c r="V1037" s="8"/>
      <c r="W1037" s="8">
        <v>0</v>
      </c>
      <c r="X1037" s="8">
        <v>1</v>
      </c>
      <c r="Y1037" s="8">
        <v>0</v>
      </c>
      <c r="Z1037" s="8">
        <v>0</v>
      </c>
      <c r="AA1037" s="8">
        <v>1</v>
      </c>
      <c r="AB1037" s="8">
        <v>0</v>
      </c>
    </row>
    <row r="1038" spans="1:206" x14ac:dyDescent="0.2">
      <c r="A1038" s="8">
        <v>50</v>
      </c>
      <c r="B1038" s="8">
        <v>0</v>
      </c>
      <c r="C1038" s="8">
        <v>0</v>
      </c>
      <c r="D1038" s="8">
        <v>1</v>
      </c>
      <c r="E1038" s="8">
        <v>203</v>
      </c>
      <c r="F1038" s="8">
        <f>ROUND(Source!Q1026,O1038)</f>
        <v>0</v>
      </c>
      <c r="G1038" s="8" t="s">
        <v>38</v>
      </c>
      <c r="H1038" s="8" t="s">
        <v>39</v>
      </c>
      <c r="I1038" s="8"/>
      <c r="J1038" s="8"/>
      <c r="K1038" s="8">
        <v>203</v>
      </c>
      <c r="L1038" s="8">
        <v>11</v>
      </c>
      <c r="M1038" s="8">
        <v>3</v>
      </c>
      <c r="N1038" s="8" t="s">
        <v>3</v>
      </c>
      <c r="O1038" s="8">
        <v>2</v>
      </c>
      <c r="P1038" s="8">
        <f>ROUND(Source!DI1026,O1038)</f>
        <v>0</v>
      </c>
      <c r="Q1038" s="8"/>
      <c r="R1038" s="8"/>
      <c r="S1038" s="8"/>
      <c r="T1038" s="8"/>
      <c r="U1038" s="8"/>
      <c r="V1038" s="8"/>
      <c r="W1038" s="8">
        <v>0</v>
      </c>
      <c r="X1038" s="8">
        <v>1</v>
      </c>
      <c r="Y1038" s="8">
        <v>0</v>
      </c>
      <c r="Z1038" s="8">
        <v>0</v>
      </c>
      <c r="AA1038" s="8">
        <v>1</v>
      </c>
      <c r="AB1038" s="8">
        <v>0</v>
      </c>
    </row>
    <row r="1039" spans="1:206" x14ac:dyDescent="0.2">
      <c r="A1039" s="8">
        <v>50</v>
      </c>
      <c r="B1039" s="8">
        <v>0</v>
      </c>
      <c r="C1039" s="8">
        <v>0</v>
      </c>
      <c r="D1039" s="8">
        <v>1</v>
      </c>
      <c r="E1039" s="8">
        <v>231</v>
      </c>
      <c r="F1039" s="8">
        <f>ROUND(Source!BB1026,O1039)</f>
        <v>0</v>
      </c>
      <c r="G1039" s="8" t="s">
        <v>40</v>
      </c>
      <c r="H1039" s="8" t="s">
        <v>41</v>
      </c>
      <c r="I1039" s="8"/>
      <c r="J1039" s="8"/>
      <c r="K1039" s="8">
        <v>231</v>
      </c>
      <c r="L1039" s="8">
        <v>12</v>
      </c>
      <c r="M1039" s="8">
        <v>3</v>
      </c>
      <c r="N1039" s="8" t="s">
        <v>3</v>
      </c>
      <c r="O1039" s="8">
        <v>2</v>
      </c>
      <c r="P1039" s="8">
        <f>ROUND(Source!ET1026,O1039)</f>
        <v>0</v>
      </c>
      <c r="Q1039" s="8"/>
      <c r="R1039" s="8"/>
      <c r="S1039" s="8"/>
      <c r="T1039" s="8"/>
      <c r="U1039" s="8"/>
      <c r="V1039" s="8"/>
      <c r="W1039" s="8">
        <v>0</v>
      </c>
      <c r="X1039" s="8">
        <v>1</v>
      </c>
      <c r="Y1039" s="8">
        <v>0</v>
      </c>
      <c r="Z1039" s="8">
        <v>0</v>
      </c>
      <c r="AA1039" s="8">
        <v>1</v>
      </c>
      <c r="AB1039" s="8">
        <v>0</v>
      </c>
    </row>
    <row r="1040" spans="1:206" x14ac:dyDescent="0.2">
      <c r="A1040" s="8">
        <v>50</v>
      </c>
      <c r="B1040" s="8">
        <v>0</v>
      </c>
      <c r="C1040" s="8">
        <v>0</v>
      </c>
      <c r="D1040" s="8">
        <v>1</v>
      </c>
      <c r="E1040" s="8">
        <v>204</v>
      </c>
      <c r="F1040" s="8">
        <f>ROUND(Source!R1026,O1040)</f>
        <v>0</v>
      </c>
      <c r="G1040" s="8" t="s">
        <v>42</v>
      </c>
      <c r="H1040" s="8" t="s">
        <v>43</v>
      </c>
      <c r="I1040" s="8"/>
      <c r="J1040" s="8"/>
      <c r="K1040" s="8">
        <v>204</v>
      </c>
      <c r="L1040" s="8">
        <v>13</v>
      </c>
      <c r="M1040" s="8">
        <v>3</v>
      </c>
      <c r="N1040" s="8" t="s">
        <v>3</v>
      </c>
      <c r="O1040" s="8">
        <v>2</v>
      </c>
      <c r="P1040" s="8">
        <f>ROUND(Source!DJ1026,O1040)</f>
        <v>0</v>
      </c>
      <c r="Q1040" s="8"/>
      <c r="R1040" s="8"/>
      <c r="S1040" s="8"/>
      <c r="T1040" s="8"/>
      <c r="U1040" s="8"/>
      <c r="V1040" s="8"/>
      <c r="W1040" s="8">
        <v>0</v>
      </c>
      <c r="X1040" s="8">
        <v>1</v>
      </c>
      <c r="Y1040" s="8">
        <v>0</v>
      </c>
      <c r="Z1040" s="8">
        <v>0</v>
      </c>
      <c r="AA1040" s="8">
        <v>1</v>
      </c>
      <c r="AB1040" s="8">
        <v>0</v>
      </c>
    </row>
    <row r="1041" spans="1:95" x14ac:dyDescent="0.2">
      <c r="A1041" s="8">
        <v>50</v>
      </c>
      <c r="B1041" s="8">
        <v>0</v>
      </c>
      <c r="C1041" s="8">
        <v>0</v>
      </c>
      <c r="D1041" s="8">
        <v>1</v>
      </c>
      <c r="E1041" s="8">
        <v>205</v>
      </c>
      <c r="F1041" s="8">
        <f>ROUND(Source!S1026,O1041)</f>
        <v>0</v>
      </c>
      <c r="G1041" s="8" t="s">
        <v>44</v>
      </c>
      <c r="H1041" s="8" t="s">
        <v>45</v>
      </c>
      <c r="I1041" s="8"/>
      <c r="J1041" s="8"/>
      <c r="K1041" s="8">
        <v>205</v>
      </c>
      <c r="L1041" s="8">
        <v>14</v>
      </c>
      <c r="M1041" s="8">
        <v>3</v>
      </c>
      <c r="N1041" s="8" t="s">
        <v>3</v>
      </c>
      <c r="O1041" s="8">
        <v>2</v>
      </c>
      <c r="P1041" s="8">
        <f>ROUND(Source!DK1026,O1041)</f>
        <v>0</v>
      </c>
      <c r="Q1041" s="8"/>
      <c r="R1041" s="8"/>
      <c r="S1041" s="8"/>
      <c r="T1041" s="8"/>
      <c r="U1041" s="8"/>
      <c r="V1041" s="8"/>
      <c r="W1041" s="8">
        <v>0</v>
      </c>
      <c r="X1041" s="8">
        <v>1</v>
      </c>
      <c r="Y1041" s="8">
        <v>0</v>
      </c>
      <c r="Z1041" s="8">
        <v>0</v>
      </c>
      <c r="AA1041" s="8">
        <v>1</v>
      </c>
      <c r="AB1041" s="8">
        <v>0</v>
      </c>
    </row>
    <row r="1042" spans="1:95" x14ac:dyDescent="0.2">
      <c r="A1042" s="8">
        <v>50</v>
      </c>
      <c r="B1042" s="8">
        <v>0</v>
      </c>
      <c r="C1042" s="8">
        <v>0</v>
      </c>
      <c r="D1042" s="8">
        <v>1</v>
      </c>
      <c r="E1042" s="8">
        <v>232</v>
      </c>
      <c r="F1042" s="8">
        <f>ROUND(Source!BC1026,O1042)</f>
        <v>0</v>
      </c>
      <c r="G1042" s="8" t="s">
        <v>46</v>
      </c>
      <c r="H1042" s="8" t="s">
        <v>47</v>
      </c>
      <c r="I1042" s="8"/>
      <c r="J1042" s="8"/>
      <c r="K1042" s="8">
        <v>232</v>
      </c>
      <c r="L1042" s="8">
        <v>15</v>
      </c>
      <c r="M1042" s="8">
        <v>3</v>
      </c>
      <c r="N1042" s="8" t="s">
        <v>3</v>
      </c>
      <c r="O1042" s="8">
        <v>2</v>
      </c>
      <c r="P1042" s="8">
        <f>ROUND(Source!EU1026,O1042)</f>
        <v>0</v>
      </c>
      <c r="Q1042" s="8"/>
      <c r="R1042" s="8"/>
      <c r="S1042" s="8"/>
      <c r="T1042" s="8"/>
      <c r="U1042" s="8"/>
      <c r="V1042" s="8"/>
      <c r="W1042" s="8">
        <v>0</v>
      </c>
      <c r="X1042" s="8">
        <v>1</v>
      </c>
      <c r="Y1042" s="8">
        <v>0</v>
      </c>
      <c r="Z1042" s="8">
        <v>0</v>
      </c>
      <c r="AA1042" s="8">
        <v>1</v>
      </c>
      <c r="AB1042" s="8">
        <v>0</v>
      </c>
    </row>
    <row r="1043" spans="1:95" x14ac:dyDescent="0.2">
      <c r="A1043" s="8">
        <v>50</v>
      </c>
      <c r="B1043" s="8">
        <v>0</v>
      </c>
      <c r="C1043" s="8">
        <v>0</v>
      </c>
      <c r="D1043" s="8">
        <v>1</v>
      </c>
      <c r="E1043" s="8">
        <v>214</v>
      </c>
      <c r="F1043" s="8">
        <f>ROUND(Source!AS1026,O1043)</f>
        <v>0</v>
      </c>
      <c r="G1043" s="8" t="s">
        <v>48</v>
      </c>
      <c r="H1043" s="8" t="s">
        <v>49</v>
      </c>
      <c r="I1043" s="8"/>
      <c r="J1043" s="8"/>
      <c r="K1043" s="8">
        <v>214</v>
      </c>
      <c r="L1043" s="8">
        <v>16</v>
      </c>
      <c r="M1043" s="8">
        <v>3</v>
      </c>
      <c r="N1043" s="8" t="s">
        <v>3</v>
      </c>
      <c r="O1043" s="8">
        <v>2</v>
      </c>
      <c r="P1043" s="8">
        <f>ROUND(Source!EK1026,O1043)</f>
        <v>0</v>
      </c>
      <c r="Q1043" s="8"/>
      <c r="R1043" s="8"/>
      <c r="S1043" s="8"/>
      <c r="T1043" s="8"/>
      <c r="U1043" s="8"/>
      <c r="V1043" s="8"/>
      <c r="W1043" s="8">
        <v>0</v>
      </c>
      <c r="X1043" s="8">
        <v>1</v>
      </c>
      <c r="Y1043" s="8">
        <v>0</v>
      </c>
      <c r="Z1043" s="8">
        <v>0</v>
      </c>
      <c r="AA1043" s="8">
        <v>1</v>
      </c>
      <c r="AB1043" s="8">
        <v>0</v>
      </c>
    </row>
    <row r="1044" spans="1:95" x14ac:dyDescent="0.2">
      <c r="A1044" s="8">
        <v>50</v>
      </c>
      <c r="B1044" s="8">
        <v>0</v>
      </c>
      <c r="C1044" s="8">
        <v>0</v>
      </c>
      <c r="D1044" s="8">
        <v>1</v>
      </c>
      <c r="E1044" s="8">
        <v>215</v>
      </c>
      <c r="F1044" s="8">
        <f>ROUND(Source!AT1026,O1044)</f>
        <v>0</v>
      </c>
      <c r="G1044" s="8" t="s">
        <v>50</v>
      </c>
      <c r="H1044" s="8" t="s">
        <v>51</v>
      </c>
      <c r="I1044" s="8"/>
      <c r="J1044" s="8"/>
      <c r="K1044" s="8">
        <v>215</v>
      </c>
      <c r="L1044" s="8">
        <v>17</v>
      </c>
      <c r="M1044" s="8">
        <v>3</v>
      </c>
      <c r="N1044" s="8" t="s">
        <v>3</v>
      </c>
      <c r="O1044" s="8">
        <v>2</v>
      </c>
      <c r="P1044" s="8">
        <f>ROUND(Source!EL1026,O1044)</f>
        <v>0</v>
      </c>
      <c r="Q1044" s="8"/>
      <c r="R1044" s="8"/>
      <c r="S1044" s="8"/>
      <c r="T1044" s="8"/>
      <c r="U1044" s="8"/>
      <c r="V1044" s="8"/>
      <c r="W1044" s="8">
        <v>0</v>
      </c>
      <c r="X1044" s="8">
        <v>1</v>
      </c>
      <c r="Y1044" s="8">
        <v>0</v>
      </c>
      <c r="Z1044" s="8">
        <v>0</v>
      </c>
      <c r="AA1044" s="8">
        <v>1</v>
      </c>
      <c r="AB1044" s="8">
        <v>0</v>
      </c>
    </row>
    <row r="1045" spans="1:95" x14ac:dyDescent="0.2">
      <c r="A1045" s="8">
        <v>50</v>
      </c>
      <c r="B1045" s="8">
        <v>0</v>
      </c>
      <c r="C1045" s="8">
        <v>0</v>
      </c>
      <c r="D1045" s="8">
        <v>1</v>
      </c>
      <c r="E1045" s="8">
        <v>217</v>
      </c>
      <c r="F1045" s="8">
        <f>ROUND(Source!AU1026,O1045)</f>
        <v>0</v>
      </c>
      <c r="G1045" s="8" t="s">
        <v>52</v>
      </c>
      <c r="H1045" s="8" t="s">
        <v>53</v>
      </c>
      <c r="I1045" s="8"/>
      <c r="J1045" s="8"/>
      <c r="K1045" s="8">
        <v>217</v>
      </c>
      <c r="L1045" s="8">
        <v>18</v>
      </c>
      <c r="M1045" s="8">
        <v>3</v>
      </c>
      <c r="N1045" s="8" t="s">
        <v>3</v>
      </c>
      <c r="O1045" s="8">
        <v>2</v>
      </c>
      <c r="P1045" s="8">
        <f>ROUND(Source!EM1026,O1045)</f>
        <v>0</v>
      </c>
      <c r="Q1045" s="8"/>
      <c r="R1045" s="8"/>
      <c r="S1045" s="8"/>
      <c r="T1045" s="8"/>
      <c r="U1045" s="8"/>
      <c r="V1045" s="8"/>
      <c r="W1045" s="8">
        <v>0</v>
      </c>
      <c r="X1045" s="8">
        <v>1</v>
      </c>
      <c r="Y1045" s="8">
        <v>0</v>
      </c>
      <c r="Z1045" s="8">
        <v>0</v>
      </c>
      <c r="AA1045" s="8">
        <v>1</v>
      </c>
      <c r="AB1045" s="8">
        <v>0</v>
      </c>
    </row>
    <row r="1046" spans="1:95" x14ac:dyDescent="0.2">
      <c r="A1046" s="8">
        <v>50</v>
      </c>
      <c r="B1046" s="8">
        <v>0</v>
      </c>
      <c r="C1046" s="8">
        <v>0</v>
      </c>
      <c r="D1046" s="8">
        <v>1</v>
      </c>
      <c r="E1046" s="8">
        <v>230</v>
      </c>
      <c r="F1046" s="8">
        <f>ROUND(Source!BA1026,O1046)</f>
        <v>0</v>
      </c>
      <c r="G1046" s="8" t="s">
        <v>54</v>
      </c>
      <c r="H1046" s="8" t="s">
        <v>55</v>
      </c>
      <c r="I1046" s="8"/>
      <c r="J1046" s="8"/>
      <c r="K1046" s="8">
        <v>230</v>
      </c>
      <c r="L1046" s="8">
        <v>19</v>
      </c>
      <c r="M1046" s="8">
        <v>3</v>
      </c>
      <c r="N1046" s="8" t="s">
        <v>3</v>
      </c>
      <c r="O1046" s="8">
        <v>2</v>
      </c>
      <c r="P1046" s="8">
        <f>ROUND(Source!ES1026,O1046)</f>
        <v>0</v>
      </c>
      <c r="Q1046" s="8"/>
      <c r="R1046" s="8"/>
      <c r="S1046" s="8"/>
      <c r="T1046" s="8"/>
      <c r="U1046" s="8"/>
      <c r="V1046" s="8"/>
      <c r="W1046" s="8">
        <v>0</v>
      </c>
      <c r="X1046" s="8">
        <v>1</v>
      </c>
      <c r="Y1046" s="8">
        <v>0</v>
      </c>
      <c r="Z1046" s="8">
        <v>0</v>
      </c>
      <c r="AA1046" s="8">
        <v>1</v>
      </c>
      <c r="AB1046" s="8">
        <v>0</v>
      </c>
    </row>
    <row r="1047" spans="1:95" x14ac:dyDescent="0.2">
      <c r="A1047" s="8">
        <v>50</v>
      </c>
      <c r="B1047" s="8">
        <v>0</v>
      </c>
      <c r="C1047" s="8">
        <v>0</v>
      </c>
      <c r="D1047" s="8">
        <v>1</v>
      </c>
      <c r="E1047" s="8">
        <v>206</v>
      </c>
      <c r="F1047" s="8">
        <f>ROUND(Source!T1026,O1047)</f>
        <v>0</v>
      </c>
      <c r="G1047" s="8" t="s">
        <v>56</v>
      </c>
      <c r="H1047" s="8" t="s">
        <v>57</v>
      </c>
      <c r="I1047" s="8"/>
      <c r="J1047" s="8"/>
      <c r="K1047" s="8">
        <v>206</v>
      </c>
      <c r="L1047" s="8">
        <v>20</v>
      </c>
      <c r="M1047" s="8">
        <v>3</v>
      </c>
      <c r="N1047" s="8" t="s">
        <v>3</v>
      </c>
      <c r="O1047" s="8">
        <v>2</v>
      </c>
      <c r="P1047" s="8">
        <f>ROUND(Source!DL1026,O1047)</f>
        <v>0</v>
      </c>
      <c r="Q1047" s="8"/>
      <c r="R1047" s="8"/>
      <c r="S1047" s="8"/>
      <c r="T1047" s="8"/>
      <c r="U1047" s="8"/>
      <c r="V1047" s="8"/>
      <c r="W1047" s="8">
        <v>0</v>
      </c>
      <c r="X1047" s="8">
        <v>1</v>
      </c>
      <c r="Y1047" s="8">
        <v>0</v>
      </c>
      <c r="Z1047" s="8">
        <v>0</v>
      </c>
      <c r="AA1047" s="8">
        <v>1</v>
      </c>
      <c r="AB1047" s="8">
        <v>0</v>
      </c>
    </row>
    <row r="1048" spans="1:95" x14ac:dyDescent="0.2">
      <c r="A1048" s="8">
        <v>50</v>
      </c>
      <c r="B1048" s="8">
        <v>0</v>
      </c>
      <c r="C1048" s="8">
        <v>0</v>
      </c>
      <c r="D1048" s="8">
        <v>1</v>
      </c>
      <c r="E1048" s="8">
        <v>207</v>
      </c>
      <c r="F1048" s="8">
        <f>ROUND(Source!U1026,O1048)</f>
        <v>0</v>
      </c>
      <c r="G1048" s="8" t="s">
        <v>58</v>
      </c>
      <c r="H1048" s="8" t="s">
        <v>59</v>
      </c>
      <c r="I1048" s="8"/>
      <c r="J1048" s="8"/>
      <c r="K1048" s="8">
        <v>207</v>
      </c>
      <c r="L1048" s="8">
        <v>21</v>
      </c>
      <c r="M1048" s="8">
        <v>3</v>
      </c>
      <c r="N1048" s="8" t="s">
        <v>3</v>
      </c>
      <c r="O1048" s="8">
        <v>7</v>
      </c>
      <c r="P1048" s="8">
        <f>ROUND(Source!DM1026,O1048)</f>
        <v>0</v>
      </c>
      <c r="Q1048" s="8"/>
      <c r="R1048" s="8"/>
      <c r="S1048" s="8"/>
      <c r="T1048" s="8"/>
      <c r="U1048" s="8"/>
      <c r="V1048" s="8"/>
      <c r="W1048" s="8">
        <v>0</v>
      </c>
      <c r="X1048" s="8">
        <v>1</v>
      </c>
      <c r="Y1048" s="8">
        <v>0</v>
      </c>
      <c r="Z1048" s="8">
        <v>0</v>
      </c>
      <c r="AA1048" s="8">
        <v>1</v>
      </c>
      <c r="AB1048" s="8">
        <v>0</v>
      </c>
    </row>
    <row r="1049" spans="1:95" x14ac:dyDescent="0.2">
      <c r="A1049" s="8">
        <v>50</v>
      </c>
      <c r="B1049" s="8">
        <v>0</v>
      </c>
      <c r="C1049" s="8">
        <v>0</v>
      </c>
      <c r="D1049" s="8">
        <v>1</v>
      </c>
      <c r="E1049" s="8">
        <v>208</v>
      </c>
      <c r="F1049" s="8">
        <f>ROUND(Source!V1026,O1049)</f>
        <v>0</v>
      </c>
      <c r="G1049" s="8" t="s">
        <v>60</v>
      </c>
      <c r="H1049" s="8" t="s">
        <v>61</v>
      </c>
      <c r="I1049" s="8"/>
      <c r="J1049" s="8"/>
      <c r="K1049" s="8">
        <v>208</v>
      </c>
      <c r="L1049" s="8">
        <v>22</v>
      </c>
      <c r="M1049" s="8">
        <v>3</v>
      </c>
      <c r="N1049" s="8" t="s">
        <v>3</v>
      </c>
      <c r="O1049" s="8">
        <v>7</v>
      </c>
      <c r="P1049" s="8">
        <f>ROUND(Source!DN1026,O1049)</f>
        <v>0</v>
      </c>
      <c r="Q1049" s="8"/>
      <c r="R1049" s="8"/>
      <c r="S1049" s="8"/>
      <c r="T1049" s="8"/>
      <c r="U1049" s="8"/>
      <c r="V1049" s="8"/>
      <c r="W1049" s="8">
        <v>0</v>
      </c>
      <c r="X1049" s="8">
        <v>1</v>
      </c>
      <c r="Y1049" s="8">
        <v>0</v>
      </c>
      <c r="Z1049" s="8">
        <v>0</v>
      </c>
      <c r="AA1049" s="8">
        <v>1</v>
      </c>
      <c r="AB1049" s="8">
        <v>0</v>
      </c>
    </row>
    <row r="1050" spans="1:95" x14ac:dyDescent="0.2">
      <c r="A1050" s="8">
        <v>50</v>
      </c>
      <c r="B1050" s="8">
        <v>0</v>
      </c>
      <c r="C1050" s="8">
        <v>0</v>
      </c>
      <c r="D1050" s="8">
        <v>1</v>
      </c>
      <c r="E1050" s="8">
        <v>209</v>
      </c>
      <c r="F1050" s="8">
        <f>ROUND(Source!W1026,O1050)</f>
        <v>0</v>
      </c>
      <c r="G1050" s="8" t="s">
        <v>62</v>
      </c>
      <c r="H1050" s="8" t="s">
        <v>63</v>
      </c>
      <c r="I1050" s="8"/>
      <c r="J1050" s="8"/>
      <c r="K1050" s="8">
        <v>209</v>
      </c>
      <c r="L1050" s="8">
        <v>23</v>
      </c>
      <c r="M1050" s="8">
        <v>3</v>
      </c>
      <c r="N1050" s="8" t="s">
        <v>3</v>
      </c>
      <c r="O1050" s="8">
        <v>2</v>
      </c>
      <c r="P1050" s="8">
        <f>ROUND(Source!DO1026,O1050)</f>
        <v>0</v>
      </c>
      <c r="Q1050" s="8"/>
      <c r="R1050" s="8"/>
      <c r="S1050" s="8"/>
      <c r="T1050" s="8"/>
      <c r="U1050" s="8"/>
      <c r="V1050" s="8"/>
      <c r="W1050" s="8">
        <v>0</v>
      </c>
      <c r="X1050" s="8">
        <v>1</v>
      </c>
      <c r="Y1050" s="8">
        <v>0</v>
      </c>
      <c r="Z1050" s="8">
        <v>0</v>
      </c>
      <c r="AA1050" s="8">
        <v>1</v>
      </c>
      <c r="AB1050" s="8">
        <v>0</v>
      </c>
    </row>
    <row r="1051" spans="1:95" x14ac:dyDescent="0.2">
      <c r="A1051" s="8">
        <v>50</v>
      </c>
      <c r="B1051" s="8">
        <v>0</v>
      </c>
      <c r="C1051" s="8">
        <v>0</v>
      </c>
      <c r="D1051" s="8">
        <v>1</v>
      </c>
      <c r="E1051" s="8">
        <v>233</v>
      </c>
      <c r="F1051" s="8">
        <f>ROUND(Source!BD1026,O1051)</f>
        <v>0</v>
      </c>
      <c r="G1051" s="8" t="s">
        <v>64</v>
      </c>
      <c r="H1051" s="8" t="s">
        <v>65</v>
      </c>
      <c r="I1051" s="8"/>
      <c r="J1051" s="8"/>
      <c r="K1051" s="8">
        <v>233</v>
      </c>
      <c r="L1051" s="8">
        <v>24</v>
      </c>
      <c r="M1051" s="8">
        <v>3</v>
      </c>
      <c r="N1051" s="8" t="s">
        <v>3</v>
      </c>
      <c r="O1051" s="8">
        <v>2</v>
      </c>
      <c r="P1051" s="8">
        <f>ROUND(Source!EV1026,O1051)</f>
        <v>0</v>
      </c>
      <c r="Q1051" s="8"/>
      <c r="R1051" s="8"/>
      <c r="S1051" s="8"/>
      <c r="T1051" s="8"/>
      <c r="U1051" s="8"/>
      <c r="V1051" s="8"/>
      <c r="W1051" s="8">
        <v>0</v>
      </c>
      <c r="X1051" s="8">
        <v>1</v>
      </c>
      <c r="Y1051" s="8">
        <v>0</v>
      </c>
      <c r="Z1051" s="8">
        <v>0</v>
      </c>
      <c r="AA1051" s="8">
        <v>1</v>
      </c>
      <c r="AB1051" s="8">
        <v>0</v>
      </c>
    </row>
    <row r="1052" spans="1:95" x14ac:dyDescent="0.2">
      <c r="A1052" s="8">
        <v>50</v>
      </c>
      <c r="B1052" s="8">
        <v>0</v>
      </c>
      <c r="C1052" s="8">
        <v>0</v>
      </c>
      <c r="D1052" s="8">
        <v>1</v>
      </c>
      <c r="E1052" s="8">
        <v>210</v>
      </c>
      <c r="F1052" s="8">
        <f>ROUND(Source!X1026,O1052)</f>
        <v>0</v>
      </c>
      <c r="G1052" s="8" t="s">
        <v>66</v>
      </c>
      <c r="H1052" s="8" t="s">
        <v>67</v>
      </c>
      <c r="I1052" s="8"/>
      <c r="J1052" s="8"/>
      <c r="K1052" s="8">
        <v>210</v>
      </c>
      <c r="L1052" s="8">
        <v>25</v>
      </c>
      <c r="M1052" s="8">
        <v>3</v>
      </c>
      <c r="N1052" s="8" t="s">
        <v>3</v>
      </c>
      <c r="O1052" s="8">
        <v>2</v>
      </c>
      <c r="P1052" s="8">
        <f>ROUND(Source!DP1026,O1052)</f>
        <v>0</v>
      </c>
      <c r="Q1052" s="8"/>
      <c r="R1052" s="8"/>
      <c r="S1052" s="8"/>
      <c r="T1052" s="8"/>
      <c r="U1052" s="8"/>
      <c r="V1052" s="8"/>
      <c r="W1052" s="8">
        <v>0</v>
      </c>
      <c r="X1052" s="8">
        <v>1</v>
      </c>
      <c r="Y1052" s="8">
        <v>0</v>
      </c>
      <c r="Z1052" s="8">
        <v>0</v>
      </c>
      <c r="AA1052" s="8">
        <v>1</v>
      </c>
      <c r="AB1052" s="8">
        <v>0</v>
      </c>
    </row>
    <row r="1053" spans="1:95" x14ac:dyDescent="0.2">
      <c r="A1053" s="8">
        <v>50</v>
      </c>
      <c r="B1053" s="8">
        <v>0</v>
      </c>
      <c r="C1053" s="8">
        <v>0</v>
      </c>
      <c r="D1053" s="8">
        <v>1</v>
      </c>
      <c r="E1053" s="8">
        <v>211</v>
      </c>
      <c r="F1053" s="8">
        <f>ROUND(Source!Y1026,O1053)</f>
        <v>0</v>
      </c>
      <c r="G1053" s="8" t="s">
        <v>68</v>
      </c>
      <c r="H1053" s="8" t="s">
        <v>69</v>
      </c>
      <c r="I1053" s="8"/>
      <c r="J1053" s="8"/>
      <c r="K1053" s="8">
        <v>211</v>
      </c>
      <c r="L1053" s="8">
        <v>26</v>
      </c>
      <c r="M1053" s="8">
        <v>3</v>
      </c>
      <c r="N1053" s="8" t="s">
        <v>3</v>
      </c>
      <c r="O1053" s="8">
        <v>2</v>
      </c>
      <c r="P1053" s="8">
        <f>ROUND(Source!DQ1026,O1053)</f>
        <v>0</v>
      </c>
      <c r="Q1053" s="8"/>
      <c r="R1053" s="8"/>
      <c r="S1053" s="8"/>
      <c r="T1053" s="8"/>
      <c r="U1053" s="8"/>
      <c r="V1053" s="8"/>
      <c r="W1053" s="8">
        <v>0</v>
      </c>
      <c r="X1053" s="8">
        <v>1</v>
      </c>
      <c r="Y1053" s="8">
        <v>0</v>
      </c>
      <c r="Z1053" s="8">
        <v>0</v>
      </c>
      <c r="AA1053" s="8">
        <v>1</v>
      </c>
      <c r="AB1053" s="8">
        <v>0</v>
      </c>
    </row>
    <row r="1054" spans="1:95" x14ac:dyDescent="0.2">
      <c r="A1054" s="8">
        <v>50</v>
      </c>
      <c r="B1054" s="8">
        <v>0</v>
      </c>
      <c r="C1054" s="8">
        <v>0</v>
      </c>
      <c r="D1054" s="8">
        <v>1</v>
      </c>
      <c r="E1054" s="8">
        <v>224</v>
      </c>
      <c r="F1054" s="8">
        <f>ROUND(Source!AR1026,O1054)</f>
        <v>0</v>
      </c>
      <c r="G1054" s="8" t="s">
        <v>70</v>
      </c>
      <c r="H1054" s="8" t="s">
        <v>71</v>
      </c>
      <c r="I1054" s="8"/>
      <c r="J1054" s="8"/>
      <c r="K1054" s="8">
        <v>224</v>
      </c>
      <c r="L1054" s="8">
        <v>27</v>
      </c>
      <c r="M1054" s="8">
        <v>3</v>
      </c>
      <c r="N1054" s="8" t="s">
        <v>3</v>
      </c>
      <c r="O1054" s="8">
        <v>2</v>
      </c>
      <c r="P1054" s="8">
        <f>ROUND(Source!EJ1026,O1054)</f>
        <v>0</v>
      </c>
      <c r="Q1054" s="8"/>
      <c r="R1054" s="8"/>
      <c r="S1054" s="8"/>
      <c r="T1054" s="8"/>
      <c r="U1054" s="8"/>
      <c r="V1054" s="8"/>
      <c r="W1054" s="8">
        <v>0</v>
      </c>
      <c r="X1054" s="8">
        <v>1</v>
      </c>
      <c r="Y1054" s="8">
        <v>0</v>
      </c>
      <c r="Z1054" s="8">
        <v>0</v>
      </c>
      <c r="AA1054" s="8">
        <v>1</v>
      </c>
      <c r="AB1054" s="8">
        <v>0</v>
      </c>
    </row>
    <row r="1056" spans="1:95" x14ac:dyDescent="0.2">
      <c r="A1056" s="1">
        <v>3</v>
      </c>
      <c r="B1056" s="1">
        <v>0</v>
      </c>
      <c r="C1056" s="1"/>
      <c r="D1056" s="1">
        <f>ROW(A1094)</f>
        <v>1094</v>
      </c>
      <c r="E1056" s="1"/>
      <c r="F1056" s="1" t="s">
        <v>15</v>
      </c>
      <c r="G1056" s="1" t="s">
        <v>331</v>
      </c>
      <c r="H1056" s="1" t="s">
        <v>3</v>
      </c>
      <c r="I1056" s="1">
        <v>0</v>
      </c>
      <c r="J1056" s="1" t="s">
        <v>3</v>
      </c>
      <c r="K1056" s="1">
        <v>0</v>
      </c>
      <c r="L1056" s="1" t="s">
        <v>15</v>
      </c>
      <c r="M1056" s="1" t="s">
        <v>3</v>
      </c>
      <c r="N1056" s="1"/>
      <c r="O1056" s="1"/>
      <c r="P1056" s="1"/>
      <c r="Q1056" s="1"/>
      <c r="R1056" s="1"/>
      <c r="S1056" s="1">
        <v>0</v>
      </c>
      <c r="T1056" s="1">
        <v>0</v>
      </c>
      <c r="U1056" s="1" t="s">
        <v>3</v>
      </c>
      <c r="V1056" s="1">
        <v>0</v>
      </c>
      <c r="W1056" s="1"/>
      <c r="X1056" s="1"/>
      <c r="Y1056" s="1"/>
      <c r="Z1056" s="1"/>
      <c r="AA1056" s="1"/>
      <c r="AB1056" s="1" t="s">
        <v>3</v>
      </c>
      <c r="AC1056" s="1" t="s">
        <v>3</v>
      </c>
      <c r="AD1056" s="1" t="s">
        <v>3</v>
      </c>
      <c r="AE1056" s="1" t="s">
        <v>3</v>
      </c>
      <c r="AF1056" s="1" t="s">
        <v>3</v>
      </c>
      <c r="AG1056" s="1" t="s">
        <v>3</v>
      </c>
      <c r="AH1056" s="1"/>
      <c r="AI1056" s="1"/>
      <c r="AJ1056" s="1"/>
      <c r="AK1056" s="1"/>
      <c r="AL1056" s="1"/>
      <c r="AM1056" s="1"/>
      <c r="AN1056" s="1"/>
      <c r="AO1056" s="1"/>
      <c r="AP1056" s="1" t="s">
        <v>3</v>
      </c>
      <c r="AQ1056" s="1" t="s">
        <v>3</v>
      </c>
      <c r="AR1056" s="1" t="s">
        <v>3</v>
      </c>
      <c r="AS1056" s="1"/>
      <c r="AT1056" s="1"/>
      <c r="AU1056" s="1"/>
      <c r="AV1056" s="1"/>
      <c r="AW1056" s="1"/>
      <c r="AX1056" s="1"/>
      <c r="AY1056" s="1"/>
      <c r="AZ1056" s="1" t="s">
        <v>3</v>
      </c>
      <c r="BA1056" s="1"/>
      <c r="BB1056" s="1" t="s">
        <v>3</v>
      </c>
      <c r="BC1056" s="1" t="s">
        <v>3</v>
      </c>
      <c r="BD1056" s="1" t="s">
        <v>3</v>
      </c>
      <c r="BE1056" s="1" t="s">
        <v>3</v>
      </c>
      <c r="BF1056" s="1" t="s">
        <v>3</v>
      </c>
      <c r="BG1056" s="1" t="s">
        <v>3</v>
      </c>
      <c r="BH1056" s="1" t="s">
        <v>3</v>
      </c>
      <c r="BI1056" s="1" t="s">
        <v>3</v>
      </c>
      <c r="BJ1056" s="1" t="s">
        <v>3</v>
      </c>
      <c r="BK1056" s="1" t="s">
        <v>3</v>
      </c>
      <c r="BL1056" s="1" t="s">
        <v>3</v>
      </c>
      <c r="BM1056" s="1" t="s">
        <v>3</v>
      </c>
      <c r="BN1056" s="1" t="s">
        <v>3</v>
      </c>
      <c r="BO1056" s="1" t="s">
        <v>3</v>
      </c>
      <c r="BP1056" s="1" t="s">
        <v>3</v>
      </c>
      <c r="BQ1056" s="1"/>
      <c r="BR1056" s="1"/>
      <c r="BS1056" s="1"/>
      <c r="BT1056" s="1"/>
      <c r="BU1056" s="1"/>
      <c r="BV1056" s="1"/>
      <c r="BW1056" s="1"/>
      <c r="BX1056" s="1">
        <v>0</v>
      </c>
      <c r="BY1056" s="1"/>
      <c r="BZ1056" s="1"/>
      <c r="CA1056" s="1"/>
      <c r="CB1056" s="1"/>
      <c r="CC1056" s="1"/>
      <c r="CD1056" s="1"/>
      <c r="CE1056" s="1"/>
      <c r="CF1056" s="1">
        <v>0</v>
      </c>
      <c r="CG1056" s="1">
        <v>0</v>
      </c>
      <c r="CH1056" s="1"/>
      <c r="CI1056" s="1" t="s">
        <v>3</v>
      </c>
      <c r="CJ1056" s="1" t="s">
        <v>3</v>
      </c>
      <c r="CK1056" t="s">
        <v>3</v>
      </c>
      <c r="CL1056" t="s">
        <v>3</v>
      </c>
      <c r="CM1056" t="s">
        <v>3</v>
      </c>
      <c r="CN1056" t="s">
        <v>3</v>
      </c>
      <c r="CO1056" t="s">
        <v>3</v>
      </c>
      <c r="CP1056" t="s">
        <v>3</v>
      </c>
      <c r="CQ1056" t="s">
        <v>3</v>
      </c>
    </row>
    <row r="1058" spans="1:206" x14ac:dyDescent="0.2">
      <c r="A1058" s="7">
        <v>52</v>
      </c>
      <c r="B1058" s="7">
        <f t="shared" ref="B1058:G1058" si="385">B1094</f>
        <v>0</v>
      </c>
      <c r="C1058" s="7">
        <f t="shared" si="385"/>
        <v>3</v>
      </c>
      <c r="D1058" s="7">
        <f t="shared" si="385"/>
        <v>1056</v>
      </c>
      <c r="E1058" s="7">
        <f t="shared" si="385"/>
        <v>0</v>
      </c>
      <c r="F1058" s="7" t="str">
        <f t="shared" si="385"/>
        <v>Новая локальная смета</v>
      </c>
      <c r="G1058" s="7" t="str">
        <f t="shared" si="385"/>
        <v>ПНР ТМГ</v>
      </c>
      <c r="H1058" s="7"/>
      <c r="I1058" s="7"/>
      <c r="J1058" s="7"/>
      <c r="K1058" s="7"/>
      <c r="L1058" s="7"/>
      <c r="M1058" s="7"/>
      <c r="N1058" s="7"/>
      <c r="O1058" s="7">
        <f t="shared" ref="O1058:BZ1058" si="386">O1094</f>
        <v>0</v>
      </c>
      <c r="P1058" s="7">
        <f t="shared" si="386"/>
        <v>0</v>
      </c>
      <c r="Q1058" s="7">
        <f t="shared" si="386"/>
        <v>0</v>
      </c>
      <c r="R1058" s="7">
        <f t="shared" si="386"/>
        <v>0</v>
      </c>
      <c r="S1058" s="7">
        <f t="shared" si="386"/>
        <v>0</v>
      </c>
      <c r="T1058" s="7">
        <f t="shared" si="386"/>
        <v>0</v>
      </c>
      <c r="U1058" s="7">
        <f t="shared" si="386"/>
        <v>0</v>
      </c>
      <c r="V1058" s="7">
        <f t="shared" si="386"/>
        <v>0</v>
      </c>
      <c r="W1058" s="7">
        <f t="shared" si="386"/>
        <v>0</v>
      </c>
      <c r="X1058" s="7">
        <f t="shared" si="386"/>
        <v>0</v>
      </c>
      <c r="Y1058" s="7">
        <f t="shared" si="386"/>
        <v>0</v>
      </c>
      <c r="Z1058" s="7">
        <f t="shared" si="386"/>
        <v>0</v>
      </c>
      <c r="AA1058" s="7">
        <f t="shared" si="386"/>
        <v>0</v>
      </c>
      <c r="AB1058" s="7">
        <f t="shared" si="386"/>
        <v>0</v>
      </c>
      <c r="AC1058" s="7">
        <f t="shared" si="386"/>
        <v>0</v>
      </c>
      <c r="AD1058" s="7">
        <f t="shared" si="386"/>
        <v>0</v>
      </c>
      <c r="AE1058" s="7">
        <f t="shared" si="386"/>
        <v>0</v>
      </c>
      <c r="AF1058" s="7">
        <f t="shared" si="386"/>
        <v>0</v>
      </c>
      <c r="AG1058" s="7">
        <f t="shared" si="386"/>
        <v>0</v>
      </c>
      <c r="AH1058" s="7">
        <f t="shared" si="386"/>
        <v>0</v>
      </c>
      <c r="AI1058" s="7">
        <f t="shared" si="386"/>
        <v>0</v>
      </c>
      <c r="AJ1058" s="7">
        <f t="shared" si="386"/>
        <v>0</v>
      </c>
      <c r="AK1058" s="7">
        <f t="shared" si="386"/>
        <v>0</v>
      </c>
      <c r="AL1058" s="7">
        <f t="shared" si="386"/>
        <v>0</v>
      </c>
      <c r="AM1058" s="7">
        <f t="shared" si="386"/>
        <v>0</v>
      </c>
      <c r="AN1058" s="7">
        <f t="shared" si="386"/>
        <v>0</v>
      </c>
      <c r="AO1058" s="7">
        <f t="shared" si="386"/>
        <v>0</v>
      </c>
      <c r="AP1058" s="7">
        <f t="shared" si="386"/>
        <v>0</v>
      </c>
      <c r="AQ1058" s="7">
        <f t="shared" si="386"/>
        <v>0</v>
      </c>
      <c r="AR1058" s="7">
        <f t="shared" si="386"/>
        <v>0</v>
      </c>
      <c r="AS1058" s="7">
        <f t="shared" si="386"/>
        <v>0</v>
      </c>
      <c r="AT1058" s="7">
        <f t="shared" si="386"/>
        <v>0</v>
      </c>
      <c r="AU1058" s="7">
        <f t="shared" si="386"/>
        <v>0</v>
      </c>
      <c r="AV1058" s="7">
        <f t="shared" si="386"/>
        <v>0</v>
      </c>
      <c r="AW1058" s="7">
        <f t="shared" si="386"/>
        <v>0</v>
      </c>
      <c r="AX1058" s="7">
        <f t="shared" si="386"/>
        <v>0</v>
      </c>
      <c r="AY1058" s="7">
        <f t="shared" si="386"/>
        <v>0</v>
      </c>
      <c r="AZ1058" s="7">
        <f t="shared" si="386"/>
        <v>0</v>
      </c>
      <c r="BA1058" s="7">
        <f t="shared" si="386"/>
        <v>0</v>
      </c>
      <c r="BB1058" s="7">
        <f t="shared" si="386"/>
        <v>0</v>
      </c>
      <c r="BC1058" s="7">
        <f t="shared" si="386"/>
        <v>0</v>
      </c>
      <c r="BD1058" s="7">
        <f t="shared" si="386"/>
        <v>0</v>
      </c>
      <c r="BE1058" s="7">
        <f t="shared" si="386"/>
        <v>0</v>
      </c>
      <c r="BF1058" s="7">
        <f t="shared" si="386"/>
        <v>0</v>
      </c>
      <c r="BG1058" s="7">
        <f t="shared" si="386"/>
        <v>0</v>
      </c>
      <c r="BH1058" s="7">
        <f t="shared" si="386"/>
        <v>0</v>
      </c>
      <c r="BI1058" s="7">
        <f t="shared" si="386"/>
        <v>0</v>
      </c>
      <c r="BJ1058" s="7">
        <f t="shared" si="386"/>
        <v>0</v>
      </c>
      <c r="BK1058" s="7">
        <f t="shared" si="386"/>
        <v>0</v>
      </c>
      <c r="BL1058" s="7">
        <f t="shared" si="386"/>
        <v>0</v>
      </c>
      <c r="BM1058" s="7">
        <f t="shared" si="386"/>
        <v>0</v>
      </c>
      <c r="BN1058" s="7">
        <f t="shared" si="386"/>
        <v>0</v>
      </c>
      <c r="BO1058" s="7">
        <f t="shared" si="386"/>
        <v>0</v>
      </c>
      <c r="BP1058" s="7">
        <f t="shared" si="386"/>
        <v>0</v>
      </c>
      <c r="BQ1058" s="7">
        <f t="shared" si="386"/>
        <v>0</v>
      </c>
      <c r="BR1058" s="7">
        <f t="shared" si="386"/>
        <v>0</v>
      </c>
      <c r="BS1058" s="7">
        <f t="shared" si="386"/>
        <v>0</v>
      </c>
      <c r="BT1058" s="7">
        <f t="shared" si="386"/>
        <v>0</v>
      </c>
      <c r="BU1058" s="7">
        <f t="shared" si="386"/>
        <v>0</v>
      </c>
      <c r="BV1058" s="7">
        <f t="shared" si="386"/>
        <v>0</v>
      </c>
      <c r="BW1058" s="7">
        <f t="shared" si="386"/>
        <v>0</v>
      </c>
      <c r="BX1058" s="7">
        <f t="shared" si="386"/>
        <v>0</v>
      </c>
      <c r="BY1058" s="7">
        <f t="shared" si="386"/>
        <v>0</v>
      </c>
      <c r="BZ1058" s="7">
        <f t="shared" si="386"/>
        <v>0</v>
      </c>
      <c r="CA1058" s="7">
        <f t="shared" ref="CA1058:EL1058" si="387">CA1094</f>
        <v>0</v>
      </c>
      <c r="CB1058" s="7">
        <f t="shared" si="387"/>
        <v>0</v>
      </c>
      <c r="CC1058" s="7">
        <f t="shared" si="387"/>
        <v>0</v>
      </c>
      <c r="CD1058" s="7">
        <f t="shared" si="387"/>
        <v>0</v>
      </c>
      <c r="CE1058" s="7">
        <f t="shared" si="387"/>
        <v>0</v>
      </c>
      <c r="CF1058" s="7">
        <f t="shared" si="387"/>
        <v>0</v>
      </c>
      <c r="CG1058" s="7">
        <f t="shared" si="387"/>
        <v>0</v>
      </c>
      <c r="CH1058" s="7">
        <f t="shared" si="387"/>
        <v>0</v>
      </c>
      <c r="CI1058" s="7">
        <f t="shared" si="387"/>
        <v>0</v>
      </c>
      <c r="CJ1058" s="7">
        <f t="shared" si="387"/>
        <v>0</v>
      </c>
      <c r="CK1058" s="7">
        <f t="shared" si="387"/>
        <v>0</v>
      </c>
      <c r="CL1058" s="7">
        <f t="shared" si="387"/>
        <v>0</v>
      </c>
      <c r="CM1058" s="7">
        <f t="shared" si="387"/>
        <v>0</v>
      </c>
      <c r="CN1058" s="7">
        <f t="shared" si="387"/>
        <v>0</v>
      </c>
      <c r="CO1058" s="7">
        <f t="shared" si="387"/>
        <v>0</v>
      </c>
      <c r="CP1058" s="7">
        <f t="shared" si="387"/>
        <v>0</v>
      </c>
      <c r="CQ1058" s="7">
        <f t="shared" si="387"/>
        <v>0</v>
      </c>
      <c r="CR1058" s="7">
        <f t="shared" si="387"/>
        <v>0</v>
      </c>
      <c r="CS1058" s="7">
        <f t="shared" si="387"/>
        <v>0</v>
      </c>
      <c r="CT1058" s="7">
        <f t="shared" si="387"/>
        <v>0</v>
      </c>
      <c r="CU1058" s="7">
        <f t="shared" si="387"/>
        <v>0</v>
      </c>
      <c r="CV1058" s="7">
        <f t="shared" si="387"/>
        <v>0</v>
      </c>
      <c r="CW1058" s="7">
        <f t="shared" si="387"/>
        <v>0</v>
      </c>
      <c r="CX1058" s="7">
        <f t="shared" si="387"/>
        <v>0</v>
      </c>
      <c r="CY1058" s="7">
        <f t="shared" si="387"/>
        <v>0</v>
      </c>
      <c r="CZ1058" s="7">
        <f t="shared" si="387"/>
        <v>0</v>
      </c>
      <c r="DA1058" s="7">
        <f t="shared" si="387"/>
        <v>0</v>
      </c>
      <c r="DB1058" s="7">
        <f t="shared" si="387"/>
        <v>0</v>
      </c>
      <c r="DC1058" s="7">
        <f t="shared" si="387"/>
        <v>0</v>
      </c>
      <c r="DD1058" s="7">
        <f t="shared" si="387"/>
        <v>0</v>
      </c>
      <c r="DE1058" s="7">
        <f t="shared" si="387"/>
        <v>0</v>
      </c>
      <c r="DF1058" s="7">
        <f t="shared" si="387"/>
        <v>0</v>
      </c>
      <c r="DG1058" s="4">
        <f t="shared" si="387"/>
        <v>0</v>
      </c>
      <c r="DH1058" s="4">
        <f t="shared" si="387"/>
        <v>0</v>
      </c>
      <c r="DI1058" s="4">
        <f t="shared" si="387"/>
        <v>0</v>
      </c>
      <c r="DJ1058" s="4">
        <f t="shared" si="387"/>
        <v>0</v>
      </c>
      <c r="DK1058" s="4">
        <f t="shared" si="387"/>
        <v>0</v>
      </c>
      <c r="DL1058" s="4">
        <f t="shared" si="387"/>
        <v>0</v>
      </c>
      <c r="DM1058" s="4">
        <f t="shared" si="387"/>
        <v>0</v>
      </c>
      <c r="DN1058" s="4">
        <f t="shared" si="387"/>
        <v>0</v>
      </c>
      <c r="DO1058" s="4">
        <f t="shared" si="387"/>
        <v>0</v>
      </c>
      <c r="DP1058" s="4">
        <f t="shared" si="387"/>
        <v>0</v>
      </c>
      <c r="DQ1058" s="4">
        <f t="shared" si="387"/>
        <v>0</v>
      </c>
      <c r="DR1058" s="4">
        <f t="shared" si="387"/>
        <v>0</v>
      </c>
      <c r="DS1058" s="4">
        <f t="shared" si="387"/>
        <v>0</v>
      </c>
      <c r="DT1058" s="4">
        <f t="shared" si="387"/>
        <v>0</v>
      </c>
      <c r="DU1058" s="4">
        <f t="shared" si="387"/>
        <v>0</v>
      </c>
      <c r="DV1058" s="4">
        <f t="shared" si="387"/>
        <v>0</v>
      </c>
      <c r="DW1058" s="4">
        <f t="shared" si="387"/>
        <v>0</v>
      </c>
      <c r="DX1058" s="4">
        <f t="shared" si="387"/>
        <v>0</v>
      </c>
      <c r="DY1058" s="4">
        <f t="shared" si="387"/>
        <v>0</v>
      </c>
      <c r="DZ1058" s="4">
        <f t="shared" si="387"/>
        <v>0</v>
      </c>
      <c r="EA1058" s="4">
        <f t="shared" si="387"/>
        <v>0</v>
      </c>
      <c r="EB1058" s="4">
        <f t="shared" si="387"/>
        <v>0</v>
      </c>
      <c r="EC1058" s="4">
        <f t="shared" si="387"/>
        <v>0</v>
      </c>
      <c r="ED1058" s="4">
        <f t="shared" si="387"/>
        <v>0</v>
      </c>
      <c r="EE1058" s="4">
        <f t="shared" si="387"/>
        <v>0</v>
      </c>
      <c r="EF1058" s="4">
        <f t="shared" si="387"/>
        <v>0</v>
      </c>
      <c r="EG1058" s="4">
        <f t="shared" si="387"/>
        <v>0</v>
      </c>
      <c r="EH1058" s="4">
        <f t="shared" si="387"/>
        <v>0</v>
      </c>
      <c r="EI1058" s="4">
        <f t="shared" si="387"/>
        <v>0</v>
      </c>
      <c r="EJ1058" s="4">
        <f t="shared" si="387"/>
        <v>0</v>
      </c>
      <c r="EK1058" s="4">
        <f t="shared" si="387"/>
        <v>0</v>
      </c>
      <c r="EL1058" s="4">
        <f t="shared" si="387"/>
        <v>0</v>
      </c>
      <c r="EM1058" s="4">
        <f t="shared" ref="EM1058:GX1058" si="388">EM1094</f>
        <v>0</v>
      </c>
      <c r="EN1058" s="4">
        <f t="shared" si="388"/>
        <v>0</v>
      </c>
      <c r="EO1058" s="4">
        <f t="shared" si="388"/>
        <v>0</v>
      </c>
      <c r="EP1058" s="4">
        <f t="shared" si="388"/>
        <v>0</v>
      </c>
      <c r="EQ1058" s="4">
        <f t="shared" si="388"/>
        <v>0</v>
      </c>
      <c r="ER1058" s="4">
        <f t="shared" si="388"/>
        <v>0</v>
      </c>
      <c r="ES1058" s="4">
        <f t="shared" si="388"/>
        <v>0</v>
      </c>
      <c r="ET1058" s="4">
        <f t="shared" si="388"/>
        <v>0</v>
      </c>
      <c r="EU1058" s="4">
        <f t="shared" si="388"/>
        <v>0</v>
      </c>
      <c r="EV1058" s="4">
        <f t="shared" si="388"/>
        <v>0</v>
      </c>
      <c r="EW1058" s="4">
        <f t="shared" si="388"/>
        <v>0</v>
      </c>
      <c r="EX1058" s="4">
        <f t="shared" si="388"/>
        <v>0</v>
      </c>
      <c r="EY1058" s="4">
        <f t="shared" si="388"/>
        <v>0</v>
      </c>
      <c r="EZ1058" s="4">
        <f t="shared" si="388"/>
        <v>0</v>
      </c>
      <c r="FA1058" s="4">
        <f t="shared" si="388"/>
        <v>0</v>
      </c>
      <c r="FB1058" s="4">
        <f t="shared" si="388"/>
        <v>0</v>
      </c>
      <c r="FC1058" s="4">
        <f t="shared" si="388"/>
        <v>0</v>
      </c>
      <c r="FD1058" s="4">
        <f t="shared" si="388"/>
        <v>0</v>
      </c>
      <c r="FE1058" s="4">
        <f t="shared" si="388"/>
        <v>0</v>
      </c>
      <c r="FF1058" s="4">
        <f t="shared" si="388"/>
        <v>0</v>
      </c>
      <c r="FG1058" s="4">
        <f t="shared" si="388"/>
        <v>0</v>
      </c>
      <c r="FH1058" s="4">
        <f t="shared" si="388"/>
        <v>0</v>
      </c>
      <c r="FI1058" s="4">
        <f t="shared" si="388"/>
        <v>0</v>
      </c>
      <c r="FJ1058" s="4">
        <f t="shared" si="388"/>
        <v>0</v>
      </c>
      <c r="FK1058" s="4">
        <f t="shared" si="388"/>
        <v>0</v>
      </c>
      <c r="FL1058" s="4">
        <f t="shared" si="388"/>
        <v>0</v>
      </c>
      <c r="FM1058" s="4">
        <f t="shared" si="388"/>
        <v>0</v>
      </c>
      <c r="FN1058" s="4">
        <f t="shared" si="388"/>
        <v>0</v>
      </c>
      <c r="FO1058" s="4">
        <f t="shared" si="388"/>
        <v>0</v>
      </c>
      <c r="FP1058" s="4">
        <f t="shared" si="388"/>
        <v>0</v>
      </c>
      <c r="FQ1058" s="4">
        <f t="shared" si="388"/>
        <v>0</v>
      </c>
      <c r="FR1058" s="4">
        <f t="shared" si="388"/>
        <v>0</v>
      </c>
      <c r="FS1058" s="4">
        <f t="shared" si="388"/>
        <v>0</v>
      </c>
      <c r="FT1058" s="4">
        <f t="shared" si="388"/>
        <v>0</v>
      </c>
      <c r="FU1058" s="4">
        <f t="shared" si="388"/>
        <v>0</v>
      </c>
      <c r="FV1058" s="4">
        <f t="shared" si="388"/>
        <v>0</v>
      </c>
      <c r="FW1058" s="4">
        <f t="shared" si="388"/>
        <v>0</v>
      </c>
      <c r="FX1058" s="4">
        <f t="shared" si="388"/>
        <v>0</v>
      </c>
      <c r="FY1058" s="4">
        <f t="shared" si="388"/>
        <v>0</v>
      </c>
      <c r="FZ1058" s="4">
        <f t="shared" si="388"/>
        <v>0</v>
      </c>
      <c r="GA1058" s="4">
        <f t="shared" si="388"/>
        <v>0</v>
      </c>
      <c r="GB1058" s="4">
        <f t="shared" si="388"/>
        <v>0</v>
      </c>
      <c r="GC1058" s="4">
        <f t="shared" si="388"/>
        <v>0</v>
      </c>
      <c r="GD1058" s="4">
        <f t="shared" si="388"/>
        <v>0</v>
      </c>
      <c r="GE1058" s="4">
        <f t="shared" si="388"/>
        <v>0</v>
      </c>
      <c r="GF1058" s="4">
        <f t="shared" si="388"/>
        <v>0</v>
      </c>
      <c r="GG1058" s="4">
        <f t="shared" si="388"/>
        <v>0</v>
      </c>
      <c r="GH1058" s="4">
        <f t="shared" si="388"/>
        <v>0</v>
      </c>
      <c r="GI1058" s="4">
        <f t="shared" si="388"/>
        <v>0</v>
      </c>
      <c r="GJ1058" s="4">
        <f t="shared" si="388"/>
        <v>0</v>
      </c>
      <c r="GK1058" s="4">
        <f t="shared" si="388"/>
        <v>0</v>
      </c>
      <c r="GL1058" s="4">
        <f t="shared" si="388"/>
        <v>0</v>
      </c>
      <c r="GM1058" s="4">
        <f t="shared" si="388"/>
        <v>0</v>
      </c>
      <c r="GN1058" s="4">
        <f t="shared" si="388"/>
        <v>0</v>
      </c>
      <c r="GO1058" s="4">
        <f t="shared" si="388"/>
        <v>0</v>
      </c>
      <c r="GP1058" s="4">
        <f t="shared" si="388"/>
        <v>0</v>
      </c>
      <c r="GQ1058" s="4">
        <f t="shared" si="388"/>
        <v>0</v>
      </c>
      <c r="GR1058" s="4">
        <f t="shared" si="388"/>
        <v>0</v>
      </c>
      <c r="GS1058" s="4">
        <f t="shared" si="388"/>
        <v>0</v>
      </c>
      <c r="GT1058" s="4">
        <f t="shared" si="388"/>
        <v>0</v>
      </c>
      <c r="GU1058" s="4">
        <f t="shared" si="388"/>
        <v>0</v>
      </c>
      <c r="GV1058" s="4">
        <f t="shared" si="388"/>
        <v>0</v>
      </c>
      <c r="GW1058" s="4">
        <f t="shared" si="388"/>
        <v>0</v>
      </c>
      <c r="GX1058" s="4">
        <f t="shared" si="388"/>
        <v>0</v>
      </c>
    </row>
    <row r="1060" spans="1:206" x14ac:dyDescent="0.2">
      <c r="A1060" s="1">
        <v>4</v>
      </c>
      <c r="B1060" s="1">
        <v>0</v>
      </c>
      <c r="C1060" s="1"/>
      <c r="D1060" s="1">
        <f>ROW(A1064)</f>
        <v>1064</v>
      </c>
      <c r="E1060" s="1"/>
      <c r="F1060" s="1" t="s">
        <v>17</v>
      </c>
      <c r="G1060" s="1" t="s">
        <v>330</v>
      </c>
      <c r="H1060" s="1" t="s">
        <v>3</v>
      </c>
      <c r="I1060" s="1">
        <v>0</v>
      </c>
      <c r="J1060" s="1"/>
      <c r="K1060" s="1">
        <v>0</v>
      </c>
      <c r="L1060" s="1"/>
      <c r="M1060" s="1" t="s">
        <v>3</v>
      </c>
      <c r="N1060" s="1"/>
      <c r="O1060" s="1"/>
      <c r="P1060" s="1"/>
      <c r="Q1060" s="1"/>
      <c r="R1060" s="1"/>
      <c r="S1060" s="1">
        <v>0</v>
      </c>
      <c r="T1060" s="1">
        <v>0</v>
      </c>
      <c r="U1060" s="1" t="s">
        <v>3</v>
      </c>
      <c r="V1060" s="1">
        <v>0</v>
      </c>
      <c r="W1060" s="1"/>
      <c r="X1060" s="1"/>
      <c r="Y1060" s="1"/>
      <c r="Z1060" s="1"/>
      <c r="AA1060" s="1"/>
      <c r="AB1060" s="1" t="s">
        <v>3</v>
      </c>
      <c r="AC1060" s="1" t="s">
        <v>3</v>
      </c>
      <c r="AD1060" s="1" t="s">
        <v>3</v>
      </c>
      <c r="AE1060" s="1" t="s">
        <v>3</v>
      </c>
      <c r="AF1060" s="1" t="s">
        <v>3</v>
      </c>
      <c r="AG1060" s="1" t="s">
        <v>3</v>
      </c>
      <c r="AH1060" s="1"/>
      <c r="AI1060" s="1"/>
      <c r="AJ1060" s="1"/>
      <c r="AK1060" s="1"/>
      <c r="AL1060" s="1"/>
      <c r="AM1060" s="1"/>
      <c r="AN1060" s="1"/>
      <c r="AO1060" s="1"/>
      <c r="AP1060" s="1" t="s">
        <v>3</v>
      </c>
      <c r="AQ1060" s="1" t="s">
        <v>3</v>
      </c>
      <c r="AR1060" s="1" t="s">
        <v>3</v>
      </c>
      <c r="AS1060" s="1"/>
      <c r="AT1060" s="1"/>
      <c r="AU1060" s="1"/>
      <c r="AV1060" s="1"/>
      <c r="AW1060" s="1"/>
      <c r="AX1060" s="1"/>
      <c r="AY1060" s="1"/>
      <c r="AZ1060" s="1" t="s">
        <v>3</v>
      </c>
      <c r="BA1060" s="1"/>
      <c r="BB1060" s="1" t="s">
        <v>3</v>
      </c>
      <c r="BC1060" s="1" t="s">
        <v>3</v>
      </c>
      <c r="BD1060" s="1" t="s">
        <v>3</v>
      </c>
      <c r="BE1060" s="1" t="s">
        <v>3</v>
      </c>
      <c r="BF1060" s="1" t="s">
        <v>3</v>
      </c>
      <c r="BG1060" s="1" t="s">
        <v>3</v>
      </c>
      <c r="BH1060" s="1" t="s">
        <v>3</v>
      </c>
      <c r="BI1060" s="1" t="s">
        <v>3</v>
      </c>
      <c r="BJ1060" s="1" t="s">
        <v>3</v>
      </c>
      <c r="BK1060" s="1" t="s">
        <v>3</v>
      </c>
      <c r="BL1060" s="1" t="s">
        <v>3</v>
      </c>
      <c r="BM1060" s="1" t="s">
        <v>3</v>
      </c>
      <c r="BN1060" s="1" t="s">
        <v>3</v>
      </c>
      <c r="BO1060" s="1" t="s">
        <v>3</v>
      </c>
      <c r="BP1060" s="1" t="s">
        <v>3</v>
      </c>
      <c r="BQ1060" s="1"/>
      <c r="BR1060" s="1"/>
      <c r="BS1060" s="1"/>
      <c r="BT1060" s="1"/>
      <c r="BU1060" s="1"/>
      <c r="BV1060" s="1"/>
      <c r="BW1060" s="1"/>
      <c r="BX1060" s="1">
        <v>0</v>
      </c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>
        <v>0</v>
      </c>
    </row>
    <row r="1062" spans="1:206" x14ac:dyDescent="0.2">
      <c r="A1062" s="7">
        <v>52</v>
      </c>
      <c r="B1062" s="7">
        <f t="shared" ref="B1062:G1062" si="389">B1064</f>
        <v>0</v>
      </c>
      <c r="C1062" s="7">
        <f t="shared" si="389"/>
        <v>4</v>
      </c>
      <c r="D1062" s="7">
        <f t="shared" si="389"/>
        <v>1060</v>
      </c>
      <c r="E1062" s="7">
        <f t="shared" si="389"/>
        <v>0</v>
      </c>
      <c r="F1062" s="7" t="str">
        <f t="shared" si="389"/>
        <v>Новый раздел</v>
      </c>
      <c r="G1062" s="7" t="str">
        <f t="shared" si="389"/>
        <v>ПНР</v>
      </c>
      <c r="H1062" s="7"/>
      <c r="I1062" s="7"/>
      <c r="J1062" s="7"/>
      <c r="K1062" s="7"/>
      <c r="L1062" s="7"/>
      <c r="M1062" s="7"/>
      <c r="N1062" s="7"/>
      <c r="O1062" s="7">
        <f t="shared" ref="O1062:BZ1062" si="390">O1064</f>
        <v>0</v>
      </c>
      <c r="P1062" s="7">
        <f t="shared" si="390"/>
        <v>0</v>
      </c>
      <c r="Q1062" s="7">
        <f t="shared" si="390"/>
        <v>0</v>
      </c>
      <c r="R1062" s="7">
        <f t="shared" si="390"/>
        <v>0</v>
      </c>
      <c r="S1062" s="7">
        <f t="shared" si="390"/>
        <v>0</v>
      </c>
      <c r="T1062" s="7">
        <f t="shared" si="390"/>
        <v>0</v>
      </c>
      <c r="U1062" s="7">
        <f t="shared" si="390"/>
        <v>0</v>
      </c>
      <c r="V1062" s="7">
        <f t="shared" si="390"/>
        <v>0</v>
      </c>
      <c r="W1062" s="7">
        <f t="shared" si="390"/>
        <v>0</v>
      </c>
      <c r="X1062" s="7">
        <f t="shared" si="390"/>
        <v>0</v>
      </c>
      <c r="Y1062" s="7">
        <f t="shared" si="390"/>
        <v>0</v>
      </c>
      <c r="Z1062" s="7">
        <f t="shared" si="390"/>
        <v>0</v>
      </c>
      <c r="AA1062" s="7">
        <f t="shared" si="390"/>
        <v>0</v>
      </c>
      <c r="AB1062" s="7">
        <f t="shared" si="390"/>
        <v>0</v>
      </c>
      <c r="AC1062" s="7">
        <f t="shared" si="390"/>
        <v>0</v>
      </c>
      <c r="AD1062" s="7">
        <f t="shared" si="390"/>
        <v>0</v>
      </c>
      <c r="AE1062" s="7">
        <f t="shared" si="390"/>
        <v>0</v>
      </c>
      <c r="AF1062" s="7">
        <f t="shared" si="390"/>
        <v>0</v>
      </c>
      <c r="AG1062" s="7">
        <f t="shared" si="390"/>
        <v>0</v>
      </c>
      <c r="AH1062" s="7">
        <f t="shared" si="390"/>
        <v>0</v>
      </c>
      <c r="AI1062" s="7">
        <f t="shared" si="390"/>
        <v>0</v>
      </c>
      <c r="AJ1062" s="7">
        <f t="shared" si="390"/>
        <v>0</v>
      </c>
      <c r="AK1062" s="7">
        <f t="shared" si="390"/>
        <v>0</v>
      </c>
      <c r="AL1062" s="7">
        <f t="shared" si="390"/>
        <v>0</v>
      </c>
      <c r="AM1062" s="7">
        <f t="shared" si="390"/>
        <v>0</v>
      </c>
      <c r="AN1062" s="7">
        <f t="shared" si="390"/>
        <v>0</v>
      </c>
      <c r="AO1062" s="7">
        <f t="shared" si="390"/>
        <v>0</v>
      </c>
      <c r="AP1062" s="7">
        <f t="shared" si="390"/>
        <v>0</v>
      </c>
      <c r="AQ1062" s="7">
        <f t="shared" si="390"/>
        <v>0</v>
      </c>
      <c r="AR1062" s="7">
        <f t="shared" si="390"/>
        <v>0</v>
      </c>
      <c r="AS1062" s="7">
        <f t="shared" si="390"/>
        <v>0</v>
      </c>
      <c r="AT1062" s="7">
        <f t="shared" si="390"/>
        <v>0</v>
      </c>
      <c r="AU1062" s="7">
        <f t="shared" si="390"/>
        <v>0</v>
      </c>
      <c r="AV1062" s="7">
        <f t="shared" si="390"/>
        <v>0</v>
      </c>
      <c r="AW1062" s="7">
        <f t="shared" si="390"/>
        <v>0</v>
      </c>
      <c r="AX1062" s="7">
        <f t="shared" si="390"/>
        <v>0</v>
      </c>
      <c r="AY1062" s="7">
        <f t="shared" si="390"/>
        <v>0</v>
      </c>
      <c r="AZ1062" s="7">
        <f t="shared" si="390"/>
        <v>0</v>
      </c>
      <c r="BA1062" s="7">
        <f t="shared" si="390"/>
        <v>0</v>
      </c>
      <c r="BB1062" s="7">
        <f t="shared" si="390"/>
        <v>0</v>
      </c>
      <c r="BC1062" s="7">
        <f t="shared" si="390"/>
        <v>0</v>
      </c>
      <c r="BD1062" s="7">
        <f t="shared" si="390"/>
        <v>0</v>
      </c>
      <c r="BE1062" s="7">
        <f t="shared" si="390"/>
        <v>0</v>
      </c>
      <c r="BF1062" s="7">
        <f t="shared" si="390"/>
        <v>0</v>
      </c>
      <c r="BG1062" s="7">
        <f t="shared" si="390"/>
        <v>0</v>
      </c>
      <c r="BH1062" s="7">
        <f t="shared" si="390"/>
        <v>0</v>
      </c>
      <c r="BI1062" s="7">
        <f t="shared" si="390"/>
        <v>0</v>
      </c>
      <c r="BJ1062" s="7">
        <f t="shared" si="390"/>
        <v>0</v>
      </c>
      <c r="BK1062" s="7">
        <f t="shared" si="390"/>
        <v>0</v>
      </c>
      <c r="BL1062" s="7">
        <f t="shared" si="390"/>
        <v>0</v>
      </c>
      <c r="BM1062" s="7">
        <f t="shared" si="390"/>
        <v>0</v>
      </c>
      <c r="BN1062" s="7">
        <f t="shared" si="390"/>
        <v>0</v>
      </c>
      <c r="BO1062" s="7">
        <f t="shared" si="390"/>
        <v>0</v>
      </c>
      <c r="BP1062" s="7">
        <f t="shared" si="390"/>
        <v>0</v>
      </c>
      <c r="BQ1062" s="7">
        <f t="shared" si="390"/>
        <v>0</v>
      </c>
      <c r="BR1062" s="7">
        <f t="shared" si="390"/>
        <v>0</v>
      </c>
      <c r="BS1062" s="7">
        <f t="shared" si="390"/>
        <v>0</v>
      </c>
      <c r="BT1062" s="7">
        <f t="shared" si="390"/>
        <v>0</v>
      </c>
      <c r="BU1062" s="7">
        <f t="shared" si="390"/>
        <v>0</v>
      </c>
      <c r="BV1062" s="7">
        <f t="shared" si="390"/>
        <v>0</v>
      </c>
      <c r="BW1062" s="7">
        <f t="shared" si="390"/>
        <v>0</v>
      </c>
      <c r="BX1062" s="7">
        <f t="shared" si="390"/>
        <v>0</v>
      </c>
      <c r="BY1062" s="7">
        <f t="shared" si="390"/>
        <v>0</v>
      </c>
      <c r="BZ1062" s="7">
        <f t="shared" si="390"/>
        <v>0</v>
      </c>
      <c r="CA1062" s="7">
        <f t="shared" ref="CA1062:EL1062" si="391">CA1064</f>
        <v>0</v>
      </c>
      <c r="CB1062" s="7">
        <f t="shared" si="391"/>
        <v>0</v>
      </c>
      <c r="CC1062" s="7">
        <f t="shared" si="391"/>
        <v>0</v>
      </c>
      <c r="CD1062" s="7">
        <f t="shared" si="391"/>
        <v>0</v>
      </c>
      <c r="CE1062" s="7">
        <f t="shared" si="391"/>
        <v>0</v>
      </c>
      <c r="CF1062" s="7">
        <f t="shared" si="391"/>
        <v>0</v>
      </c>
      <c r="CG1062" s="7">
        <f t="shared" si="391"/>
        <v>0</v>
      </c>
      <c r="CH1062" s="7">
        <f t="shared" si="391"/>
        <v>0</v>
      </c>
      <c r="CI1062" s="7">
        <f t="shared" si="391"/>
        <v>0</v>
      </c>
      <c r="CJ1062" s="7">
        <f t="shared" si="391"/>
        <v>0</v>
      </c>
      <c r="CK1062" s="7">
        <f t="shared" si="391"/>
        <v>0</v>
      </c>
      <c r="CL1062" s="7">
        <f t="shared" si="391"/>
        <v>0</v>
      </c>
      <c r="CM1062" s="7">
        <f t="shared" si="391"/>
        <v>0</v>
      </c>
      <c r="CN1062" s="7">
        <f t="shared" si="391"/>
        <v>0</v>
      </c>
      <c r="CO1062" s="7">
        <f t="shared" si="391"/>
        <v>0</v>
      </c>
      <c r="CP1062" s="7">
        <f t="shared" si="391"/>
        <v>0</v>
      </c>
      <c r="CQ1062" s="7">
        <f t="shared" si="391"/>
        <v>0</v>
      </c>
      <c r="CR1062" s="7">
        <f t="shared" si="391"/>
        <v>0</v>
      </c>
      <c r="CS1062" s="7">
        <f t="shared" si="391"/>
        <v>0</v>
      </c>
      <c r="CT1062" s="7">
        <f t="shared" si="391"/>
        <v>0</v>
      </c>
      <c r="CU1062" s="7">
        <f t="shared" si="391"/>
        <v>0</v>
      </c>
      <c r="CV1062" s="7">
        <f t="shared" si="391"/>
        <v>0</v>
      </c>
      <c r="CW1062" s="7">
        <f t="shared" si="391"/>
        <v>0</v>
      </c>
      <c r="CX1062" s="7">
        <f t="shared" si="391"/>
        <v>0</v>
      </c>
      <c r="CY1062" s="7">
        <f t="shared" si="391"/>
        <v>0</v>
      </c>
      <c r="CZ1062" s="7">
        <f t="shared" si="391"/>
        <v>0</v>
      </c>
      <c r="DA1062" s="7">
        <f t="shared" si="391"/>
        <v>0</v>
      </c>
      <c r="DB1062" s="7">
        <f t="shared" si="391"/>
        <v>0</v>
      </c>
      <c r="DC1062" s="7">
        <f t="shared" si="391"/>
        <v>0</v>
      </c>
      <c r="DD1062" s="7">
        <f t="shared" si="391"/>
        <v>0</v>
      </c>
      <c r="DE1062" s="7">
        <f t="shared" si="391"/>
        <v>0</v>
      </c>
      <c r="DF1062" s="7">
        <f t="shared" si="391"/>
        <v>0</v>
      </c>
      <c r="DG1062" s="4">
        <f t="shared" si="391"/>
        <v>0</v>
      </c>
      <c r="DH1062" s="4">
        <f t="shared" si="391"/>
        <v>0</v>
      </c>
      <c r="DI1062" s="4">
        <f t="shared" si="391"/>
        <v>0</v>
      </c>
      <c r="DJ1062" s="4">
        <f t="shared" si="391"/>
        <v>0</v>
      </c>
      <c r="DK1062" s="4">
        <f t="shared" si="391"/>
        <v>0</v>
      </c>
      <c r="DL1062" s="4">
        <f t="shared" si="391"/>
        <v>0</v>
      </c>
      <c r="DM1062" s="4">
        <f t="shared" si="391"/>
        <v>0</v>
      </c>
      <c r="DN1062" s="4">
        <f t="shared" si="391"/>
        <v>0</v>
      </c>
      <c r="DO1062" s="4">
        <f t="shared" si="391"/>
        <v>0</v>
      </c>
      <c r="DP1062" s="4">
        <f t="shared" si="391"/>
        <v>0</v>
      </c>
      <c r="DQ1062" s="4">
        <f t="shared" si="391"/>
        <v>0</v>
      </c>
      <c r="DR1062" s="4">
        <f t="shared" si="391"/>
        <v>0</v>
      </c>
      <c r="DS1062" s="4">
        <f t="shared" si="391"/>
        <v>0</v>
      </c>
      <c r="DT1062" s="4">
        <f t="shared" si="391"/>
        <v>0</v>
      </c>
      <c r="DU1062" s="4">
        <f t="shared" si="391"/>
        <v>0</v>
      </c>
      <c r="DV1062" s="4">
        <f t="shared" si="391"/>
        <v>0</v>
      </c>
      <c r="DW1062" s="4">
        <f t="shared" si="391"/>
        <v>0</v>
      </c>
      <c r="DX1062" s="4">
        <f t="shared" si="391"/>
        <v>0</v>
      </c>
      <c r="DY1062" s="4">
        <f t="shared" si="391"/>
        <v>0</v>
      </c>
      <c r="DZ1062" s="4">
        <f t="shared" si="391"/>
        <v>0</v>
      </c>
      <c r="EA1062" s="4">
        <f t="shared" si="391"/>
        <v>0</v>
      </c>
      <c r="EB1062" s="4">
        <f t="shared" si="391"/>
        <v>0</v>
      </c>
      <c r="EC1062" s="4">
        <f t="shared" si="391"/>
        <v>0</v>
      </c>
      <c r="ED1062" s="4">
        <f t="shared" si="391"/>
        <v>0</v>
      </c>
      <c r="EE1062" s="4">
        <f t="shared" si="391"/>
        <v>0</v>
      </c>
      <c r="EF1062" s="4">
        <f t="shared" si="391"/>
        <v>0</v>
      </c>
      <c r="EG1062" s="4">
        <f t="shared" si="391"/>
        <v>0</v>
      </c>
      <c r="EH1062" s="4">
        <f t="shared" si="391"/>
        <v>0</v>
      </c>
      <c r="EI1062" s="4">
        <f t="shared" si="391"/>
        <v>0</v>
      </c>
      <c r="EJ1062" s="4">
        <f t="shared" si="391"/>
        <v>0</v>
      </c>
      <c r="EK1062" s="4">
        <f t="shared" si="391"/>
        <v>0</v>
      </c>
      <c r="EL1062" s="4">
        <f t="shared" si="391"/>
        <v>0</v>
      </c>
      <c r="EM1062" s="4">
        <f t="shared" ref="EM1062:GX1062" si="392">EM1064</f>
        <v>0</v>
      </c>
      <c r="EN1062" s="4">
        <f t="shared" si="392"/>
        <v>0</v>
      </c>
      <c r="EO1062" s="4">
        <f t="shared" si="392"/>
        <v>0</v>
      </c>
      <c r="EP1062" s="4">
        <f t="shared" si="392"/>
        <v>0</v>
      </c>
      <c r="EQ1062" s="4">
        <f t="shared" si="392"/>
        <v>0</v>
      </c>
      <c r="ER1062" s="4">
        <f t="shared" si="392"/>
        <v>0</v>
      </c>
      <c r="ES1062" s="4">
        <f t="shared" si="392"/>
        <v>0</v>
      </c>
      <c r="ET1062" s="4">
        <f t="shared" si="392"/>
        <v>0</v>
      </c>
      <c r="EU1062" s="4">
        <f t="shared" si="392"/>
        <v>0</v>
      </c>
      <c r="EV1062" s="4">
        <f t="shared" si="392"/>
        <v>0</v>
      </c>
      <c r="EW1062" s="4">
        <f t="shared" si="392"/>
        <v>0</v>
      </c>
      <c r="EX1062" s="4">
        <f t="shared" si="392"/>
        <v>0</v>
      </c>
      <c r="EY1062" s="4">
        <f t="shared" si="392"/>
        <v>0</v>
      </c>
      <c r="EZ1062" s="4">
        <f t="shared" si="392"/>
        <v>0</v>
      </c>
      <c r="FA1062" s="4">
        <f t="shared" si="392"/>
        <v>0</v>
      </c>
      <c r="FB1062" s="4">
        <f t="shared" si="392"/>
        <v>0</v>
      </c>
      <c r="FC1062" s="4">
        <f t="shared" si="392"/>
        <v>0</v>
      </c>
      <c r="FD1062" s="4">
        <f t="shared" si="392"/>
        <v>0</v>
      </c>
      <c r="FE1062" s="4">
        <f t="shared" si="392"/>
        <v>0</v>
      </c>
      <c r="FF1062" s="4">
        <f t="shared" si="392"/>
        <v>0</v>
      </c>
      <c r="FG1062" s="4">
        <f t="shared" si="392"/>
        <v>0</v>
      </c>
      <c r="FH1062" s="4">
        <f t="shared" si="392"/>
        <v>0</v>
      </c>
      <c r="FI1062" s="4">
        <f t="shared" si="392"/>
        <v>0</v>
      </c>
      <c r="FJ1062" s="4">
        <f t="shared" si="392"/>
        <v>0</v>
      </c>
      <c r="FK1062" s="4">
        <f t="shared" si="392"/>
        <v>0</v>
      </c>
      <c r="FL1062" s="4">
        <f t="shared" si="392"/>
        <v>0</v>
      </c>
      <c r="FM1062" s="4">
        <f t="shared" si="392"/>
        <v>0</v>
      </c>
      <c r="FN1062" s="4">
        <f t="shared" si="392"/>
        <v>0</v>
      </c>
      <c r="FO1062" s="4">
        <f t="shared" si="392"/>
        <v>0</v>
      </c>
      <c r="FP1062" s="4">
        <f t="shared" si="392"/>
        <v>0</v>
      </c>
      <c r="FQ1062" s="4">
        <f t="shared" si="392"/>
        <v>0</v>
      </c>
      <c r="FR1062" s="4">
        <f t="shared" si="392"/>
        <v>0</v>
      </c>
      <c r="FS1062" s="4">
        <f t="shared" si="392"/>
        <v>0</v>
      </c>
      <c r="FT1062" s="4">
        <f t="shared" si="392"/>
        <v>0</v>
      </c>
      <c r="FU1062" s="4">
        <f t="shared" si="392"/>
        <v>0</v>
      </c>
      <c r="FV1062" s="4">
        <f t="shared" si="392"/>
        <v>0</v>
      </c>
      <c r="FW1062" s="4">
        <f t="shared" si="392"/>
        <v>0</v>
      </c>
      <c r="FX1062" s="4">
        <f t="shared" si="392"/>
        <v>0</v>
      </c>
      <c r="FY1062" s="4">
        <f t="shared" si="392"/>
        <v>0</v>
      </c>
      <c r="FZ1062" s="4">
        <f t="shared" si="392"/>
        <v>0</v>
      </c>
      <c r="GA1062" s="4">
        <f t="shared" si="392"/>
        <v>0</v>
      </c>
      <c r="GB1062" s="4">
        <f t="shared" si="392"/>
        <v>0</v>
      </c>
      <c r="GC1062" s="4">
        <f t="shared" si="392"/>
        <v>0</v>
      </c>
      <c r="GD1062" s="4">
        <f t="shared" si="392"/>
        <v>0</v>
      </c>
      <c r="GE1062" s="4">
        <f t="shared" si="392"/>
        <v>0</v>
      </c>
      <c r="GF1062" s="4">
        <f t="shared" si="392"/>
        <v>0</v>
      </c>
      <c r="GG1062" s="4">
        <f t="shared" si="392"/>
        <v>0</v>
      </c>
      <c r="GH1062" s="4">
        <f t="shared" si="392"/>
        <v>0</v>
      </c>
      <c r="GI1062" s="4">
        <f t="shared" si="392"/>
        <v>0</v>
      </c>
      <c r="GJ1062" s="4">
        <f t="shared" si="392"/>
        <v>0</v>
      </c>
      <c r="GK1062" s="4">
        <f t="shared" si="392"/>
        <v>0</v>
      </c>
      <c r="GL1062" s="4">
        <f t="shared" si="392"/>
        <v>0</v>
      </c>
      <c r="GM1062" s="4">
        <f t="shared" si="392"/>
        <v>0</v>
      </c>
      <c r="GN1062" s="4">
        <f t="shared" si="392"/>
        <v>0</v>
      </c>
      <c r="GO1062" s="4">
        <f t="shared" si="392"/>
        <v>0</v>
      </c>
      <c r="GP1062" s="4">
        <f t="shared" si="392"/>
        <v>0</v>
      </c>
      <c r="GQ1062" s="4">
        <f t="shared" si="392"/>
        <v>0</v>
      </c>
      <c r="GR1062" s="4">
        <f t="shared" si="392"/>
        <v>0</v>
      </c>
      <c r="GS1062" s="4">
        <f t="shared" si="392"/>
        <v>0</v>
      </c>
      <c r="GT1062" s="4">
        <f t="shared" si="392"/>
        <v>0</v>
      </c>
      <c r="GU1062" s="4">
        <f t="shared" si="392"/>
        <v>0</v>
      </c>
      <c r="GV1062" s="4">
        <f t="shared" si="392"/>
        <v>0</v>
      </c>
      <c r="GW1062" s="4">
        <f t="shared" si="392"/>
        <v>0</v>
      </c>
      <c r="GX1062" s="4">
        <f t="shared" si="392"/>
        <v>0</v>
      </c>
    </row>
    <row r="1064" spans="1:206" x14ac:dyDescent="0.2">
      <c r="A1064" s="7">
        <v>51</v>
      </c>
      <c r="B1064" s="7">
        <f>B1060</f>
        <v>0</v>
      </c>
      <c r="C1064" s="7">
        <f>A1060</f>
        <v>4</v>
      </c>
      <c r="D1064" s="7">
        <f>ROW(A1060)</f>
        <v>1060</v>
      </c>
      <c r="E1064" s="7"/>
      <c r="F1064" s="7" t="str">
        <f>IF(F1060&lt;&gt;"",F1060,"")</f>
        <v>Новый раздел</v>
      </c>
      <c r="G1064" s="7" t="str">
        <f>IF(G1060&lt;&gt;"",G1060,"")</f>
        <v>ПНР</v>
      </c>
      <c r="H1064" s="7">
        <v>0</v>
      </c>
      <c r="I1064" s="7"/>
      <c r="J1064" s="7"/>
      <c r="K1064" s="7"/>
      <c r="L1064" s="7"/>
      <c r="M1064" s="7"/>
      <c r="N1064" s="7"/>
      <c r="O1064" s="7">
        <f t="shared" ref="O1064:T1064" si="393">ROUND(AB1064,2)</f>
        <v>0</v>
      </c>
      <c r="P1064" s="7">
        <f t="shared" si="393"/>
        <v>0</v>
      </c>
      <c r="Q1064" s="7">
        <f t="shared" si="393"/>
        <v>0</v>
      </c>
      <c r="R1064" s="7">
        <f t="shared" si="393"/>
        <v>0</v>
      </c>
      <c r="S1064" s="7">
        <f t="shared" si="393"/>
        <v>0</v>
      </c>
      <c r="T1064" s="7">
        <f t="shared" si="393"/>
        <v>0</v>
      </c>
      <c r="U1064" s="7">
        <f>AH1064</f>
        <v>0</v>
      </c>
      <c r="V1064" s="7">
        <f>AI1064</f>
        <v>0</v>
      </c>
      <c r="W1064" s="7">
        <f>ROUND(AJ1064,2)</f>
        <v>0</v>
      </c>
      <c r="X1064" s="7">
        <f>ROUND(AK1064,2)</f>
        <v>0</v>
      </c>
      <c r="Y1064" s="7">
        <f>ROUND(AL1064,2)</f>
        <v>0</v>
      </c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>
        <f t="shared" ref="AO1064:BD1064" si="394">ROUND(BX1064,2)</f>
        <v>0</v>
      </c>
      <c r="AP1064" s="7">
        <f t="shared" si="394"/>
        <v>0</v>
      </c>
      <c r="AQ1064" s="7">
        <f t="shared" si="394"/>
        <v>0</v>
      </c>
      <c r="AR1064" s="7">
        <f t="shared" si="394"/>
        <v>0</v>
      </c>
      <c r="AS1064" s="7">
        <f t="shared" si="394"/>
        <v>0</v>
      </c>
      <c r="AT1064" s="7">
        <f t="shared" si="394"/>
        <v>0</v>
      </c>
      <c r="AU1064" s="7">
        <f t="shared" si="394"/>
        <v>0</v>
      </c>
      <c r="AV1064" s="7">
        <f t="shared" si="394"/>
        <v>0</v>
      </c>
      <c r="AW1064" s="7">
        <f t="shared" si="394"/>
        <v>0</v>
      </c>
      <c r="AX1064" s="7">
        <f t="shared" si="394"/>
        <v>0</v>
      </c>
      <c r="AY1064" s="7">
        <f t="shared" si="394"/>
        <v>0</v>
      </c>
      <c r="AZ1064" s="7">
        <f t="shared" si="394"/>
        <v>0</v>
      </c>
      <c r="BA1064" s="7">
        <f t="shared" si="394"/>
        <v>0</v>
      </c>
      <c r="BB1064" s="7">
        <f t="shared" si="394"/>
        <v>0</v>
      </c>
      <c r="BC1064" s="7">
        <f t="shared" si="394"/>
        <v>0</v>
      </c>
      <c r="BD1064" s="7">
        <f t="shared" si="394"/>
        <v>0</v>
      </c>
      <c r="BE1064" s="7"/>
      <c r="BF1064" s="7"/>
      <c r="BG1064" s="7"/>
      <c r="BH1064" s="7"/>
      <c r="BI1064" s="7"/>
      <c r="BJ1064" s="7"/>
      <c r="BK1064" s="7"/>
      <c r="BL1064" s="7"/>
      <c r="BM1064" s="7"/>
      <c r="BN1064" s="7"/>
      <c r="BO1064" s="7"/>
      <c r="BP1064" s="7"/>
      <c r="BQ1064" s="7"/>
      <c r="BR1064" s="7"/>
      <c r="BS1064" s="7"/>
      <c r="BT1064" s="7"/>
      <c r="BU1064" s="7"/>
      <c r="BV1064" s="7"/>
      <c r="BW1064" s="7"/>
      <c r="BX1064" s="7"/>
      <c r="BY1064" s="7"/>
      <c r="BZ1064" s="7"/>
      <c r="CA1064" s="7"/>
      <c r="CB1064" s="7"/>
      <c r="CC1064" s="7"/>
      <c r="CD1064" s="7"/>
      <c r="CE1064" s="7"/>
      <c r="CF1064" s="7"/>
      <c r="CG1064" s="7"/>
      <c r="CH1064" s="7"/>
      <c r="CI1064" s="7"/>
      <c r="CJ1064" s="7"/>
      <c r="CK1064" s="7"/>
      <c r="CL1064" s="7"/>
      <c r="CM1064" s="7"/>
      <c r="CN1064" s="7"/>
      <c r="CO1064" s="7"/>
      <c r="CP1064" s="7"/>
      <c r="CQ1064" s="7"/>
      <c r="CR1064" s="7"/>
      <c r="CS1064" s="7"/>
      <c r="CT1064" s="7"/>
      <c r="CU1064" s="7"/>
      <c r="CV1064" s="7"/>
      <c r="CW1064" s="7"/>
      <c r="CX1064" s="7"/>
      <c r="CY1064" s="7"/>
      <c r="CZ1064" s="7"/>
      <c r="DA1064" s="7"/>
      <c r="DB1064" s="7"/>
      <c r="DC1064" s="7"/>
      <c r="DD1064" s="7"/>
      <c r="DE1064" s="7"/>
      <c r="DF1064" s="7"/>
      <c r="DG1064" s="4">
        <f t="shared" ref="DG1064:DL1064" si="395">ROUND(DT1064,2)</f>
        <v>0</v>
      </c>
      <c r="DH1064" s="4">
        <f t="shared" si="395"/>
        <v>0</v>
      </c>
      <c r="DI1064" s="4">
        <f t="shared" si="395"/>
        <v>0</v>
      </c>
      <c r="DJ1064" s="4">
        <f t="shared" si="395"/>
        <v>0</v>
      </c>
      <c r="DK1064" s="4">
        <f t="shared" si="395"/>
        <v>0</v>
      </c>
      <c r="DL1064" s="4">
        <f t="shared" si="395"/>
        <v>0</v>
      </c>
      <c r="DM1064" s="4">
        <f>DZ1064</f>
        <v>0</v>
      </c>
      <c r="DN1064" s="4">
        <f>EA1064</f>
        <v>0</v>
      </c>
      <c r="DO1064" s="4">
        <f>ROUND(EB1064,2)</f>
        <v>0</v>
      </c>
      <c r="DP1064" s="4">
        <f>ROUND(EC1064,2)</f>
        <v>0</v>
      </c>
      <c r="DQ1064" s="4">
        <f>ROUND(ED1064,2)</f>
        <v>0</v>
      </c>
      <c r="DR1064" s="4"/>
      <c r="DS1064" s="4"/>
      <c r="DT1064" s="4"/>
      <c r="DU1064" s="4"/>
      <c r="DV1064" s="4"/>
      <c r="DW1064" s="4"/>
      <c r="DX1064" s="4"/>
      <c r="DY1064" s="4"/>
      <c r="DZ1064" s="4"/>
      <c r="EA1064" s="4"/>
      <c r="EB1064" s="4"/>
      <c r="EC1064" s="4"/>
      <c r="ED1064" s="4"/>
      <c r="EE1064" s="4"/>
      <c r="EF1064" s="4"/>
      <c r="EG1064" s="4">
        <f t="shared" ref="EG1064:EV1064" si="396">ROUND(FP1064,2)</f>
        <v>0</v>
      </c>
      <c r="EH1064" s="4">
        <f t="shared" si="396"/>
        <v>0</v>
      </c>
      <c r="EI1064" s="4">
        <f t="shared" si="396"/>
        <v>0</v>
      </c>
      <c r="EJ1064" s="4">
        <f t="shared" si="396"/>
        <v>0</v>
      </c>
      <c r="EK1064" s="4">
        <f t="shared" si="396"/>
        <v>0</v>
      </c>
      <c r="EL1064" s="4">
        <f t="shared" si="396"/>
        <v>0</v>
      </c>
      <c r="EM1064" s="4">
        <f t="shared" si="396"/>
        <v>0</v>
      </c>
      <c r="EN1064" s="4">
        <f t="shared" si="396"/>
        <v>0</v>
      </c>
      <c r="EO1064" s="4">
        <f t="shared" si="396"/>
        <v>0</v>
      </c>
      <c r="EP1064" s="4">
        <f t="shared" si="396"/>
        <v>0</v>
      </c>
      <c r="EQ1064" s="4">
        <f t="shared" si="396"/>
        <v>0</v>
      </c>
      <c r="ER1064" s="4">
        <f t="shared" si="396"/>
        <v>0</v>
      </c>
      <c r="ES1064" s="4">
        <f t="shared" si="396"/>
        <v>0</v>
      </c>
      <c r="ET1064" s="4">
        <f t="shared" si="396"/>
        <v>0</v>
      </c>
      <c r="EU1064" s="4">
        <f t="shared" si="396"/>
        <v>0</v>
      </c>
      <c r="EV1064" s="4">
        <f t="shared" si="396"/>
        <v>0</v>
      </c>
      <c r="EW1064" s="4"/>
      <c r="EX1064" s="4"/>
      <c r="EY1064" s="4"/>
      <c r="EZ1064" s="4"/>
      <c r="FA1064" s="4"/>
      <c r="FB1064" s="4"/>
      <c r="FC1064" s="4"/>
      <c r="FD1064" s="4"/>
      <c r="FE1064" s="4"/>
      <c r="FF1064" s="4"/>
      <c r="FG1064" s="4"/>
      <c r="FH1064" s="4"/>
      <c r="FI1064" s="4"/>
      <c r="FJ1064" s="4"/>
      <c r="FK1064" s="4"/>
      <c r="FL1064" s="4"/>
      <c r="FM1064" s="4"/>
      <c r="FN1064" s="4"/>
      <c r="FO1064" s="4"/>
      <c r="FP1064" s="4"/>
      <c r="FQ1064" s="4"/>
      <c r="FR1064" s="4"/>
      <c r="FS1064" s="4"/>
      <c r="FT1064" s="4"/>
      <c r="FU1064" s="4"/>
      <c r="FV1064" s="4"/>
      <c r="FW1064" s="4"/>
      <c r="FX1064" s="4"/>
      <c r="FY1064" s="4"/>
      <c r="FZ1064" s="4"/>
      <c r="GA1064" s="4"/>
      <c r="GB1064" s="4"/>
      <c r="GC1064" s="4"/>
      <c r="GD1064" s="4"/>
      <c r="GE1064" s="4"/>
      <c r="GF1064" s="4"/>
      <c r="GG1064" s="4"/>
      <c r="GH1064" s="4"/>
      <c r="GI1064" s="4"/>
      <c r="GJ1064" s="4"/>
      <c r="GK1064" s="4"/>
      <c r="GL1064" s="4"/>
      <c r="GM1064" s="4"/>
      <c r="GN1064" s="4"/>
      <c r="GO1064" s="4"/>
      <c r="GP1064" s="4"/>
      <c r="GQ1064" s="4"/>
      <c r="GR1064" s="4"/>
      <c r="GS1064" s="4"/>
      <c r="GT1064" s="4"/>
      <c r="GU1064" s="4"/>
      <c r="GV1064" s="4"/>
      <c r="GW1064" s="4"/>
      <c r="GX1064" s="4">
        <v>0</v>
      </c>
    </row>
    <row r="1066" spans="1:206" x14ac:dyDescent="0.2">
      <c r="A1066" s="8">
        <v>50</v>
      </c>
      <c r="B1066" s="8">
        <v>0</v>
      </c>
      <c r="C1066" s="8">
        <v>0</v>
      </c>
      <c r="D1066" s="8">
        <v>1</v>
      </c>
      <c r="E1066" s="8">
        <v>201</v>
      </c>
      <c r="F1066" s="8">
        <f>ROUND(Source!O1064,O1066)</f>
        <v>0</v>
      </c>
      <c r="G1066" s="8" t="s">
        <v>18</v>
      </c>
      <c r="H1066" s="8" t="s">
        <v>19</v>
      </c>
      <c r="I1066" s="8"/>
      <c r="J1066" s="8"/>
      <c r="K1066" s="8">
        <v>201</v>
      </c>
      <c r="L1066" s="8">
        <v>1</v>
      </c>
      <c r="M1066" s="8">
        <v>3</v>
      </c>
      <c r="N1066" s="8" t="s">
        <v>3</v>
      </c>
      <c r="O1066" s="8">
        <v>2</v>
      </c>
      <c r="P1066" s="8">
        <f>ROUND(Source!DG1064,O1066)</f>
        <v>0</v>
      </c>
      <c r="Q1066" s="8"/>
      <c r="R1066" s="8"/>
      <c r="S1066" s="8"/>
      <c r="T1066" s="8"/>
      <c r="U1066" s="8"/>
      <c r="V1066" s="8"/>
      <c r="W1066" s="8">
        <v>0</v>
      </c>
      <c r="X1066" s="8">
        <v>1</v>
      </c>
      <c r="Y1066" s="8">
        <v>0</v>
      </c>
      <c r="Z1066" s="8">
        <v>0</v>
      </c>
      <c r="AA1066" s="8">
        <v>1</v>
      </c>
      <c r="AB1066" s="8">
        <v>0</v>
      </c>
    </row>
    <row r="1067" spans="1:206" x14ac:dyDescent="0.2">
      <c r="A1067" s="8">
        <v>50</v>
      </c>
      <c r="B1067" s="8">
        <v>0</v>
      </c>
      <c r="C1067" s="8">
        <v>0</v>
      </c>
      <c r="D1067" s="8">
        <v>1</v>
      </c>
      <c r="E1067" s="8">
        <v>202</v>
      </c>
      <c r="F1067" s="8">
        <f>ROUND(Source!P1064,O1067)</f>
        <v>0</v>
      </c>
      <c r="G1067" s="8" t="s">
        <v>20</v>
      </c>
      <c r="H1067" s="8" t="s">
        <v>21</v>
      </c>
      <c r="I1067" s="8"/>
      <c r="J1067" s="8"/>
      <c r="K1067" s="8">
        <v>202</v>
      </c>
      <c r="L1067" s="8">
        <v>2</v>
      </c>
      <c r="M1067" s="8">
        <v>3</v>
      </c>
      <c r="N1067" s="8" t="s">
        <v>3</v>
      </c>
      <c r="O1067" s="8">
        <v>2</v>
      </c>
      <c r="P1067" s="8">
        <f>ROUND(Source!DH1064,O1067)</f>
        <v>0</v>
      </c>
      <c r="Q1067" s="8"/>
      <c r="R1067" s="8"/>
      <c r="S1067" s="8"/>
      <c r="T1067" s="8"/>
      <c r="U1067" s="8"/>
      <c r="V1067" s="8"/>
      <c r="W1067" s="8">
        <v>0</v>
      </c>
      <c r="X1067" s="8">
        <v>1</v>
      </c>
      <c r="Y1067" s="8">
        <v>0</v>
      </c>
      <c r="Z1067" s="8">
        <v>0</v>
      </c>
      <c r="AA1067" s="8">
        <v>1</v>
      </c>
      <c r="AB1067" s="8">
        <v>0</v>
      </c>
    </row>
    <row r="1068" spans="1:206" x14ac:dyDescent="0.2">
      <c r="A1068" s="8">
        <v>50</v>
      </c>
      <c r="B1068" s="8">
        <v>0</v>
      </c>
      <c r="C1068" s="8">
        <v>0</v>
      </c>
      <c r="D1068" s="8">
        <v>1</v>
      </c>
      <c r="E1068" s="8">
        <v>222</v>
      </c>
      <c r="F1068" s="8">
        <f>ROUND(Source!AO1064,O1068)</f>
        <v>0</v>
      </c>
      <c r="G1068" s="8" t="s">
        <v>22</v>
      </c>
      <c r="H1068" s="8" t="s">
        <v>23</v>
      </c>
      <c r="I1068" s="8"/>
      <c r="J1068" s="8"/>
      <c r="K1068" s="8">
        <v>222</v>
      </c>
      <c r="L1068" s="8">
        <v>3</v>
      </c>
      <c r="M1068" s="8">
        <v>3</v>
      </c>
      <c r="N1068" s="8" t="s">
        <v>3</v>
      </c>
      <c r="O1068" s="8">
        <v>2</v>
      </c>
      <c r="P1068" s="8">
        <f>ROUND(Source!EG1064,O1068)</f>
        <v>0</v>
      </c>
      <c r="Q1068" s="8"/>
      <c r="R1068" s="8"/>
      <c r="S1068" s="8"/>
      <c r="T1068" s="8"/>
      <c r="U1068" s="8"/>
      <c r="V1068" s="8"/>
      <c r="W1068" s="8">
        <v>0</v>
      </c>
      <c r="X1068" s="8">
        <v>1</v>
      </c>
      <c r="Y1068" s="8">
        <v>0</v>
      </c>
      <c r="Z1068" s="8">
        <v>0</v>
      </c>
      <c r="AA1068" s="8">
        <v>1</v>
      </c>
      <c r="AB1068" s="8">
        <v>0</v>
      </c>
    </row>
    <row r="1069" spans="1:206" x14ac:dyDescent="0.2">
      <c r="A1069" s="8">
        <v>50</v>
      </c>
      <c r="B1069" s="8">
        <v>0</v>
      </c>
      <c r="C1069" s="8">
        <v>0</v>
      </c>
      <c r="D1069" s="8">
        <v>1</v>
      </c>
      <c r="E1069" s="8">
        <v>225</v>
      </c>
      <c r="F1069" s="8">
        <f>ROUND(Source!AV1064,O1069)</f>
        <v>0</v>
      </c>
      <c r="G1069" s="8" t="s">
        <v>24</v>
      </c>
      <c r="H1069" s="8" t="s">
        <v>25</v>
      </c>
      <c r="I1069" s="8"/>
      <c r="J1069" s="8"/>
      <c r="K1069" s="8">
        <v>225</v>
      </c>
      <c r="L1069" s="8">
        <v>4</v>
      </c>
      <c r="M1069" s="8">
        <v>3</v>
      </c>
      <c r="N1069" s="8" t="s">
        <v>3</v>
      </c>
      <c r="O1069" s="8">
        <v>2</v>
      </c>
      <c r="P1069" s="8">
        <f>ROUND(Source!EN1064,O1069)</f>
        <v>0</v>
      </c>
      <c r="Q1069" s="8"/>
      <c r="R1069" s="8"/>
      <c r="S1069" s="8"/>
      <c r="T1069" s="8"/>
      <c r="U1069" s="8"/>
      <c r="V1069" s="8"/>
      <c r="W1069" s="8">
        <v>0</v>
      </c>
      <c r="X1069" s="8">
        <v>1</v>
      </c>
      <c r="Y1069" s="8">
        <v>0</v>
      </c>
      <c r="Z1069" s="8">
        <v>0</v>
      </c>
      <c r="AA1069" s="8">
        <v>1</v>
      </c>
      <c r="AB1069" s="8">
        <v>0</v>
      </c>
    </row>
    <row r="1070" spans="1:206" x14ac:dyDescent="0.2">
      <c r="A1070" s="8">
        <v>50</v>
      </c>
      <c r="B1070" s="8">
        <v>0</v>
      </c>
      <c r="C1070" s="8">
        <v>0</v>
      </c>
      <c r="D1070" s="8">
        <v>1</v>
      </c>
      <c r="E1070" s="8">
        <v>226</v>
      </c>
      <c r="F1070" s="8">
        <f>ROUND(Source!AW1064,O1070)</f>
        <v>0</v>
      </c>
      <c r="G1070" s="8" t="s">
        <v>26</v>
      </c>
      <c r="H1070" s="8" t="s">
        <v>27</v>
      </c>
      <c r="I1070" s="8"/>
      <c r="J1070" s="8"/>
      <c r="K1070" s="8">
        <v>226</v>
      </c>
      <c r="L1070" s="8">
        <v>5</v>
      </c>
      <c r="M1070" s="8">
        <v>3</v>
      </c>
      <c r="N1070" s="8" t="s">
        <v>3</v>
      </c>
      <c r="O1070" s="8">
        <v>2</v>
      </c>
      <c r="P1070" s="8">
        <f>ROUND(Source!EO1064,O1070)</f>
        <v>0</v>
      </c>
      <c r="Q1070" s="8"/>
      <c r="R1070" s="8"/>
      <c r="S1070" s="8"/>
      <c r="T1070" s="8"/>
      <c r="U1070" s="8"/>
      <c r="V1070" s="8"/>
      <c r="W1070" s="8">
        <v>0</v>
      </c>
      <c r="X1070" s="8">
        <v>1</v>
      </c>
      <c r="Y1070" s="8">
        <v>0</v>
      </c>
      <c r="Z1070" s="8">
        <v>0</v>
      </c>
      <c r="AA1070" s="8">
        <v>1</v>
      </c>
      <c r="AB1070" s="8">
        <v>0</v>
      </c>
    </row>
    <row r="1071" spans="1:206" x14ac:dyDescent="0.2">
      <c r="A1071" s="8">
        <v>50</v>
      </c>
      <c r="B1071" s="8">
        <v>0</v>
      </c>
      <c r="C1071" s="8">
        <v>0</v>
      </c>
      <c r="D1071" s="8">
        <v>1</v>
      </c>
      <c r="E1071" s="8">
        <v>227</v>
      </c>
      <c r="F1071" s="8">
        <f>ROUND(Source!AX1064,O1071)</f>
        <v>0</v>
      </c>
      <c r="G1071" s="8" t="s">
        <v>28</v>
      </c>
      <c r="H1071" s="8" t="s">
        <v>29</v>
      </c>
      <c r="I1071" s="8"/>
      <c r="J1071" s="8"/>
      <c r="K1071" s="8">
        <v>227</v>
      </c>
      <c r="L1071" s="8">
        <v>6</v>
      </c>
      <c r="M1071" s="8">
        <v>3</v>
      </c>
      <c r="N1071" s="8" t="s">
        <v>3</v>
      </c>
      <c r="O1071" s="8">
        <v>2</v>
      </c>
      <c r="P1071" s="8">
        <f>ROUND(Source!EP1064,O1071)</f>
        <v>0</v>
      </c>
      <c r="Q1071" s="8"/>
      <c r="R1071" s="8"/>
      <c r="S1071" s="8"/>
      <c r="T1071" s="8"/>
      <c r="U1071" s="8"/>
      <c r="V1071" s="8"/>
      <c r="W1071" s="8">
        <v>0</v>
      </c>
      <c r="X1071" s="8">
        <v>1</v>
      </c>
      <c r="Y1071" s="8">
        <v>0</v>
      </c>
      <c r="Z1071" s="8">
        <v>0</v>
      </c>
      <c r="AA1071" s="8">
        <v>1</v>
      </c>
      <c r="AB1071" s="8">
        <v>0</v>
      </c>
    </row>
    <row r="1072" spans="1:206" x14ac:dyDescent="0.2">
      <c r="A1072" s="8">
        <v>50</v>
      </c>
      <c r="B1072" s="8">
        <v>0</v>
      </c>
      <c r="C1072" s="8">
        <v>0</v>
      </c>
      <c r="D1072" s="8">
        <v>1</v>
      </c>
      <c r="E1072" s="8">
        <v>228</v>
      </c>
      <c r="F1072" s="8">
        <f>ROUND(Source!AY1064,O1072)</f>
        <v>0</v>
      </c>
      <c r="G1072" s="8" t="s">
        <v>30</v>
      </c>
      <c r="H1072" s="8" t="s">
        <v>31</v>
      </c>
      <c r="I1072" s="8"/>
      <c r="J1072" s="8"/>
      <c r="K1072" s="8">
        <v>228</v>
      </c>
      <c r="L1072" s="8">
        <v>7</v>
      </c>
      <c r="M1072" s="8">
        <v>3</v>
      </c>
      <c r="N1072" s="8" t="s">
        <v>3</v>
      </c>
      <c r="O1072" s="8">
        <v>2</v>
      </c>
      <c r="P1072" s="8">
        <f>ROUND(Source!EQ1064,O1072)</f>
        <v>0</v>
      </c>
      <c r="Q1072" s="8"/>
      <c r="R1072" s="8"/>
      <c r="S1072" s="8"/>
      <c r="T1072" s="8"/>
      <c r="U1072" s="8"/>
      <c r="V1072" s="8"/>
      <c r="W1072" s="8">
        <v>0</v>
      </c>
      <c r="X1072" s="8">
        <v>1</v>
      </c>
      <c r="Y1072" s="8">
        <v>0</v>
      </c>
      <c r="Z1072" s="8">
        <v>0</v>
      </c>
      <c r="AA1072" s="8">
        <v>1</v>
      </c>
      <c r="AB1072" s="8">
        <v>0</v>
      </c>
    </row>
    <row r="1073" spans="1:28" x14ac:dyDescent="0.2">
      <c r="A1073" s="8">
        <v>50</v>
      </c>
      <c r="B1073" s="8">
        <v>0</v>
      </c>
      <c r="C1073" s="8">
        <v>0</v>
      </c>
      <c r="D1073" s="8">
        <v>1</v>
      </c>
      <c r="E1073" s="8">
        <v>216</v>
      </c>
      <c r="F1073" s="8">
        <f>ROUND(Source!AP1064,O1073)</f>
        <v>0</v>
      </c>
      <c r="G1073" s="8" t="s">
        <v>32</v>
      </c>
      <c r="H1073" s="8" t="s">
        <v>33</v>
      </c>
      <c r="I1073" s="8"/>
      <c r="J1073" s="8"/>
      <c r="K1073" s="8">
        <v>216</v>
      </c>
      <c r="L1073" s="8">
        <v>8</v>
      </c>
      <c r="M1073" s="8">
        <v>3</v>
      </c>
      <c r="N1073" s="8" t="s">
        <v>3</v>
      </c>
      <c r="O1073" s="8">
        <v>2</v>
      </c>
      <c r="P1073" s="8">
        <f>ROUND(Source!EH1064,O1073)</f>
        <v>0</v>
      </c>
      <c r="Q1073" s="8"/>
      <c r="R1073" s="8"/>
      <c r="S1073" s="8"/>
      <c r="T1073" s="8"/>
      <c r="U1073" s="8"/>
      <c r="V1073" s="8"/>
      <c r="W1073" s="8">
        <v>0</v>
      </c>
      <c r="X1073" s="8">
        <v>1</v>
      </c>
      <c r="Y1073" s="8">
        <v>0</v>
      </c>
      <c r="Z1073" s="8">
        <v>0</v>
      </c>
      <c r="AA1073" s="8">
        <v>1</v>
      </c>
      <c r="AB1073" s="8">
        <v>0</v>
      </c>
    </row>
    <row r="1074" spans="1:28" x14ac:dyDescent="0.2">
      <c r="A1074" s="8">
        <v>50</v>
      </c>
      <c r="B1074" s="8">
        <v>0</v>
      </c>
      <c r="C1074" s="8">
        <v>0</v>
      </c>
      <c r="D1074" s="8">
        <v>1</v>
      </c>
      <c r="E1074" s="8">
        <v>223</v>
      </c>
      <c r="F1074" s="8">
        <f>ROUND(Source!AQ1064,O1074)</f>
        <v>0</v>
      </c>
      <c r="G1074" s="8" t="s">
        <v>34</v>
      </c>
      <c r="H1074" s="8" t="s">
        <v>35</v>
      </c>
      <c r="I1074" s="8"/>
      <c r="J1074" s="8"/>
      <c r="K1074" s="8">
        <v>223</v>
      </c>
      <c r="L1074" s="8">
        <v>9</v>
      </c>
      <c r="M1074" s="8">
        <v>3</v>
      </c>
      <c r="N1074" s="8" t="s">
        <v>3</v>
      </c>
      <c r="O1074" s="8">
        <v>2</v>
      </c>
      <c r="P1074" s="8">
        <f>ROUND(Source!EI1064,O1074)</f>
        <v>0</v>
      </c>
      <c r="Q1074" s="8"/>
      <c r="R1074" s="8"/>
      <c r="S1074" s="8"/>
      <c r="T1074" s="8"/>
      <c r="U1074" s="8"/>
      <c r="V1074" s="8"/>
      <c r="W1074" s="8">
        <v>0</v>
      </c>
      <c r="X1074" s="8">
        <v>1</v>
      </c>
      <c r="Y1074" s="8">
        <v>0</v>
      </c>
      <c r="Z1074" s="8">
        <v>0</v>
      </c>
      <c r="AA1074" s="8">
        <v>1</v>
      </c>
      <c r="AB1074" s="8">
        <v>0</v>
      </c>
    </row>
    <row r="1075" spans="1:28" x14ac:dyDescent="0.2">
      <c r="A1075" s="8">
        <v>50</v>
      </c>
      <c r="B1075" s="8">
        <v>0</v>
      </c>
      <c r="C1075" s="8">
        <v>0</v>
      </c>
      <c r="D1075" s="8">
        <v>1</v>
      </c>
      <c r="E1075" s="8">
        <v>229</v>
      </c>
      <c r="F1075" s="8">
        <f>ROUND(Source!AZ1064,O1075)</f>
        <v>0</v>
      </c>
      <c r="G1075" s="8" t="s">
        <v>36</v>
      </c>
      <c r="H1075" s="8" t="s">
        <v>37</v>
      </c>
      <c r="I1075" s="8"/>
      <c r="J1075" s="8"/>
      <c r="K1075" s="8">
        <v>229</v>
      </c>
      <c r="L1075" s="8">
        <v>10</v>
      </c>
      <c r="M1075" s="8">
        <v>3</v>
      </c>
      <c r="N1075" s="8" t="s">
        <v>3</v>
      </c>
      <c r="O1075" s="8">
        <v>2</v>
      </c>
      <c r="P1075" s="8">
        <f>ROUND(Source!ER1064,O1075)</f>
        <v>0</v>
      </c>
      <c r="Q1075" s="8"/>
      <c r="R1075" s="8"/>
      <c r="S1075" s="8"/>
      <c r="T1075" s="8"/>
      <c r="U1075" s="8"/>
      <c r="V1075" s="8"/>
      <c r="W1075" s="8">
        <v>0</v>
      </c>
      <c r="X1075" s="8">
        <v>1</v>
      </c>
      <c r="Y1075" s="8">
        <v>0</v>
      </c>
      <c r="Z1075" s="8">
        <v>0</v>
      </c>
      <c r="AA1075" s="8">
        <v>1</v>
      </c>
      <c r="AB1075" s="8">
        <v>0</v>
      </c>
    </row>
    <row r="1076" spans="1:28" x14ac:dyDescent="0.2">
      <c r="A1076" s="8">
        <v>50</v>
      </c>
      <c r="B1076" s="8">
        <v>0</v>
      </c>
      <c r="C1076" s="8">
        <v>0</v>
      </c>
      <c r="D1076" s="8">
        <v>1</v>
      </c>
      <c r="E1076" s="8">
        <v>203</v>
      </c>
      <c r="F1076" s="8">
        <f>ROUND(Source!Q1064,O1076)</f>
        <v>0</v>
      </c>
      <c r="G1076" s="8" t="s">
        <v>38</v>
      </c>
      <c r="H1076" s="8" t="s">
        <v>39</v>
      </c>
      <c r="I1076" s="8"/>
      <c r="J1076" s="8"/>
      <c r="K1076" s="8">
        <v>203</v>
      </c>
      <c r="L1076" s="8">
        <v>11</v>
      </c>
      <c r="M1076" s="8">
        <v>3</v>
      </c>
      <c r="N1076" s="8" t="s">
        <v>3</v>
      </c>
      <c r="O1076" s="8">
        <v>2</v>
      </c>
      <c r="P1076" s="8">
        <f>ROUND(Source!DI1064,O1076)</f>
        <v>0</v>
      </c>
      <c r="Q1076" s="8"/>
      <c r="R1076" s="8"/>
      <c r="S1076" s="8"/>
      <c r="T1076" s="8"/>
      <c r="U1076" s="8"/>
      <c r="V1076" s="8"/>
      <c r="W1076" s="8">
        <v>0</v>
      </c>
      <c r="X1076" s="8">
        <v>1</v>
      </c>
      <c r="Y1076" s="8">
        <v>0</v>
      </c>
      <c r="Z1076" s="8">
        <v>0</v>
      </c>
      <c r="AA1076" s="8">
        <v>1</v>
      </c>
      <c r="AB1076" s="8">
        <v>0</v>
      </c>
    </row>
    <row r="1077" spans="1:28" x14ac:dyDescent="0.2">
      <c r="A1077" s="8">
        <v>50</v>
      </c>
      <c r="B1077" s="8">
        <v>0</v>
      </c>
      <c r="C1077" s="8">
        <v>0</v>
      </c>
      <c r="D1077" s="8">
        <v>1</v>
      </c>
      <c r="E1077" s="8">
        <v>231</v>
      </c>
      <c r="F1077" s="8">
        <f>ROUND(Source!BB1064,O1077)</f>
        <v>0</v>
      </c>
      <c r="G1077" s="8" t="s">
        <v>40</v>
      </c>
      <c r="H1077" s="8" t="s">
        <v>41</v>
      </c>
      <c r="I1077" s="8"/>
      <c r="J1077" s="8"/>
      <c r="K1077" s="8">
        <v>231</v>
      </c>
      <c r="L1077" s="8">
        <v>12</v>
      </c>
      <c r="M1077" s="8">
        <v>3</v>
      </c>
      <c r="N1077" s="8" t="s">
        <v>3</v>
      </c>
      <c r="O1077" s="8">
        <v>2</v>
      </c>
      <c r="P1077" s="8">
        <f>ROUND(Source!ET1064,O1077)</f>
        <v>0</v>
      </c>
      <c r="Q1077" s="8"/>
      <c r="R1077" s="8"/>
      <c r="S1077" s="8"/>
      <c r="T1077" s="8"/>
      <c r="U1077" s="8"/>
      <c r="V1077" s="8"/>
      <c r="W1077" s="8">
        <v>0</v>
      </c>
      <c r="X1077" s="8">
        <v>1</v>
      </c>
      <c r="Y1077" s="8">
        <v>0</v>
      </c>
      <c r="Z1077" s="8">
        <v>0</v>
      </c>
      <c r="AA1077" s="8">
        <v>1</v>
      </c>
      <c r="AB1077" s="8">
        <v>0</v>
      </c>
    </row>
    <row r="1078" spans="1:28" x14ac:dyDescent="0.2">
      <c r="A1078" s="8">
        <v>50</v>
      </c>
      <c r="B1078" s="8">
        <v>0</v>
      </c>
      <c r="C1078" s="8">
        <v>0</v>
      </c>
      <c r="D1078" s="8">
        <v>1</v>
      </c>
      <c r="E1078" s="8">
        <v>204</v>
      </c>
      <c r="F1078" s="8">
        <f>ROUND(Source!R1064,O1078)</f>
        <v>0</v>
      </c>
      <c r="G1078" s="8" t="s">
        <v>42</v>
      </c>
      <c r="H1078" s="8" t="s">
        <v>43</v>
      </c>
      <c r="I1078" s="8"/>
      <c r="J1078" s="8"/>
      <c r="K1078" s="8">
        <v>204</v>
      </c>
      <c r="L1078" s="8">
        <v>13</v>
      </c>
      <c r="M1078" s="8">
        <v>3</v>
      </c>
      <c r="N1078" s="8" t="s">
        <v>3</v>
      </c>
      <c r="O1078" s="8">
        <v>2</v>
      </c>
      <c r="P1078" s="8">
        <f>ROUND(Source!DJ1064,O1078)</f>
        <v>0</v>
      </c>
      <c r="Q1078" s="8"/>
      <c r="R1078" s="8"/>
      <c r="S1078" s="8"/>
      <c r="T1078" s="8"/>
      <c r="U1078" s="8"/>
      <c r="V1078" s="8"/>
      <c r="W1078" s="8">
        <v>0</v>
      </c>
      <c r="X1078" s="8">
        <v>1</v>
      </c>
      <c r="Y1078" s="8">
        <v>0</v>
      </c>
      <c r="Z1078" s="8">
        <v>0</v>
      </c>
      <c r="AA1078" s="8">
        <v>1</v>
      </c>
      <c r="AB1078" s="8">
        <v>0</v>
      </c>
    </row>
    <row r="1079" spans="1:28" x14ac:dyDescent="0.2">
      <c r="A1079" s="8">
        <v>50</v>
      </c>
      <c r="B1079" s="8">
        <v>0</v>
      </c>
      <c r="C1079" s="8">
        <v>0</v>
      </c>
      <c r="D1079" s="8">
        <v>1</v>
      </c>
      <c r="E1079" s="8">
        <v>205</v>
      </c>
      <c r="F1079" s="8">
        <f>ROUND(Source!S1064,O1079)</f>
        <v>0</v>
      </c>
      <c r="G1079" s="8" t="s">
        <v>44</v>
      </c>
      <c r="H1079" s="8" t="s">
        <v>45</v>
      </c>
      <c r="I1079" s="8"/>
      <c r="J1079" s="8"/>
      <c r="K1079" s="8">
        <v>205</v>
      </c>
      <c r="L1079" s="8">
        <v>14</v>
      </c>
      <c r="M1079" s="8">
        <v>3</v>
      </c>
      <c r="N1079" s="8" t="s">
        <v>3</v>
      </c>
      <c r="O1079" s="8">
        <v>2</v>
      </c>
      <c r="P1079" s="8">
        <f>ROUND(Source!DK1064,O1079)</f>
        <v>0</v>
      </c>
      <c r="Q1079" s="8"/>
      <c r="R1079" s="8"/>
      <c r="S1079" s="8"/>
      <c r="T1079" s="8"/>
      <c r="U1079" s="8"/>
      <c r="V1079" s="8"/>
      <c r="W1079" s="8">
        <v>0</v>
      </c>
      <c r="X1079" s="8">
        <v>1</v>
      </c>
      <c r="Y1079" s="8">
        <v>0</v>
      </c>
      <c r="Z1079" s="8">
        <v>0</v>
      </c>
      <c r="AA1079" s="8">
        <v>1</v>
      </c>
      <c r="AB1079" s="8">
        <v>0</v>
      </c>
    </row>
    <row r="1080" spans="1:28" x14ac:dyDescent="0.2">
      <c r="A1080" s="8">
        <v>50</v>
      </c>
      <c r="B1080" s="8">
        <v>0</v>
      </c>
      <c r="C1080" s="8">
        <v>0</v>
      </c>
      <c r="D1080" s="8">
        <v>1</v>
      </c>
      <c r="E1080" s="8">
        <v>232</v>
      </c>
      <c r="F1080" s="8">
        <f>ROUND(Source!BC1064,O1080)</f>
        <v>0</v>
      </c>
      <c r="G1080" s="8" t="s">
        <v>46</v>
      </c>
      <c r="H1080" s="8" t="s">
        <v>47</v>
      </c>
      <c r="I1080" s="8"/>
      <c r="J1080" s="8"/>
      <c r="K1080" s="8">
        <v>232</v>
      </c>
      <c r="L1080" s="8">
        <v>15</v>
      </c>
      <c r="M1080" s="8">
        <v>3</v>
      </c>
      <c r="N1080" s="8" t="s">
        <v>3</v>
      </c>
      <c r="O1080" s="8">
        <v>2</v>
      </c>
      <c r="P1080" s="8">
        <f>ROUND(Source!EU1064,O1080)</f>
        <v>0</v>
      </c>
      <c r="Q1080" s="8"/>
      <c r="R1080" s="8"/>
      <c r="S1080" s="8"/>
      <c r="T1080" s="8"/>
      <c r="U1080" s="8"/>
      <c r="V1080" s="8"/>
      <c r="W1080" s="8">
        <v>0</v>
      </c>
      <c r="X1080" s="8">
        <v>1</v>
      </c>
      <c r="Y1080" s="8">
        <v>0</v>
      </c>
      <c r="Z1080" s="8">
        <v>0</v>
      </c>
      <c r="AA1080" s="8">
        <v>1</v>
      </c>
      <c r="AB1080" s="8">
        <v>0</v>
      </c>
    </row>
    <row r="1081" spans="1:28" x14ac:dyDescent="0.2">
      <c r="A1081" s="8">
        <v>50</v>
      </c>
      <c r="B1081" s="8">
        <v>0</v>
      </c>
      <c r="C1081" s="8">
        <v>0</v>
      </c>
      <c r="D1081" s="8">
        <v>1</v>
      </c>
      <c r="E1081" s="8">
        <v>214</v>
      </c>
      <c r="F1081" s="8">
        <f>ROUND(Source!AS1064,O1081)</f>
        <v>0</v>
      </c>
      <c r="G1081" s="8" t="s">
        <v>48</v>
      </c>
      <c r="H1081" s="8" t="s">
        <v>49</v>
      </c>
      <c r="I1081" s="8"/>
      <c r="J1081" s="8"/>
      <c r="K1081" s="8">
        <v>214</v>
      </c>
      <c r="L1081" s="8">
        <v>16</v>
      </c>
      <c r="M1081" s="8">
        <v>3</v>
      </c>
      <c r="N1081" s="8" t="s">
        <v>3</v>
      </c>
      <c r="O1081" s="8">
        <v>2</v>
      </c>
      <c r="P1081" s="8">
        <f>ROUND(Source!EK1064,O1081)</f>
        <v>0</v>
      </c>
      <c r="Q1081" s="8"/>
      <c r="R1081" s="8"/>
      <c r="S1081" s="8"/>
      <c r="T1081" s="8"/>
      <c r="U1081" s="8"/>
      <c r="V1081" s="8"/>
      <c r="W1081" s="8">
        <v>0</v>
      </c>
      <c r="X1081" s="8">
        <v>1</v>
      </c>
      <c r="Y1081" s="8">
        <v>0</v>
      </c>
      <c r="Z1081" s="8">
        <v>0</v>
      </c>
      <c r="AA1081" s="8">
        <v>1</v>
      </c>
      <c r="AB1081" s="8">
        <v>0</v>
      </c>
    </row>
    <row r="1082" spans="1:28" x14ac:dyDescent="0.2">
      <c r="A1082" s="8">
        <v>50</v>
      </c>
      <c r="B1082" s="8">
        <v>0</v>
      </c>
      <c r="C1082" s="8">
        <v>0</v>
      </c>
      <c r="D1082" s="8">
        <v>1</v>
      </c>
      <c r="E1082" s="8">
        <v>215</v>
      </c>
      <c r="F1082" s="8">
        <f>ROUND(Source!AT1064,O1082)</f>
        <v>0</v>
      </c>
      <c r="G1082" s="8" t="s">
        <v>50</v>
      </c>
      <c r="H1082" s="8" t="s">
        <v>51</v>
      </c>
      <c r="I1082" s="8"/>
      <c r="J1082" s="8"/>
      <c r="K1082" s="8">
        <v>215</v>
      </c>
      <c r="L1082" s="8">
        <v>17</v>
      </c>
      <c r="M1082" s="8">
        <v>3</v>
      </c>
      <c r="N1082" s="8" t="s">
        <v>3</v>
      </c>
      <c r="O1082" s="8">
        <v>2</v>
      </c>
      <c r="P1082" s="8">
        <f>ROUND(Source!EL1064,O1082)</f>
        <v>0</v>
      </c>
      <c r="Q1082" s="8"/>
      <c r="R1082" s="8"/>
      <c r="S1082" s="8"/>
      <c r="T1082" s="8"/>
      <c r="U1082" s="8"/>
      <c r="V1082" s="8"/>
      <c r="W1082" s="8">
        <v>0</v>
      </c>
      <c r="X1082" s="8">
        <v>1</v>
      </c>
      <c r="Y1082" s="8">
        <v>0</v>
      </c>
      <c r="Z1082" s="8">
        <v>0</v>
      </c>
      <c r="AA1082" s="8">
        <v>1</v>
      </c>
      <c r="AB1082" s="8">
        <v>0</v>
      </c>
    </row>
    <row r="1083" spans="1:28" x14ac:dyDescent="0.2">
      <c r="A1083" s="8">
        <v>50</v>
      </c>
      <c r="B1083" s="8">
        <v>0</v>
      </c>
      <c r="C1083" s="8">
        <v>0</v>
      </c>
      <c r="D1083" s="8">
        <v>1</v>
      </c>
      <c r="E1083" s="8">
        <v>217</v>
      </c>
      <c r="F1083" s="8">
        <f>ROUND(Source!AU1064,O1083)</f>
        <v>0</v>
      </c>
      <c r="G1083" s="8" t="s">
        <v>52</v>
      </c>
      <c r="H1083" s="8" t="s">
        <v>53</v>
      </c>
      <c r="I1083" s="8"/>
      <c r="J1083" s="8"/>
      <c r="K1083" s="8">
        <v>217</v>
      </c>
      <c r="L1083" s="8">
        <v>18</v>
      </c>
      <c r="M1083" s="8">
        <v>3</v>
      </c>
      <c r="N1083" s="8" t="s">
        <v>3</v>
      </c>
      <c r="O1083" s="8">
        <v>2</v>
      </c>
      <c r="P1083" s="8">
        <f>ROUND(Source!EM1064,O1083)</f>
        <v>0</v>
      </c>
      <c r="Q1083" s="8"/>
      <c r="R1083" s="8"/>
      <c r="S1083" s="8"/>
      <c r="T1083" s="8"/>
      <c r="U1083" s="8"/>
      <c r="V1083" s="8"/>
      <c r="W1083" s="8">
        <v>0</v>
      </c>
      <c r="X1083" s="8">
        <v>1</v>
      </c>
      <c r="Y1083" s="8">
        <v>0</v>
      </c>
      <c r="Z1083" s="8">
        <v>0</v>
      </c>
      <c r="AA1083" s="8">
        <v>1</v>
      </c>
      <c r="AB1083" s="8">
        <v>0</v>
      </c>
    </row>
    <row r="1084" spans="1:28" x14ac:dyDescent="0.2">
      <c r="A1084" s="8">
        <v>50</v>
      </c>
      <c r="B1084" s="8">
        <v>0</v>
      </c>
      <c r="C1084" s="8">
        <v>0</v>
      </c>
      <c r="D1084" s="8">
        <v>1</v>
      </c>
      <c r="E1084" s="8">
        <v>230</v>
      </c>
      <c r="F1084" s="8">
        <f>ROUND(Source!BA1064,O1084)</f>
        <v>0</v>
      </c>
      <c r="G1084" s="8" t="s">
        <v>54</v>
      </c>
      <c r="H1084" s="8" t="s">
        <v>55</v>
      </c>
      <c r="I1084" s="8"/>
      <c r="J1084" s="8"/>
      <c r="K1084" s="8">
        <v>230</v>
      </c>
      <c r="L1084" s="8">
        <v>19</v>
      </c>
      <c r="M1084" s="8">
        <v>3</v>
      </c>
      <c r="N1084" s="8" t="s">
        <v>3</v>
      </c>
      <c r="O1084" s="8">
        <v>2</v>
      </c>
      <c r="P1084" s="8">
        <f>ROUND(Source!ES1064,O1084)</f>
        <v>0</v>
      </c>
      <c r="Q1084" s="8"/>
      <c r="R1084" s="8"/>
      <c r="S1084" s="8"/>
      <c r="T1084" s="8"/>
      <c r="U1084" s="8"/>
      <c r="V1084" s="8"/>
      <c r="W1084" s="8">
        <v>0</v>
      </c>
      <c r="X1084" s="8">
        <v>1</v>
      </c>
      <c r="Y1084" s="8">
        <v>0</v>
      </c>
      <c r="Z1084" s="8">
        <v>0</v>
      </c>
      <c r="AA1084" s="8">
        <v>1</v>
      </c>
      <c r="AB1084" s="8">
        <v>0</v>
      </c>
    </row>
    <row r="1085" spans="1:28" x14ac:dyDescent="0.2">
      <c r="A1085" s="8">
        <v>50</v>
      </c>
      <c r="B1085" s="8">
        <v>0</v>
      </c>
      <c r="C1085" s="8">
        <v>0</v>
      </c>
      <c r="D1085" s="8">
        <v>1</v>
      </c>
      <c r="E1085" s="8">
        <v>206</v>
      </c>
      <c r="F1085" s="8">
        <f>ROUND(Source!T1064,O1085)</f>
        <v>0</v>
      </c>
      <c r="G1085" s="8" t="s">
        <v>56</v>
      </c>
      <c r="H1085" s="8" t="s">
        <v>57</v>
      </c>
      <c r="I1085" s="8"/>
      <c r="J1085" s="8"/>
      <c r="K1085" s="8">
        <v>206</v>
      </c>
      <c r="L1085" s="8">
        <v>20</v>
      </c>
      <c r="M1085" s="8">
        <v>3</v>
      </c>
      <c r="N1085" s="8" t="s">
        <v>3</v>
      </c>
      <c r="O1085" s="8">
        <v>2</v>
      </c>
      <c r="P1085" s="8">
        <f>ROUND(Source!DL1064,O1085)</f>
        <v>0</v>
      </c>
      <c r="Q1085" s="8"/>
      <c r="R1085" s="8"/>
      <c r="S1085" s="8"/>
      <c r="T1085" s="8"/>
      <c r="U1085" s="8"/>
      <c r="V1085" s="8"/>
      <c r="W1085" s="8">
        <v>0</v>
      </c>
      <c r="X1085" s="8">
        <v>1</v>
      </c>
      <c r="Y1085" s="8">
        <v>0</v>
      </c>
      <c r="Z1085" s="8">
        <v>0</v>
      </c>
      <c r="AA1085" s="8">
        <v>1</v>
      </c>
      <c r="AB1085" s="8">
        <v>0</v>
      </c>
    </row>
    <row r="1086" spans="1:28" x14ac:dyDescent="0.2">
      <c r="A1086" s="8">
        <v>50</v>
      </c>
      <c r="B1086" s="8">
        <v>0</v>
      </c>
      <c r="C1086" s="8">
        <v>0</v>
      </c>
      <c r="D1086" s="8">
        <v>1</v>
      </c>
      <c r="E1086" s="8">
        <v>207</v>
      </c>
      <c r="F1086" s="8">
        <f>ROUND(Source!U1064,O1086)</f>
        <v>0</v>
      </c>
      <c r="G1086" s="8" t="s">
        <v>58</v>
      </c>
      <c r="H1086" s="8" t="s">
        <v>59</v>
      </c>
      <c r="I1086" s="8"/>
      <c r="J1086" s="8"/>
      <c r="K1086" s="8">
        <v>207</v>
      </c>
      <c r="L1086" s="8">
        <v>21</v>
      </c>
      <c r="M1086" s="8">
        <v>3</v>
      </c>
      <c r="N1086" s="8" t="s">
        <v>3</v>
      </c>
      <c r="O1086" s="8">
        <v>7</v>
      </c>
      <c r="P1086" s="8">
        <f>ROUND(Source!DM1064,O1086)</f>
        <v>0</v>
      </c>
      <c r="Q1086" s="8"/>
      <c r="R1086" s="8"/>
      <c r="S1086" s="8"/>
      <c r="T1086" s="8"/>
      <c r="U1086" s="8"/>
      <c r="V1086" s="8"/>
      <c r="W1086" s="8">
        <v>0</v>
      </c>
      <c r="X1086" s="8">
        <v>1</v>
      </c>
      <c r="Y1086" s="8">
        <v>0</v>
      </c>
      <c r="Z1086" s="8">
        <v>0</v>
      </c>
      <c r="AA1086" s="8">
        <v>1</v>
      </c>
      <c r="AB1086" s="8">
        <v>0</v>
      </c>
    </row>
    <row r="1087" spans="1:28" x14ac:dyDescent="0.2">
      <c r="A1087" s="8">
        <v>50</v>
      </c>
      <c r="B1087" s="8">
        <v>0</v>
      </c>
      <c r="C1087" s="8">
        <v>0</v>
      </c>
      <c r="D1087" s="8">
        <v>1</v>
      </c>
      <c r="E1087" s="8">
        <v>208</v>
      </c>
      <c r="F1087" s="8">
        <f>ROUND(Source!V1064,O1087)</f>
        <v>0</v>
      </c>
      <c r="G1087" s="8" t="s">
        <v>60</v>
      </c>
      <c r="H1087" s="8" t="s">
        <v>61</v>
      </c>
      <c r="I1087" s="8"/>
      <c r="J1087" s="8"/>
      <c r="K1087" s="8">
        <v>208</v>
      </c>
      <c r="L1087" s="8">
        <v>22</v>
      </c>
      <c r="M1087" s="8">
        <v>3</v>
      </c>
      <c r="N1087" s="8" t="s">
        <v>3</v>
      </c>
      <c r="O1087" s="8">
        <v>7</v>
      </c>
      <c r="P1087" s="8">
        <f>ROUND(Source!DN1064,O1087)</f>
        <v>0</v>
      </c>
      <c r="Q1087" s="8"/>
      <c r="R1087" s="8"/>
      <c r="S1087" s="8"/>
      <c r="T1087" s="8"/>
      <c r="U1087" s="8"/>
      <c r="V1087" s="8"/>
      <c r="W1087" s="8">
        <v>0</v>
      </c>
      <c r="X1087" s="8">
        <v>1</v>
      </c>
      <c r="Y1087" s="8">
        <v>0</v>
      </c>
      <c r="Z1087" s="8">
        <v>0</v>
      </c>
      <c r="AA1087" s="8">
        <v>1</v>
      </c>
      <c r="AB1087" s="8">
        <v>0</v>
      </c>
    </row>
    <row r="1088" spans="1:28" x14ac:dyDescent="0.2">
      <c r="A1088" s="8">
        <v>50</v>
      </c>
      <c r="B1088" s="8">
        <v>0</v>
      </c>
      <c r="C1088" s="8">
        <v>0</v>
      </c>
      <c r="D1088" s="8">
        <v>1</v>
      </c>
      <c r="E1088" s="8">
        <v>209</v>
      </c>
      <c r="F1088" s="8">
        <f>ROUND(Source!W1064,O1088)</f>
        <v>0</v>
      </c>
      <c r="G1088" s="8" t="s">
        <v>62</v>
      </c>
      <c r="H1088" s="8" t="s">
        <v>63</v>
      </c>
      <c r="I1088" s="8"/>
      <c r="J1088" s="8"/>
      <c r="K1088" s="8">
        <v>209</v>
      </c>
      <c r="L1088" s="8">
        <v>23</v>
      </c>
      <c r="M1088" s="8">
        <v>3</v>
      </c>
      <c r="N1088" s="8" t="s">
        <v>3</v>
      </c>
      <c r="O1088" s="8">
        <v>2</v>
      </c>
      <c r="P1088" s="8">
        <f>ROUND(Source!DO1064,O1088)</f>
        <v>0</v>
      </c>
      <c r="Q1088" s="8"/>
      <c r="R1088" s="8"/>
      <c r="S1088" s="8"/>
      <c r="T1088" s="8"/>
      <c r="U1088" s="8"/>
      <c r="V1088" s="8"/>
      <c r="W1088" s="8">
        <v>0</v>
      </c>
      <c r="X1088" s="8">
        <v>1</v>
      </c>
      <c r="Y1088" s="8">
        <v>0</v>
      </c>
      <c r="Z1088" s="8">
        <v>0</v>
      </c>
      <c r="AA1088" s="8">
        <v>1</v>
      </c>
      <c r="AB1088" s="8">
        <v>0</v>
      </c>
    </row>
    <row r="1089" spans="1:206" x14ac:dyDescent="0.2">
      <c r="A1089" s="8">
        <v>50</v>
      </c>
      <c r="B1089" s="8">
        <v>0</v>
      </c>
      <c r="C1089" s="8">
        <v>0</v>
      </c>
      <c r="D1089" s="8">
        <v>1</v>
      </c>
      <c r="E1089" s="8">
        <v>233</v>
      </c>
      <c r="F1089" s="8">
        <f>ROUND(Source!BD1064,O1089)</f>
        <v>0</v>
      </c>
      <c r="G1089" s="8" t="s">
        <v>64</v>
      </c>
      <c r="H1089" s="8" t="s">
        <v>65</v>
      </c>
      <c r="I1089" s="8"/>
      <c r="J1089" s="8"/>
      <c r="K1089" s="8">
        <v>233</v>
      </c>
      <c r="L1089" s="8">
        <v>24</v>
      </c>
      <c r="M1089" s="8">
        <v>3</v>
      </c>
      <c r="N1089" s="8" t="s">
        <v>3</v>
      </c>
      <c r="O1089" s="8">
        <v>2</v>
      </c>
      <c r="P1089" s="8">
        <f>ROUND(Source!EV1064,O1089)</f>
        <v>0</v>
      </c>
      <c r="Q1089" s="8"/>
      <c r="R1089" s="8"/>
      <c r="S1089" s="8"/>
      <c r="T1089" s="8"/>
      <c r="U1089" s="8"/>
      <c r="V1089" s="8"/>
      <c r="W1089" s="8">
        <v>0</v>
      </c>
      <c r="X1089" s="8">
        <v>1</v>
      </c>
      <c r="Y1089" s="8">
        <v>0</v>
      </c>
      <c r="Z1089" s="8">
        <v>0</v>
      </c>
      <c r="AA1089" s="8">
        <v>1</v>
      </c>
      <c r="AB1089" s="8">
        <v>0</v>
      </c>
    </row>
    <row r="1090" spans="1:206" x14ac:dyDescent="0.2">
      <c r="A1090" s="8">
        <v>50</v>
      </c>
      <c r="B1090" s="8">
        <v>0</v>
      </c>
      <c r="C1090" s="8">
        <v>0</v>
      </c>
      <c r="D1090" s="8">
        <v>1</v>
      </c>
      <c r="E1090" s="8">
        <v>210</v>
      </c>
      <c r="F1090" s="8">
        <f>ROUND(Source!X1064,O1090)</f>
        <v>0</v>
      </c>
      <c r="G1090" s="8" t="s">
        <v>66</v>
      </c>
      <c r="H1090" s="8" t="s">
        <v>67</v>
      </c>
      <c r="I1090" s="8"/>
      <c r="J1090" s="8"/>
      <c r="K1090" s="8">
        <v>210</v>
      </c>
      <c r="L1090" s="8">
        <v>25</v>
      </c>
      <c r="M1090" s="8">
        <v>3</v>
      </c>
      <c r="N1090" s="8" t="s">
        <v>3</v>
      </c>
      <c r="O1090" s="8">
        <v>2</v>
      </c>
      <c r="P1090" s="8">
        <f>ROUND(Source!DP1064,O1090)</f>
        <v>0</v>
      </c>
      <c r="Q1090" s="8"/>
      <c r="R1090" s="8"/>
      <c r="S1090" s="8"/>
      <c r="T1090" s="8"/>
      <c r="U1090" s="8"/>
      <c r="V1090" s="8"/>
      <c r="W1090" s="8">
        <v>0</v>
      </c>
      <c r="X1090" s="8">
        <v>1</v>
      </c>
      <c r="Y1090" s="8">
        <v>0</v>
      </c>
      <c r="Z1090" s="8">
        <v>0</v>
      </c>
      <c r="AA1090" s="8">
        <v>1</v>
      </c>
      <c r="AB1090" s="8">
        <v>0</v>
      </c>
    </row>
    <row r="1091" spans="1:206" x14ac:dyDescent="0.2">
      <c r="A1091" s="8">
        <v>50</v>
      </c>
      <c r="B1091" s="8">
        <v>0</v>
      </c>
      <c r="C1091" s="8">
        <v>0</v>
      </c>
      <c r="D1091" s="8">
        <v>1</v>
      </c>
      <c r="E1091" s="8">
        <v>211</v>
      </c>
      <c r="F1091" s="8">
        <f>ROUND(Source!Y1064,O1091)</f>
        <v>0</v>
      </c>
      <c r="G1091" s="8" t="s">
        <v>68</v>
      </c>
      <c r="H1091" s="8" t="s">
        <v>69</v>
      </c>
      <c r="I1091" s="8"/>
      <c r="J1091" s="8"/>
      <c r="K1091" s="8">
        <v>211</v>
      </c>
      <c r="L1091" s="8">
        <v>26</v>
      </c>
      <c r="M1091" s="8">
        <v>3</v>
      </c>
      <c r="N1091" s="8" t="s">
        <v>3</v>
      </c>
      <c r="O1091" s="8">
        <v>2</v>
      </c>
      <c r="P1091" s="8">
        <f>ROUND(Source!DQ1064,O1091)</f>
        <v>0</v>
      </c>
      <c r="Q1091" s="8"/>
      <c r="R1091" s="8"/>
      <c r="S1091" s="8"/>
      <c r="T1091" s="8"/>
      <c r="U1091" s="8"/>
      <c r="V1091" s="8"/>
      <c r="W1091" s="8">
        <v>0</v>
      </c>
      <c r="X1091" s="8">
        <v>1</v>
      </c>
      <c r="Y1091" s="8">
        <v>0</v>
      </c>
      <c r="Z1091" s="8">
        <v>0</v>
      </c>
      <c r="AA1091" s="8">
        <v>1</v>
      </c>
      <c r="AB1091" s="8">
        <v>0</v>
      </c>
    </row>
    <row r="1092" spans="1:206" x14ac:dyDescent="0.2">
      <c r="A1092" s="8">
        <v>50</v>
      </c>
      <c r="B1092" s="8">
        <v>0</v>
      </c>
      <c r="C1092" s="8">
        <v>0</v>
      </c>
      <c r="D1092" s="8">
        <v>1</v>
      </c>
      <c r="E1092" s="8">
        <v>224</v>
      </c>
      <c r="F1092" s="8">
        <f>ROUND(Source!AR1064,O1092)</f>
        <v>0</v>
      </c>
      <c r="G1092" s="8" t="s">
        <v>70</v>
      </c>
      <c r="H1092" s="8" t="s">
        <v>71</v>
      </c>
      <c r="I1092" s="8"/>
      <c r="J1092" s="8"/>
      <c r="K1092" s="8">
        <v>224</v>
      </c>
      <c r="L1092" s="8">
        <v>27</v>
      </c>
      <c r="M1092" s="8">
        <v>3</v>
      </c>
      <c r="N1092" s="8" t="s">
        <v>3</v>
      </c>
      <c r="O1092" s="8">
        <v>2</v>
      </c>
      <c r="P1092" s="8">
        <f>ROUND(Source!EJ1064,O1092)</f>
        <v>0</v>
      </c>
      <c r="Q1092" s="8"/>
      <c r="R1092" s="8"/>
      <c r="S1092" s="8"/>
      <c r="T1092" s="8"/>
      <c r="U1092" s="8"/>
      <c r="V1092" s="8"/>
      <c r="W1092" s="8">
        <v>0</v>
      </c>
      <c r="X1092" s="8">
        <v>1</v>
      </c>
      <c r="Y1092" s="8">
        <v>0</v>
      </c>
      <c r="Z1092" s="8">
        <v>0</v>
      </c>
      <c r="AA1092" s="8">
        <v>1</v>
      </c>
      <c r="AB1092" s="8">
        <v>0</v>
      </c>
    </row>
    <row r="1094" spans="1:206" x14ac:dyDescent="0.2">
      <c r="A1094" s="7">
        <v>51</v>
      </c>
      <c r="B1094" s="7">
        <f>B1056</f>
        <v>0</v>
      </c>
      <c r="C1094" s="7">
        <f>A1056</f>
        <v>3</v>
      </c>
      <c r="D1094" s="7">
        <f>ROW(A1056)</f>
        <v>1056</v>
      </c>
      <c r="E1094" s="7"/>
      <c r="F1094" s="7" t="str">
        <f>IF(F1056&lt;&gt;"",F1056,"")</f>
        <v>Новая локальная смета</v>
      </c>
      <c r="G1094" s="7" t="str">
        <f>IF(G1056&lt;&gt;"",G1056,"")</f>
        <v>ПНР ТМГ</v>
      </c>
      <c r="H1094" s="7">
        <v>0</v>
      </c>
      <c r="I1094" s="7"/>
      <c r="J1094" s="7"/>
      <c r="K1094" s="7"/>
      <c r="L1094" s="7"/>
      <c r="M1094" s="7"/>
      <c r="N1094" s="7"/>
      <c r="O1094" s="7">
        <f t="shared" ref="O1094:T1094" si="397">ROUND(O1064+AB1094,2)</f>
        <v>0</v>
      </c>
      <c r="P1094" s="7">
        <f t="shared" si="397"/>
        <v>0</v>
      </c>
      <c r="Q1094" s="7">
        <f t="shared" si="397"/>
        <v>0</v>
      </c>
      <c r="R1094" s="7">
        <f t="shared" si="397"/>
        <v>0</v>
      </c>
      <c r="S1094" s="7">
        <f t="shared" si="397"/>
        <v>0</v>
      </c>
      <c r="T1094" s="7">
        <f t="shared" si="397"/>
        <v>0</v>
      </c>
      <c r="U1094" s="7">
        <f>U1064+AH1094</f>
        <v>0</v>
      </c>
      <c r="V1094" s="7">
        <f>V1064+AI1094</f>
        <v>0</v>
      </c>
      <c r="W1094" s="7">
        <f>ROUND(W1064+AJ1094,2)</f>
        <v>0</v>
      </c>
      <c r="X1094" s="7">
        <f>ROUND(X1064+AK1094,2)</f>
        <v>0</v>
      </c>
      <c r="Y1094" s="7">
        <f>ROUND(Y1064+AL1094,2)</f>
        <v>0</v>
      </c>
      <c r="Z1094" s="7"/>
      <c r="AA1094" s="7"/>
      <c r="AB1094" s="7"/>
      <c r="AC1094" s="7"/>
      <c r="AD1094" s="7"/>
      <c r="AE1094" s="7"/>
      <c r="AF1094" s="7"/>
      <c r="AG1094" s="7"/>
      <c r="AH1094" s="7"/>
      <c r="AI1094" s="7"/>
      <c r="AJ1094" s="7"/>
      <c r="AK1094" s="7"/>
      <c r="AL1094" s="7"/>
      <c r="AM1094" s="7"/>
      <c r="AN1094" s="7"/>
      <c r="AO1094" s="7">
        <f t="shared" ref="AO1094:BD1094" si="398">ROUND(AO1064+BX1094,2)</f>
        <v>0</v>
      </c>
      <c r="AP1094" s="7">
        <f t="shared" si="398"/>
        <v>0</v>
      </c>
      <c r="AQ1094" s="7">
        <f t="shared" si="398"/>
        <v>0</v>
      </c>
      <c r="AR1094" s="7">
        <f t="shared" si="398"/>
        <v>0</v>
      </c>
      <c r="AS1094" s="7">
        <f t="shared" si="398"/>
        <v>0</v>
      </c>
      <c r="AT1094" s="7">
        <f t="shared" si="398"/>
        <v>0</v>
      </c>
      <c r="AU1094" s="7">
        <f t="shared" si="398"/>
        <v>0</v>
      </c>
      <c r="AV1094" s="7">
        <f t="shared" si="398"/>
        <v>0</v>
      </c>
      <c r="AW1094" s="7">
        <f t="shared" si="398"/>
        <v>0</v>
      </c>
      <c r="AX1094" s="7">
        <f t="shared" si="398"/>
        <v>0</v>
      </c>
      <c r="AY1094" s="7">
        <f t="shared" si="398"/>
        <v>0</v>
      </c>
      <c r="AZ1094" s="7">
        <f t="shared" si="398"/>
        <v>0</v>
      </c>
      <c r="BA1094" s="7">
        <f t="shared" si="398"/>
        <v>0</v>
      </c>
      <c r="BB1094" s="7">
        <f t="shared" si="398"/>
        <v>0</v>
      </c>
      <c r="BC1094" s="7">
        <f t="shared" si="398"/>
        <v>0</v>
      </c>
      <c r="BD1094" s="7">
        <f t="shared" si="398"/>
        <v>0</v>
      </c>
      <c r="BE1094" s="7"/>
      <c r="BF1094" s="7"/>
      <c r="BG1094" s="7"/>
      <c r="BH1094" s="7"/>
      <c r="BI1094" s="7"/>
      <c r="BJ1094" s="7"/>
      <c r="BK1094" s="7"/>
      <c r="BL1094" s="7"/>
      <c r="BM1094" s="7"/>
      <c r="BN1094" s="7"/>
      <c r="BO1094" s="7"/>
      <c r="BP1094" s="7"/>
      <c r="BQ1094" s="7"/>
      <c r="BR1094" s="7"/>
      <c r="BS1094" s="7"/>
      <c r="BT1094" s="7"/>
      <c r="BU1094" s="7"/>
      <c r="BV1094" s="7"/>
      <c r="BW1094" s="7"/>
      <c r="BX1094" s="7"/>
      <c r="BY1094" s="7"/>
      <c r="BZ1094" s="7"/>
      <c r="CA1094" s="7"/>
      <c r="CB1094" s="7"/>
      <c r="CC1094" s="7"/>
      <c r="CD1094" s="7"/>
      <c r="CE1094" s="7"/>
      <c r="CF1094" s="7"/>
      <c r="CG1094" s="7"/>
      <c r="CH1094" s="7"/>
      <c r="CI1094" s="7"/>
      <c r="CJ1094" s="7"/>
      <c r="CK1094" s="7"/>
      <c r="CL1094" s="7"/>
      <c r="CM1094" s="7"/>
      <c r="CN1094" s="7"/>
      <c r="CO1094" s="7"/>
      <c r="CP1094" s="7"/>
      <c r="CQ1094" s="7"/>
      <c r="CR1094" s="7"/>
      <c r="CS1094" s="7"/>
      <c r="CT1094" s="7"/>
      <c r="CU1094" s="7"/>
      <c r="CV1094" s="7"/>
      <c r="CW1094" s="7"/>
      <c r="CX1094" s="7"/>
      <c r="CY1094" s="7"/>
      <c r="CZ1094" s="7"/>
      <c r="DA1094" s="7"/>
      <c r="DB1094" s="7"/>
      <c r="DC1094" s="7"/>
      <c r="DD1094" s="7"/>
      <c r="DE1094" s="7"/>
      <c r="DF1094" s="7"/>
      <c r="DG1094" s="4">
        <f t="shared" ref="DG1094:DL1094" si="399">ROUND(DG1064+DT1094,2)</f>
        <v>0</v>
      </c>
      <c r="DH1094" s="4">
        <f t="shared" si="399"/>
        <v>0</v>
      </c>
      <c r="DI1094" s="4">
        <f t="shared" si="399"/>
        <v>0</v>
      </c>
      <c r="DJ1094" s="4">
        <f t="shared" si="399"/>
        <v>0</v>
      </c>
      <c r="DK1094" s="4">
        <f t="shared" si="399"/>
        <v>0</v>
      </c>
      <c r="DL1094" s="4">
        <f t="shared" si="399"/>
        <v>0</v>
      </c>
      <c r="DM1094" s="4">
        <f>DM1064+DZ1094</f>
        <v>0</v>
      </c>
      <c r="DN1094" s="4">
        <f>DN1064+EA1094</f>
        <v>0</v>
      </c>
      <c r="DO1094" s="4">
        <f>ROUND(DO1064+EB1094,2)</f>
        <v>0</v>
      </c>
      <c r="DP1094" s="4">
        <f>ROUND(DP1064+EC1094,2)</f>
        <v>0</v>
      </c>
      <c r="DQ1094" s="4">
        <f>ROUND(DQ1064+ED1094,2)</f>
        <v>0</v>
      </c>
      <c r="DR1094" s="4"/>
      <c r="DS1094" s="4"/>
      <c r="DT1094" s="4"/>
      <c r="DU1094" s="4"/>
      <c r="DV1094" s="4"/>
      <c r="DW1094" s="4"/>
      <c r="DX1094" s="4"/>
      <c r="DY1094" s="4"/>
      <c r="DZ1094" s="4"/>
      <c r="EA1094" s="4"/>
      <c r="EB1094" s="4"/>
      <c r="EC1094" s="4"/>
      <c r="ED1094" s="4"/>
      <c r="EE1094" s="4"/>
      <c r="EF1094" s="4"/>
      <c r="EG1094" s="4">
        <f t="shared" ref="EG1094:EV1094" si="400">ROUND(EG1064+FP1094,2)</f>
        <v>0</v>
      </c>
      <c r="EH1094" s="4">
        <f t="shared" si="400"/>
        <v>0</v>
      </c>
      <c r="EI1094" s="4">
        <f t="shared" si="400"/>
        <v>0</v>
      </c>
      <c r="EJ1094" s="4">
        <f t="shared" si="400"/>
        <v>0</v>
      </c>
      <c r="EK1094" s="4">
        <f t="shared" si="400"/>
        <v>0</v>
      </c>
      <c r="EL1094" s="4">
        <f t="shared" si="400"/>
        <v>0</v>
      </c>
      <c r="EM1094" s="4">
        <f t="shared" si="400"/>
        <v>0</v>
      </c>
      <c r="EN1094" s="4">
        <f t="shared" si="400"/>
        <v>0</v>
      </c>
      <c r="EO1094" s="4">
        <f t="shared" si="400"/>
        <v>0</v>
      </c>
      <c r="EP1094" s="4">
        <f t="shared" si="400"/>
        <v>0</v>
      </c>
      <c r="EQ1094" s="4">
        <f t="shared" si="400"/>
        <v>0</v>
      </c>
      <c r="ER1094" s="4">
        <f t="shared" si="400"/>
        <v>0</v>
      </c>
      <c r="ES1094" s="4">
        <f t="shared" si="400"/>
        <v>0</v>
      </c>
      <c r="ET1094" s="4">
        <f t="shared" si="400"/>
        <v>0</v>
      </c>
      <c r="EU1094" s="4">
        <f t="shared" si="400"/>
        <v>0</v>
      </c>
      <c r="EV1094" s="4">
        <f t="shared" si="400"/>
        <v>0</v>
      </c>
      <c r="EW1094" s="4"/>
      <c r="EX1094" s="4"/>
      <c r="EY1094" s="4"/>
      <c r="EZ1094" s="4"/>
      <c r="FA1094" s="4"/>
      <c r="FB1094" s="4"/>
      <c r="FC1094" s="4"/>
      <c r="FD1094" s="4"/>
      <c r="FE1094" s="4"/>
      <c r="FF1094" s="4"/>
      <c r="FG1094" s="4"/>
      <c r="FH1094" s="4"/>
      <c r="FI1094" s="4"/>
      <c r="FJ1094" s="4"/>
      <c r="FK1094" s="4"/>
      <c r="FL1094" s="4"/>
      <c r="FM1094" s="4"/>
      <c r="FN1094" s="4"/>
      <c r="FO1094" s="4"/>
      <c r="FP1094" s="4"/>
      <c r="FQ1094" s="4"/>
      <c r="FR1094" s="4"/>
      <c r="FS1094" s="4"/>
      <c r="FT1094" s="4"/>
      <c r="FU1094" s="4"/>
      <c r="FV1094" s="4"/>
      <c r="FW1094" s="4"/>
      <c r="FX1094" s="4"/>
      <c r="FY1094" s="4"/>
      <c r="FZ1094" s="4"/>
      <c r="GA1094" s="4"/>
      <c r="GB1094" s="4"/>
      <c r="GC1094" s="4"/>
      <c r="GD1094" s="4"/>
      <c r="GE1094" s="4"/>
      <c r="GF1094" s="4"/>
      <c r="GG1094" s="4"/>
      <c r="GH1094" s="4"/>
      <c r="GI1094" s="4"/>
      <c r="GJ1094" s="4"/>
      <c r="GK1094" s="4"/>
      <c r="GL1094" s="4"/>
      <c r="GM1094" s="4"/>
      <c r="GN1094" s="4"/>
      <c r="GO1094" s="4"/>
      <c r="GP1094" s="4"/>
      <c r="GQ1094" s="4"/>
      <c r="GR1094" s="4"/>
      <c r="GS1094" s="4"/>
      <c r="GT1094" s="4"/>
      <c r="GU1094" s="4"/>
      <c r="GV1094" s="4"/>
      <c r="GW1094" s="4"/>
      <c r="GX1094" s="4">
        <v>0</v>
      </c>
    </row>
    <row r="1096" spans="1:206" x14ac:dyDescent="0.2">
      <c r="A1096" s="8">
        <v>50</v>
      </c>
      <c r="B1096" s="8">
        <v>0</v>
      </c>
      <c r="C1096" s="8">
        <v>0</v>
      </c>
      <c r="D1096" s="8">
        <v>1</v>
      </c>
      <c r="E1096" s="8">
        <v>201</v>
      </c>
      <c r="F1096" s="8">
        <f>ROUND(Source!O1094,O1096)</f>
        <v>0</v>
      </c>
      <c r="G1096" s="8" t="s">
        <v>18</v>
      </c>
      <c r="H1096" s="8" t="s">
        <v>19</v>
      </c>
      <c r="I1096" s="8"/>
      <c r="J1096" s="8"/>
      <c r="K1096" s="8">
        <v>201</v>
      </c>
      <c r="L1096" s="8">
        <v>1</v>
      </c>
      <c r="M1096" s="8">
        <v>3</v>
      </c>
      <c r="N1096" s="8" t="s">
        <v>3</v>
      </c>
      <c r="O1096" s="8">
        <v>2</v>
      </c>
      <c r="P1096" s="8">
        <f>ROUND(Source!DG1094,O1096)</f>
        <v>0</v>
      </c>
      <c r="Q1096" s="8"/>
      <c r="R1096" s="8"/>
      <c r="S1096" s="8"/>
      <c r="T1096" s="8"/>
      <c r="U1096" s="8"/>
      <c r="V1096" s="8"/>
      <c r="W1096" s="8">
        <v>0</v>
      </c>
      <c r="X1096" s="8">
        <v>1</v>
      </c>
      <c r="Y1096" s="8">
        <v>0</v>
      </c>
      <c r="Z1096" s="8">
        <v>0</v>
      </c>
      <c r="AA1096" s="8">
        <v>1</v>
      </c>
      <c r="AB1096" s="8">
        <v>0</v>
      </c>
    </row>
    <row r="1097" spans="1:206" x14ac:dyDescent="0.2">
      <c r="A1097" s="8">
        <v>50</v>
      </c>
      <c r="B1097" s="8">
        <v>0</v>
      </c>
      <c r="C1097" s="8">
        <v>0</v>
      </c>
      <c r="D1097" s="8">
        <v>1</v>
      </c>
      <c r="E1097" s="8">
        <v>202</v>
      </c>
      <c r="F1097" s="8">
        <f>ROUND(Source!P1094,O1097)</f>
        <v>0</v>
      </c>
      <c r="G1097" s="8" t="s">
        <v>20</v>
      </c>
      <c r="H1097" s="8" t="s">
        <v>21</v>
      </c>
      <c r="I1097" s="8"/>
      <c r="J1097" s="8"/>
      <c r="K1097" s="8">
        <v>202</v>
      </c>
      <c r="L1097" s="8">
        <v>2</v>
      </c>
      <c r="M1097" s="8">
        <v>3</v>
      </c>
      <c r="N1097" s="8" t="s">
        <v>3</v>
      </c>
      <c r="O1097" s="8">
        <v>2</v>
      </c>
      <c r="P1097" s="8">
        <f>ROUND(Source!DH1094,O1097)</f>
        <v>0</v>
      </c>
      <c r="Q1097" s="8"/>
      <c r="R1097" s="8"/>
      <c r="S1097" s="8"/>
      <c r="T1097" s="8"/>
      <c r="U1097" s="8"/>
      <c r="V1097" s="8"/>
      <c r="W1097" s="8">
        <v>0</v>
      </c>
      <c r="X1097" s="8">
        <v>1</v>
      </c>
      <c r="Y1097" s="8">
        <v>0</v>
      </c>
      <c r="Z1097" s="8">
        <v>0</v>
      </c>
      <c r="AA1097" s="8">
        <v>1</v>
      </c>
      <c r="AB1097" s="8">
        <v>0</v>
      </c>
    </row>
    <row r="1098" spans="1:206" x14ac:dyDescent="0.2">
      <c r="A1098" s="8">
        <v>50</v>
      </c>
      <c r="B1098" s="8">
        <v>0</v>
      </c>
      <c r="C1098" s="8">
        <v>0</v>
      </c>
      <c r="D1098" s="8">
        <v>1</v>
      </c>
      <c r="E1098" s="8">
        <v>222</v>
      </c>
      <c r="F1098" s="8">
        <f>ROUND(Source!AO1094,O1098)</f>
        <v>0</v>
      </c>
      <c r="G1098" s="8" t="s">
        <v>22</v>
      </c>
      <c r="H1098" s="8" t="s">
        <v>23</v>
      </c>
      <c r="I1098" s="8"/>
      <c r="J1098" s="8"/>
      <c r="K1098" s="8">
        <v>222</v>
      </c>
      <c r="L1098" s="8">
        <v>3</v>
      </c>
      <c r="M1098" s="8">
        <v>3</v>
      </c>
      <c r="N1098" s="8" t="s">
        <v>3</v>
      </c>
      <c r="O1098" s="8">
        <v>2</v>
      </c>
      <c r="P1098" s="8">
        <f>ROUND(Source!EG1094,O1098)</f>
        <v>0</v>
      </c>
      <c r="Q1098" s="8"/>
      <c r="R1098" s="8"/>
      <c r="S1098" s="8"/>
      <c r="T1098" s="8"/>
      <c r="U1098" s="8"/>
      <c r="V1098" s="8"/>
      <c r="W1098" s="8">
        <v>0</v>
      </c>
      <c r="X1098" s="8">
        <v>1</v>
      </c>
      <c r="Y1098" s="8">
        <v>0</v>
      </c>
      <c r="Z1098" s="8">
        <v>0</v>
      </c>
      <c r="AA1098" s="8">
        <v>1</v>
      </c>
      <c r="AB1098" s="8">
        <v>0</v>
      </c>
    </row>
    <row r="1099" spans="1:206" x14ac:dyDescent="0.2">
      <c r="A1099" s="8">
        <v>50</v>
      </c>
      <c r="B1099" s="8">
        <v>0</v>
      </c>
      <c r="C1099" s="8">
        <v>0</v>
      </c>
      <c r="D1099" s="8">
        <v>1</v>
      </c>
      <c r="E1099" s="8">
        <v>225</v>
      </c>
      <c r="F1099" s="8">
        <f>ROUND(Source!AV1094,O1099)</f>
        <v>0</v>
      </c>
      <c r="G1099" s="8" t="s">
        <v>24</v>
      </c>
      <c r="H1099" s="8" t="s">
        <v>25</v>
      </c>
      <c r="I1099" s="8"/>
      <c r="J1099" s="8"/>
      <c r="K1099" s="8">
        <v>225</v>
      </c>
      <c r="L1099" s="8">
        <v>4</v>
      </c>
      <c r="M1099" s="8">
        <v>3</v>
      </c>
      <c r="N1099" s="8" t="s">
        <v>3</v>
      </c>
      <c r="O1099" s="8">
        <v>2</v>
      </c>
      <c r="P1099" s="8">
        <f>ROUND(Source!EN1094,O1099)</f>
        <v>0</v>
      </c>
      <c r="Q1099" s="8"/>
      <c r="R1099" s="8"/>
      <c r="S1099" s="8"/>
      <c r="T1099" s="8"/>
      <c r="U1099" s="8"/>
      <c r="V1099" s="8"/>
      <c r="W1099" s="8">
        <v>0</v>
      </c>
      <c r="X1099" s="8">
        <v>1</v>
      </c>
      <c r="Y1099" s="8">
        <v>0</v>
      </c>
      <c r="Z1099" s="8">
        <v>0</v>
      </c>
      <c r="AA1099" s="8">
        <v>1</v>
      </c>
      <c r="AB1099" s="8">
        <v>0</v>
      </c>
    </row>
    <row r="1100" spans="1:206" x14ac:dyDescent="0.2">
      <c r="A1100" s="8">
        <v>50</v>
      </c>
      <c r="B1100" s="8">
        <v>0</v>
      </c>
      <c r="C1100" s="8">
        <v>0</v>
      </c>
      <c r="D1100" s="8">
        <v>1</v>
      </c>
      <c r="E1100" s="8">
        <v>226</v>
      </c>
      <c r="F1100" s="8">
        <f>ROUND(Source!AW1094,O1100)</f>
        <v>0</v>
      </c>
      <c r="G1100" s="8" t="s">
        <v>26</v>
      </c>
      <c r="H1100" s="8" t="s">
        <v>27</v>
      </c>
      <c r="I1100" s="8"/>
      <c r="J1100" s="8"/>
      <c r="K1100" s="8">
        <v>226</v>
      </c>
      <c r="L1100" s="8">
        <v>5</v>
      </c>
      <c r="M1100" s="8">
        <v>3</v>
      </c>
      <c r="N1100" s="8" t="s">
        <v>3</v>
      </c>
      <c r="O1100" s="8">
        <v>2</v>
      </c>
      <c r="P1100" s="8">
        <f>ROUND(Source!EO1094,O1100)</f>
        <v>0</v>
      </c>
      <c r="Q1100" s="8"/>
      <c r="R1100" s="8"/>
      <c r="S1100" s="8"/>
      <c r="T1100" s="8"/>
      <c r="U1100" s="8"/>
      <c r="V1100" s="8"/>
      <c r="W1100" s="8">
        <v>0</v>
      </c>
      <c r="X1100" s="8">
        <v>1</v>
      </c>
      <c r="Y1100" s="8">
        <v>0</v>
      </c>
      <c r="Z1100" s="8">
        <v>0</v>
      </c>
      <c r="AA1100" s="8">
        <v>1</v>
      </c>
      <c r="AB1100" s="8">
        <v>0</v>
      </c>
    </row>
    <row r="1101" spans="1:206" x14ac:dyDescent="0.2">
      <c r="A1101" s="8">
        <v>50</v>
      </c>
      <c r="B1101" s="8">
        <v>0</v>
      </c>
      <c r="C1101" s="8">
        <v>0</v>
      </c>
      <c r="D1101" s="8">
        <v>1</v>
      </c>
      <c r="E1101" s="8">
        <v>227</v>
      </c>
      <c r="F1101" s="8">
        <f>ROUND(Source!AX1094,O1101)</f>
        <v>0</v>
      </c>
      <c r="G1101" s="8" t="s">
        <v>28</v>
      </c>
      <c r="H1101" s="8" t="s">
        <v>29</v>
      </c>
      <c r="I1101" s="8"/>
      <c r="J1101" s="8"/>
      <c r="K1101" s="8">
        <v>227</v>
      </c>
      <c r="L1101" s="8">
        <v>6</v>
      </c>
      <c r="M1101" s="8">
        <v>3</v>
      </c>
      <c r="N1101" s="8" t="s">
        <v>3</v>
      </c>
      <c r="O1101" s="8">
        <v>2</v>
      </c>
      <c r="P1101" s="8">
        <f>ROUND(Source!EP1094,O1101)</f>
        <v>0</v>
      </c>
      <c r="Q1101" s="8"/>
      <c r="R1101" s="8"/>
      <c r="S1101" s="8"/>
      <c r="T1101" s="8"/>
      <c r="U1101" s="8"/>
      <c r="V1101" s="8"/>
      <c r="W1101" s="8">
        <v>0</v>
      </c>
      <c r="X1101" s="8">
        <v>1</v>
      </c>
      <c r="Y1101" s="8">
        <v>0</v>
      </c>
      <c r="Z1101" s="8">
        <v>0</v>
      </c>
      <c r="AA1101" s="8">
        <v>1</v>
      </c>
      <c r="AB1101" s="8">
        <v>0</v>
      </c>
    </row>
    <row r="1102" spans="1:206" x14ac:dyDescent="0.2">
      <c r="A1102" s="8">
        <v>50</v>
      </c>
      <c r="B1102" s="8">
        <v>0</v>
      </c>
      <c r="C1102" s="8">
        <v>0</v>
      </c>
      <c r="D1102" s="8">
        <v>1</v>
      </c>
      <c r="E1102" s="8">
        <v>228</v>
      </c>
      <c r="F1102" s="8">
        <f>ROUND(Source!AY1094,O1102)</f>
        <v>0</v>
      </c>
      <c r="G1102" s="8" t="s">
        <v>30</v>
      </c>
      <c r="H1102" s="8" t="s">
        <v>31</v>
      </c>
      <c r="I1102" s="8"/>
      <c r="J1102" s="8"/>
      <c r="K1102" s="8">
        <v>228</v>
      </c>
      <c r="L1102" s="8">
        <v>7</v>
      </c>
      <c r="M1102" s="8">
        <v>3</v>
      </c>
      <c r="N1102" s="8" t="s">
        <v>3</v>
      </c>
      <c r="O1102" s="8">
        <v>2</v>
      </c>
      <c r="P1102" s="8">
        <f>ROUND(Source!EQ1094,O1102)</f>
        <v>0</v>
      </c>
      <c r="Q1102" s="8"/>
      <c r="R1102" s="8"/>
      <c r="S1102" s="8"/>
      <c r="T1102" s="8"/>
      <c r="U1102" s="8"/>
      <c r="V1102" s="8"/>
      <c r="W1102" s="8">
        <v>0</v>
      </c>
      <c r="X1102" s="8">
        <v>1</v>
      </c>
      <c r="Y1102" s="8">
        <v>0</v>
      </c>
      <c r="Z1102" s="8">
        <v>0</v>
      </c>
      <c r="AA1102" s="8">
        <v>1</v>
      </c>
      <c r="AB1102" s="8">
        <v>0</v>
      </c>
    </row>
    <row r="1103" spans="1:206" x14ac:dyDescent="0.2">
      <c r="A1103" s="8">
        <v>50</v>
      </c>
      <c r="B1103" s="8">
        <v>0</v>
      </c>
      <c r="C1103" s="8">
        <v>0</v>
      </c>
      <c r="D1103" s="8">
        <v>1</v>
      </c>
      <c r="E1103" s="8">
        <v>216</v>
      </c>
      <c r="F1103" s="8">
        <f>ROUND(Source!AP1094,O1103)</f>
        <v>0</v>
      </c>
      <c r="G1103" s="8" t="s">
        <v>32</v>
      </c>
      <c r="H1103" s="8" t="s">
        <v>33</v>
      </c>
      <c r="I1103" s="8"/>
      <c r="J1103" s="8"/>
      <c r="K1103" s="8">
        <v>216</v>
      </c>
      <c r="L1103" s="8">
        <v>8</v>
      </c>
      <c r="M1103" s="8">
        <v>3</v>
      </c>
      <c r="N1103" s="8" t="s">
        <v>3</v>
      </c>
      <c r="O1103" s="8">
        <v>2</v>
      </c>
      <c r="P1103" s="8">
        <f>ROUND(Source!EH1094,O1103)</f>
        <v>0</v>
      </c>
      <c r="Q1103" s="8"/>
      <c r="R1103" s="8"/>
      <c r="S1103" s="8"/>
      <c r="T1103" s="8"/>
      <c r="U1103" s="8"/>
      <c r="V1103" s="8"/>
      <c r="W1103" s="8">
        <v>0</v>
      </c>
      <c r="X1103" s="8">
        <v>1</v>
      </c>
      <c r="Y1103" s="8">
        <v>0</v>
      </c>
      <c r="Z1103" s="8">
        <v>0</v>
      </c>
      <c r="AA1103" s="8">
        <v>1</v>
      </c>
      <c r="AB1103" s="8">
        <v>0</v>
      </c>
    </row>
    <row r="1104" spans="1:206" x14ac:dyDescent="0.2">
      <c r="A1104" s="8">
        <v>50</v>
      </c>
      <c r="B1104" s="8">
        <v>0</v>
      </c>
      <c r="C1104" s="8">
        <v>0</v>
      </c>
      <c r="D1104" s="8">
        <v>1</v>
      </c>
      <c r="E1104" s="8">
        <v>223</v>
      </c>
      <c r="F1104" s="8">
        <f>ROUND(Source!AQ1094,O1104)</f>
        <v>0</v>
      </c>
      <c r="G1104" s="8" t="s">
        <v>34</v>
      </c>
      <c r="H1104" s="8" t="s">
        <v>35</v>
      </c>
      <c r="I1104" s="8"/>
      <c r="J1104" s="8"/>
      <c r="K1104" s="8">
        <v>223</v>
      </c>
      <c r="L1104" s="8">
        <v>9</v>
      </c>
      <c r="M1104" s="8">
        <v>3</v>
      </c>
      <c r="N1104" s="8" t="s">
        <v>3</v>
      </c>
      <c r="O1104" s="8">
        <v>2</v>
      </c>
      <c r="P1104" s="8">
        <f>ROUND(Source!EI1094,O1104)</f>
        <v>0</v>
      </c>
      <c r="Q1104" s="8"/>
      <c r="R1104" s="8"/>
      <c r="S1104" s="8"/>
      <c r="T1104" s="8"/>
      <c r="U1104" s="8"/>
      <c r="V1104" s="8"/>
      <c r="W1104" s="8">
        <v>0</v>
      </c>
      <c r="X1104" s="8">
        <v>1</v>
      </c>
      <c r="Y1104" s="8">
        <v>0</v>
      </c>
      <c r="Z1104" s="8">
        <v>0</v>
      </c>
      <c r="AA1104" s="8">
        <v>1</v>
      </c>
      <c r="AB1104" s="8">
        <v>0</v>
      </c>
    </row>
    <row r="1105" spans="1:28" x14ac:dyDescent="0.2">
      <c r="A1105" s="8">
        <v>50</v>
      </c>
      <c r="B1105" s="8">
        <v>0</v>
      </c>
      <c r="C1105" s="8">
        <v>0</v>
      </c>
      <c r="D1105" s="8">
        <v>1</v>
      </c>
      <c r="E1105" s="8">
        <v>229</v>
      </c>
      <c r="F1105" s="8">
        <f>ROUND(Source!AZ1094,O1105)</f>
        <v>0</v>
      </c>
      <c r="G1105" s="8" t="s">
        <v>36</v>
      </c>
      <c r="H1105" s="8" t="s">
        <v>37</v>
      </c>
      <c r="I1105" s="8"/>
      <c r="J1105" s="8"/>
      <c r="K1105" s="8">
        <v>229</v>
      </c>
      <c r="L1105" s="8">
        <v>10</v>
      </c>
      <c r="M1105" s="8">
        <v>3</v>
      </c>
      <c r="N1105" s="8" t="s">
        <v>3</v>
      </c>
      <c r="O1105" s="8">
        <v>2</v>
      </c>
      <c r="P1105" s="8">
        <f>ROUND(Source!ER1094,O1105)</f>
        <v>0</v>
      </c>
      <c r="Q1105" s="8"/>
      <c r="R1105" s="8"/>
      <c r="S1105" s="8"/>
      <c r="T1105" s="8"/>
      <c r="U1105" s="8"/>
      <c r="V1105" s="8"/>
      <c r="W1105" s="8">
        <v>0</v>
      </c>
      <c r="X1105" s="8">
        <v>1</v>
      </c>
      <c r="Y1105" s="8">
        <v>0</v>
      </c>
      <c r="Z1105" s="8">
        <v>0</v>
      </c>
      <c r="AA1105" s="8">
        <v>1</v>
      </c>
      <c r="AB1105" s="8">
        <v>0</v>
      </c>
    </row>
    <row r="1106" spans="1:28" x14ac:dyDescent="0.2">
      <c r="A1106" s="8">
        <v>50</v>
      </c>
      <c r="B1106" s="8">
        <v>0</v>
      </c>
      <c r="C1106" s="8">
        <v>0</v>
      </c>
      <c r="D1106" s="8">
        <v>1</v>
      </c>
      <c r="E1106" s="8">
        <v>203</v>
      </c>
      <c r="F1106" s="8">
        <f>ROUND(Source!Q1094,O1106)</f>
        <v>0</v>
      </c>
      <c r="G1106" s="8" t="s">
        <v>38</v>
      </c>
      <c r="H1106" s="8" t="s">
        <v>39</v>
      </c>
      <c r="I1106" s="8"/>
      <c r="J1106" s="8"/>
      <c r="K1106" s="8">
        <v>203</v>
      </c>
      <c r="L1106" s="8">
        <v>11</v>
      </c>
      <c r="M1106" s="8">
        <v>3</v>
      </c>
      <c r="N1106" s="8" t="s">
        <v>3</v>
      </c>
      <c r="O1106" s="8">
        <v>2</v>
      </c>
      <c r="P1106" s="8">
        <f>ROUND(Source!DI1094,O1106)</f>
        <v>0</v>
      </c>
      <c r="Q1106" s="8"/>
      <c r="R1106" s="8"/>
      <c r="S1106" s="8"/>
      <c r="T1106" s="8"/>
      <c r="U1106" s="8"/>
      <c r="V1106" s="8"/>
      <c r="W1106" s="8">
        <v>0</v>
      </c>
      <c r="X1106" s="8">
        <v>1</v>
      </c>
      <c r="Y1106" s="8">
        <v>0</v>
      </c>
      <c r="Z1106" s="8">
        <v>0</v>
      </c>
      <c r="AA1106" s="8">
        <v>1</v>
      </c>
      <c r="AB1106" s="8">
        <v>0</v>
      </c>
    </row>
    <row r="1107" spans="1:28" x14ac:dyDescent="0.2">
      <c r="A1107" s="8">
        <v>50</v>
      </c>
      <c r="B1107" s="8">
        <v>0</v>
      </c>
      <c r="C1107" s="8">
        <v>0</v>
      </c>
      <c r="D1107" s="8">
        <v>1</v>
      </c>
      <c r="E1107" s="8">
        <v>231</v>
      </c>
      <c r="F1107" s="8">
        <f>ROUND(Source!BB1094,O1107)</f>
        <v>0</v>
      </c>
      <c r="G1107" s="8" t="s">
        <v>40</v>
      </c>
      <c r="H1107" s="8" t="s">
        <v>41</v>
      </c>
      <c r="I1107" s="8"/>
      <c r="J1107" s="8"/>
      <c r="K1107" s="8">
        <v>231</v>
      </c>
      <c r="L1107" s="8">
        <v>12</v>
      </c>
      <c r="M1107" s="8">
        <v>3</v>
      </c>
      <c r="N1107" s="8" t="s">
        <v>3</v>
      </c>
      <c r="O1107" s="8">
        <v>2</v>
      </c>
      <c r="P1107" s="8">
        <f>ROUND(Source!ET1094,O1107)</f>
        <v>0</v>
      </c>
      <c r="Q1107" s="8"/>
      <c r="R1107" s="8"/>
      <c r="S1107" s="8"/>
      <c r="T1107" s="8"/>
      <c r="U1107" s="8"/>
      <c r="V1107" s="8"/>
      <c r="W1107" s="8">
        <v>0</v>
      </c>
      <c r="X1107" s="8">
        <v>1</v>
      </c>
      <c r="Y1107" s="8">
        <v>0</v>
      </c>
      <c r="Z1107" s="8">
        <v>0</v>
      </c>
      <c r="AA1107" s="8">
        <v>1</v>
      </c>
      <c r="AB1107" s="8">
        <v>0</v>
      </c>
    </row>
    <row r="1108" spans="1:28" x14ac:dyDescent="0.2">
      <c r="A1108" s="8">
        <v>50</v>
      </c>
      <c r="B1108" s="8">
        <v>0</v>
      </c>
      <c r="C1108" s="8">
        <v>0</v>
      </c>
      <c r="D1108" s="8">
        <v>1</v>
      </c>
      <c r="E1108" s="8">
        <v>204</v>
      </c>
      <c r="F1108" s="8">
        <f>ROUND(Source!R1094,O1108)</f>
        <v>0</v>
      </c>
      <c r="G1108" s="8" t="s">
        <v>42</v>
      </c>
      <c r="H1108" s="8" t="s">
        <v>43</v>
      </c>
      <c r="I1108" s="8"/>
      <c r="J1108" s="8"/>
      <c r="K1108" s="8">
        <v>204</v>
      </c>
      <c r="L1108" s="8">
        <v>13</v>
      </c>
      <c r="M1108" s="8">
        <v>3</v>
      </c>
      <c r="N1108" s="8" t="s">
        <v>3</v>
      </c>
      <c r="O1108" s="8">
        <v>2</v>
      </c>
      <c r="P1108" s="8">
        <f>ROUND(Source!DJ1094,O1108)</f>
        <v>0</v>
      </c>
      <c r="Q1108" s="8"/>
      <c r="R1108" s="8"/>
      <c r="S1108" s="8"/>
      <c r="T1108" s="8"/>
      <c r="U1108" s="8"/>
      <c r="V1108" s="8"/>
      <c r="W1108" s="8">
        <v>0</v>
      </c>
      <c r="X1108" s="8">
        <v>1</v>
      </c>
      <c r="Y1108" s="8">
        <v>0</v>
      </c>
      <c r="Z1108" s="8">
        <v>0</v>
      </c>
      <c r="AA1108" s="8">
        <v>1</v>
      </c>
      <c r="AB1108" s="8">
        <v>0</v>
      </c>
    </row>
    <row r="1109" spans="1:28" x14ac:dyDescent="0.2">
      <c r="A1109" s="8">
        <v>50</v>
      </c>
      <c r="B1109" s="8">
        <v>0</v>
      </c>
      <c r="C1109" s="8">
        <v>0</v>
      </c>
      <c r="D1109" s="8">
        <v>1</v>
      </c>
      <c r="E1109" s="8">
        <v>205</v>
      </c>
      <c r="F1109" s="8">
        <f>ROUND(Source!S1094,O1109)</f>
        <v>0</v>
      </c>
      <c r="G1109" s="8" t="s">
        <v>44</v>
      </c>
      <c r="H1109" s="8" t="s">
        <v>45</v>
      </c>
      <c r="I1109" s="8"/>
      <c r="J1109" s="8"/>
      <c r="K1109" s="8">
        <v>205</v>
      </c>
      <c r="L1109" s="8">
        <v>14</v>
      </c>
      <c r="M1109" s="8">
        <v>3</v>
      </c>
      <c r="N1109" s="8" t="s">
        <v>3</v>
      </c>
      <c r="O1109" s="8">
        <v>2</v>
      </c>
      <c r="P1109" s="8">
        <f>ROUND(Source!DK1094,O1109)</f>
        <v>0</v>
      </c>
      <c r="Q1109" s="8"/>
      <c r="R1109" s="8"/>
      <c r="S1109" s="8"/>
      <c r="T1109" s="8"/>
      <c r="U1109" s="8"/>
      <c r="V1109" s="8"/>
      <c r="W1109" s="8">
        <v>0</v>
      </c>
      <c r="X1109" s="8">
        <v>1</v>
      </c>
      <c r="Y1109" s="8">
        <v>0</v>
      </c>
      <c r="Z1109" s="8">
        <v>0</v>
      </c>
      <c r="AA1109" s="8">
        <v>1</v>
      </c>
      <c r="AB1109" s="8">
        <v>0</v>
      </c>
    </row>
    <row r="1110" spans="1:28" x14ac:dyDescent="0.2">
      <c r="A1110" s="8">
        <v>50</v>
      </c>
      <c r="B1110" s="8">
        <v>0</v>
      </c>
      <c r="C1110" s="8">
        <v>0</v>
      </c>
      <c r="D1110" s="8">
        <v>1</v>
      </c>
      <c r="E1110" s="8">
        <v>232</v>
      </c>
      <c r="F1110" s="8">
        <f>ROUND(Source!BC1094,O1110)</f>
        <v>0</v>
      </c>
      <c r="G1110" s="8" t="s">
        <v>46</v>
      </c>
      <c r="H1110" s="8" t="s">
        <v>47</v>
      </c>
      <c r="I1110" s="8"/>
      <c r="J1110" s="8"/>
      <c r="K1110" s="8">
        <v>232</v>
      </c>
      <c r="L1110" s="8">
        <v>15</v>
      </c>
      <c r="M1110" s="8">
        <v>3</v>
      </c>
      <c r="N1110" s="8" t="s">
        <v>3</v>
      </c>
      <c r="O1110" s="8">
        <v>2</v>
      </c>
      <c r="P1110" s="8">
        <f>ROUND(Source!EU1094,O1110)</f>
        <v>0</v>
      </c>
      <c r="Q1110" s="8"/>
      <c r="R1110" s="8"/>
      <c r="S1110" s="8"/>
      <c r="T1110" s="8"/>
      <c r="U1110" s="8"/>
      <c r="V1110" s="8"/>
      <c r="W1110" s="8">
        <v>0</v>
      </c>
      <c r="X1110" s="8">
        <v>1</v>
      </c>
      <c r="Y1110" s="8">
        <v>0</v>
      </c>
      <c r="Z1110" s="8">
        <v>0</v>
      </c>
      <c r="AA1110" s="8">
        <v>1</v>
      </c>
      <c r="AB1110" s="8">
        <v>0</v>
      </c>
    </row>
    <row r="1111" spans="1:28" x14ac:dyDescent="0.2">
      <c r="A1111" s="8">
        <v>50</v>
      </c>
      <c r="B1111" s="8">
        <v>0</v>
      </c>
      <c r="C1111" s="8">
        <v>0</v>
      </c>
      <c r="D1111" s="8">
        <v>1</v>
      </c>
      <c r="E1111" s="8">
        <v>214</v>
      </c>
      <c r="F1111" s="8">
        <f>ROUND(Source!AS1094,O1111)</f>
        <v>0</v>
      </c>
      <c r="G1111" s="8" t="s">
        <v>48</v>
      </c>
      <c r="H1111" s="8" t="s">
        <v>49</v>
      </c>
      <c r="I1111" s="8"/>
      <c r="J1111" s="8"/>
      <c r="K1111" s="8">
        <v>214</v>
      </c>
      <c r="L1111" s="8">
        <v>16</v>
      </c>
      <c r="M1111" s="8">
        <v>3</v>
      </c>
      <c r="N1111" s="8" t="s">
        <v>3</v>
      </c>
      <c r="O1111" s="8">
        <v>2</v>
      </c>
      <c r="P1111" s="8">
        <f>ROUND(Source!EK1094,O1111)</f>
        <v>0</v>
      </c>
      <c r="Q1111" s="8"/>
      <c r="R1111" s="8"/>
      <c r="S1111" s="8"/>
      <c r="T1111" s="8"/>
      <c r="U1111" s="8"/>
      <c r="V1111" s="8"/>
      <c r="W1111" s="8">
        <v>0</v>
      </c>
      <c r="X1111" s="8">
        <v>1</v>
      </c>
      <c r="Y1111" s="8">
        <v>0</v>
      </c>
      <c r="Z1111" s="8">
        <v>0</v>
      </c>
      <c r="AA1111" s="8">
        <v>1</v>
      </c>
      <c r="AB1111" s="8">
        <v>0</v>
      </c>
    </row>
    <row r="1112" spans="1:28" x14ac:dyDescent="0.2">
      <c r="A1112" s="8">
        <v>50</v>
      </c>
      <c r="B1112" s="8">
        <v>0</v>
      </c>
      <c r="C1112" s="8">
        <v>0</v>
      </c>
      <c r="D1112" s="8">
        <v>1</v>
      </c>
      <c r="E1112" s="8">
        <v>215</v>
      </c>
      <c r="F1112" s="8">
        <f>ROUND(Source!AT1094,O1112)</f>
        <v>0</v>
      </c>
      <c r="G1112" s="8" t="s">
        <v>50</v>
      </c>
      <c r="H1112" s="8" t="s">
        <v>51</v>
      </c>
      <c r="I1112" s="8"/>
      <c r="J1112" s="8"/>
      <c r="K1112" s="8">
        <v>215</v>
      </c>
      <c r="L1112" s="8">
        <v>17</v>
      </c>
      <c r="M1112" s="8">
        <v>3</v>
      </c>
      <c r="N1112" s="8" t="s">
        <v>3</v>
      </c>
      <c r="O1112" s="8">
        <v>2</v>
      </c>
      <c r="P1112" s="8">
        <f>ROUND(Source!EL1094,O1112)</f>
        <v>0</v>
      </c>
      <c r="Q1112" s="8"/>
      <c r="R1112" s="8"/>
      <c r="S1112" s="8"/>
      <c r="T1112" s="8"/>
      <c r="U1112" s="8"/>
      <c r="V1112" s="8"/>
      <c r="W1112" s="8">
        <v>0</v>
      </c>
      <c r="X1112" s="8">
        <v>1</v>
      </c>
      <c r="Y1112" s="8">
        <v>0</v>
      </c>
      <c r="Z1112" s="8">
        <v>0</v>
      </c>
      <c r="AA1112" s="8">
        <v>1</v>
      </c>
      <c r="AB1112" s="8">
        <v>0</v>
      </c>
    </row>
    <row r="1113" spans="1:28" x14ac:dyDescent="0.2">
      <c r="A1113" s="8">
        <v>50</v>
      </c>
      <c r="B1113" s="8">
        <v>0</v>
      </c>
      <c r="C1113" s="8">
        <v>0</v>
      </c>
      <c r="D1113" s="8">
        <v>1</v>
      </c>
      <c r="E1113" s="8">
        <v>217</v>
      </c>
      <c r="F1113" s="8">
        <f>ROUND(Source!AU1094,O1113)</f>
        <v>0</v>
      </c>
      <c r="G1113" s="8" t="s">
        <v>52</v>
      </c>
      <c r="H1113" s="8" t="s">
        <v>53</v>
      </c>
      <c r="I1113" s="8"/>
      <c r="J1113" s="8"/>
      <c r="K1113" s="8">
        <v>217</v>
      </c>
      <c r="L1113" s="8">
        <v>18</v>
      </c>
      <c r="M1113" s="8">
        <v>3</v>
      </c>
      <c r="N1113" s="8" t="s">
        <v>3</v>
      </c>
      <c r="O1113" s="8">
        <v>2</v>
      </c>
      <c r="P1113" s="8">
        <f>ROUND(Source!EM1094,O1113)</f>
        <v>0</v>
      </c>
      <c r="Q1113" s="8"/>
      <c r="R1113" s="8"/>
      <c r="S1113" s="8"/>
      <c r="T1113" s="8"/>
      <c r="U1113" s="8"/>
      <c r="V1113" s="8"/>
      <c r="W1113" s="8">
        <v>0</v>
      </c>
      <c r="X1113" s="8">
        <v>1</v>
      </c>
      <c r="Y1113" s="8">
        <v>0</v>
      </c>
      <c r="Z1113" s="8">
        <v>0</v>
      </c>
      <c r="AA1113" s="8">
        <v>1</v>
      </c>
      <c r="AB1113" s="8">
        <v>0</v>
      </c>
    </row>
    <row r="1114" spans="1:28" x14ac:dyDescent="0.2">
      <c r="A1114" s="8">
        <v>50</v>
      </c>
      <c r="B1114" s="8">
        <v>0</v>
      </c>
      <c r="C1114" s="8">
        <v>0</v>
      </c>
      <c r="D1114" s="8">
        <v>1</v>
      </c>
      <c r="E1114" s="8">
        <v>230</v>
      </c>
      <c r="F1114" s="8">
        <f>ROUND(Source!BA1094,O1114)</f>
        <v>0</v>
      </c>
      <c r="G1114" s="8" t="s">
        <v>54</v>
      </c>
      <c r="H1114" s="8" t="s">
        <v>55</v>
      </c>
      <c r="I1114" s="8"/>
      <c r="J1114" s="8"/>
      <c r="K1114" s="8">
        <v>230</v>
      </c>
      <c r="L1114" s="8">
        <v>19</v>
      </c>
      <c r="M1114" s="8">
        <v>3</v>
      </c>
      <c r="N1114" s="8" t="s">
        <v>3</v>
      </c>
      <c r="O1114" s="8">
        <v>2</v>
      </c>
      <c r="P1114" s="8">
        <f>ROUND(Source!ES1094,O1114)</f>
        <v>0</v>
      </c>
      <c r="Q1114" s="8"/>
      <c r="R1114" s="8"/>
      <c r="S1114" s="8"/>
      <c r="T1114" s="8"/>
      <c r="U1114" s="8"/>
      <c r="V1114" s="8"/>
      <c r="W1114" s="8">
        <v>0</v>
      </c>
      <c r="X1114" s="8">
        <v>1</v>
      </c>
      <c r="Y1114" s="8">
        <v>0</v>
      </c>
      <c r="Z1114" s="8">
        <v>0</v>
      </c>
      <c r="AA1114" s="8">
        <v>1</v>
      </c>
      <c r="AB1114" s="8">
        <v>0</v>
      </c>
    </row>
    <row r="1115" spans="1:28" x14ac:dyDescent="0.2">
      <c r="A1115" s="8">
        <v>50</v>
      </c>
      <c r="B1115" s="8">
        <v>0</v>
      </c>
      <c r="C1115" s="8">
        <v>0</v>
      </c>
      <c r="D1115" s="8">
        <v>1</v>
      </c>
      <c r="E1115" s="8">
        <v>206</v>
      </c>
      <c r="F1115" s="8">
        <f>ROUND(Source!T1094,O1115)</f>
        <v>0</v>
      </c>
      <c r="G1115" s="8" t="s">
        <v>56</v>
      </c>
      <c r="H1115" s="8" t="s">
        <v>57</v>
      </c>
      <c r="I1115" s="8"/>
      <c r="J1115" s="8"/>
      <c r="K1115" s="8">
        <v>206</v>
      </c>
      <c r="L1115" s="8">
        <v>20</v>
      </c>
      <c r="M1115" s="8">
        <v>3</v>
      </c>
      <c r="N1115" s="8" t="s">
        <v>3</v>
      </c>
      <c r="O1115" s="8">
        <v>2</v>
      </c>
      <c r="P1115" s="8">
        <f>ROUND(Source!DL1094,O1115)</f>
        <v>0</v>
      </c>
      <c r="Q1115" s="8"/>
      <c r="R1115" s="8"/>
      <c r="S1115" s="8"/>
      <c r="T1115" s="8"/>
      <c r="U1115" s="8"/>
      <c r="V1115" s="8"/>
      <c r="W1115" s="8">
        <v>0</v>
      </c>
      <c r="X1115" s="8">
        <v>1</v>
      </c>
      <c r="Y1115" s="8">
        <v>0</v>
      </c>
      <c r="Z1115" s="8">
        <v>0</v>
      </c>
      <c r="AA1115" s="8">
        <v>1</v>
      </c>
      <c r="AB1115" s="8">
        <v>0</v>
      </c>
    </row>
    <row r="1116" spans="1:28" x14ac:dyDescent="0.2">
      <c r="A1116" s="8">
        <v>50</v>
      </c>
      <c r="B1116" s="8">
        <v>0</v>
      </c>
      <c r="C1116" s="8">
        <v>0</v>
      </c>
      <c r="D1116" s="8">
        <v>1</v>
      </c>
      <c r="E1116" s="8">
        <v>207</v>
      </c>
      <c r="F1116" s="8">
        <f>ROUND(Source!U1094,O1116)</f>
        <v>0</v>
      </c>
      <c r="G1116" s="8" t="s">
        <v>58</v>
      </c>
      <c r="H1116" s="8" t="s">
        <v>59</v>
      </c>
      <c r="I1116" s="8"/>
      <c r="J1116" s="8"/>
      <c r="K1116" s="8">
        <v>207</v>
      </c>
      <c r="L1116" s="8">
        <v>21</v>
      </c>
      <c r="M1116" s="8">
        <v>3</v>
      </c>
      <c r="N1116" s="8" t="s">
        <v>3</v>
      </c>
      <c r="O1116" s="8">
        <v>7</v>
      </c>
      <c r="P1116" s="8">
        <f>ROUND(Source!DM1094,O1116)</f>
        <v>0</v>
      </c>
      <c r="Q1116" s="8"/>
      <c r="R1116" s="8"/>
      <c r="S1116" s="8"/>
      <c r="T1116" s="8"/>
      <c r="U1116" s="8"/>
      <c r="V1116" s="8"/>
      <c r="W1116" s="8">
        <v>0</v>
      </c>
      <c r="X1116" s="8">
        <v>1</v>
      </c>
      <c r="Y1116" s="8">
        <v>0</v>
      </c>
      <c r="Z1116" s="8">
        <v>0</v>
      </c>
      <c r="AA1116" s="8">
        <v>1</v>
      </c>
      <c r="AB1116" s="8">
        <v>0</v>
      </c>
    </row>
    <row r="1117" spans="1:28" x14ac:dyDescent="0.2">
      <c r="A1117" s="8">
        <v>50</v>
      </c>
      <c r="B1117" s="8">
        <v>0</v>
      </c>
      <c r="C1117" s="8">
        <v>0</v>
      </c>
      <c r="D1117" s="8">
        <v>1</v>
      </c>
      <c r="E1117" s="8">
        <v>208</v>
      </c>
      <c r="F1117" s="8">
        <f>ROUND(Source!V1094,O1117)</f>
        <v>0</v>
      </c>
      <c r="G1117" s="8" t="s">
        <v>60</v>
      </c>
      <c r="H1117" s="8" t="s">
        <v>61</v>
      </c>
      <c r="I1117" s="8"/>
      <c r="J1117" s="8"/>
      <c r="K1117" s="8">
        <v>208</v>
      </c>
      <c r="L1117" s="8">
        <v>22</v>
      </c>
      <c r="M1117" s="8">
        <v>3</v>
      </c>
      <c r="N1117" s="8" t="s">
        <v>3</v>
      </c>
      <c r="O1117" s="8">
        <v>7</v>
      </c>
      <c r="P1117" s="8">
        <f>ROUND(Source!DN1094,O1117)</f>
        <v>0</v>
      </c>
      <c r="Q1117" s="8"/>
      <c r="R1117" s="8"/>
      <c r="S1117" s="8"/>
      <c r="T1117" s="8"/>
      <c r="U1117" s="8"/>
      <c r="V1117" s="8"/>
      <c r="W1117" s="8">
        <v>0</v>
      </c>
      <c r="X1117" s="8">
        <v>1</v>
      </c>
      <c r="Y1117" s="8">
        <v>0</v>
      </c>
      <c r="Z1117" s="8">
        <v>0</v>
      </c>
      <c r="AA1117" s="8">
        <v>1</v>
      </c>
      <c r="AB1117" s="8">
        <v>0</v>
      </c>
    </row>
    <row r="1118" spans="1:28" x14ac:dyDescent="0.2">
      <c r="A1118" s="8">
        <v>50</v>
      </c>
      <c r="B1118" s="8">
        <v>0</v>
      </c>
      <c r="C1118" s="8">
        <v>0</v>
      </c>
      <c r="D1118" s="8">
        <v>1</v>
      </c>
      <c r="E1118" s="8">
        <v>209</v>
      </c>
      <c r="F1118" s="8">
        <f>ROUND(Source!W1094,O1118)</f>
        <v>0</v>
      </c>
      <c r="G1118" s="8" t="s">
        <v>62</v>
      </c>
      <c r="H1118" s="8" t="s">
        <v>63</v>
      </c>
      <c r="I1118" s="8"/>
      <c r="J1118" s="8"/>
      <c r="K1118" s="8">
        <v>209</v>
      </c>
      <c r="L1118" s="8">
        <v>23</v>
      </c>
      <c r="M1118" s="8">
        <v>3</v>
      </c>
      <c r="N1118" s="8" t="s">
        <v>3</v>
      </c>
      <c r="O1118" s="8">
        <v>2</v>
      </c>
      <c r="P1118" s="8">
        <f>ROUND(Source!DO1094,O1118)</f>
        <v>0</v>
      </c>
      <c r="Q1118" s="8"/>
      <c r="R1118" s="8"/>
      <c r="S1118" s="8"/>
      <c r="T1118" s="8"/>
      <c r="U1118" s="8"/>
      <c r="V1118" s="8"/>
      <c r="W1118" s="8">
        <v>0</v>
      </c>
      <c r="X1118" s="8">
        <v>1</v>
      </c>
      <c r="Y1118" s="8">
        <v>0</v>
      </c>
      <c r="Z1118" s="8">
        <v>0</v>
      </c>
      <c r="AA1118" s="8">
        <v>1</v>
      </c>
      <c r="AB1118" s="8">
        <v>0</v>
      </c>
    </row>
    <row r="1119" spans="1:28" x14ac:dyDescent="0.2">
      <c r="A1119" s="8">
        <v>50</v>
      </c>
      <c r="B1119" s="8">
        <v>0</v>
      </c>
      <c r="C1119" s="8">
        <v>0</v>
      </c>
      <c r="D1119" s="8">
        <v>1</v>
      </c>
      <c r="E1119" s="8">
        <v>233</v>
      </c>
      <c r="F1119" s="8">
        <f>ROUND(Source!BD1094,O1119)</f>
        <v>0</v>
      </c>
      <c r="G1119" s="8" t="s">
        <v>64</v>
      </c>
      <c r="H1119" s="8" t="s">
        <v>65</v>
      </c>
      <c r="I1119" s="8"/>
      <c r="J1119" s="8"/>
      <c r="K1119" s="8">
        <v>233</v>
      </c>
      <c r="L1119" s="8">
        <v>24</v>
      </c>
      <c r="M1119" s="8">
        <v>3</v>
      </c>
      <c r="N1119" s="8" t="s">
        <v>3</v>
      </c>
      <c r="O1119" s="8">
        <v>2</v>
      </c>
      <c r="P1119" s="8">
        <f>ROUND(Source!EV1094,O1119)</f>
        <v>0</v>
      </c>
      <c r="Q1119" s="8"/>
      <c r="R1119" s="8"/>
      <c r="S1119" s="8"/>
      <c r="T1119" s="8"/>
      <c r="U1119" s="8"/>
      <c r="V1119" s="8"/>
      <c r="W1119" s="8">
        <v>0</v>
      </c>
      <c r="X1119" s="8">
        <v>1</v>
      </c>
      <c r="Y1119" s="8">
        <v>0</v>
      </c>
      <c r="Z1119" s="8">
        <v>0</v>
      </c>
      <c r="AA1119" s="8">
        <v>1</v>
      </c>
      <c r="AB1119" s="8">
        <v>0</v>
      </c>
    </row>
    <row r="1120" spans="1:28" x14ac:dyDescent="0.2">
      <c r="A1120" s="8">
        <v>50</v>
      </c>
      <c r="B1120" s="8">
        <v>0</v>
      </c>
      <c r="C1120" s="8">
        <v>0</v>
      </c>
      <c r="D1120" s="8">
        <v>1</v>
      </c>
      <c r="E1120" s="8">
        <v>210</v>
      </c>
      <c r="F1120" s="8">
        <f>ROUND(Source!X1094,O1120)</f>
        <v>0</v>
      </c>
      <c r="G1120" s="8" t="s">
        <v>66</v>
      </c>
      <c r="H1120" s="8" t="s">
        <v>67</v>
      </c>
      <c r="I1120" s="8"/>
      <c r="J1120" s="8"/>
      <c r="K1120" s="8">
        <v>210</v>
      </c>
      <c r="L1120" s="8">
        <v>25</v>
      </c>
      <c r="M1120" s="8">
        <v>3</v>
      </c>
      <c r="N1120" s="8" t="s">
        <v>3</v>
      </c>
      <c r="O1120" s="8">
        <v>2</v>
      </c>
      <c r="P1120" s="8">
        <f>ROUND(Source!DP1094,O1120)</f>
        <v>0</v>
      </c>
      <c r="Q1120" s="8"/>
      <c r="R1120" s="8"/>
      <c r="S1120" s="8"/>
      <c r="T1120" s="8"/>
      <c r="U1120" s="8"/>
      <c r="V1120" s="8"/>
      <c r="W1120" s="8">
        <v>0</v>
      </c>
      <c r="X1120" s="8">
        <v>1</v>
      </c>
      <c r="Y1120" s="8">
        <v>0</v>
      </c>
      <c r="Z1120" s="8">
        <v>0</v>
      </c>
      <c r="AA1120" s="8">
        <v>1</v>
      </c>
      <c r="AB1120" s="8">
        <v>0</v>
      </c>
    </row>
    <row r="1121" spans="1:206" x14ac:dyDescent="0.2">
      <c r="A1121" s="8">
        <v>50</v>
      </c>
      <c r="B1121" s="8">
        <v>0</v>
      </c>
      <c r="C1121" s="8">
        <v>0</v>
      </c>
      <c r="D1121" s="8">
        <v>1</v>
      </c>
      <c r="E1121" s="8">
        <v>211</v>
      </c>
      <c r="F1121" s="8">
        <f>ROUND(Source!Y1094,O1121)</f>
        <v>0</v>
      </c>
      <c r="G1121" s="8" t="s">
        <v>68</v>
      </c>
      <c r="H1121" s="8" t="s">
        <v>69</v>
      </c>
      <c r="I1121" s="8"/>
      <c r="J1121" s="8"/>
      <c r="K1121" s="8">
        <v>211</v>
      </c>
      <c r="L1121" s="8">
        <v>26</v>
      </c>
      <c r="M1121" s="8">
        <v>3</v>
      </c>
      <c r="N1121" s="8" t="s">
        <v>3</v>
      </c>
      <c r="O1121" s="8">
        <v>2</v>
      </c>
      <c r="P1121" s="8">
        <f>ROUND(Source!DQ1094,O1121)</f>
        <v>0</v>
      </c>
      <c r="Q1121" s="8"/>
      <c r="R1121" s="8"/>
      <c r="S1121" s="8"/>
      <c r="T1121" s="8"/>
      <c r="U1121" s="8"/>
      <c r="V1121" s="8"/>
      <c r="W1121" s="8">
        <v>0</v>
      </c>
      <c r="X1121" s="8">
        <v>1</v>
      </c>
      <c r="Y1121" s="8">
        <v>0</v>
      </c>
      <c r="Z1121" s="8">
        <v>0</v>
      </c>
      <c r="AA1121" s="8">
        <v>1</v>
      </c>
      <c r="AB1121" s="8">
        <v>0</v>
      </c>
    </row>
    <row r="1122" spans="1:206" x14ac:dyDescent="0.2">
      <c r="A1122" s="8">
        <v>50</v>
      </c>
      <c r="B1122" s="8">
        <v>0</v>
      </c>
      <c r="C1122" s="8">
        <v>0</v>
      </c>
      <c r="D1122" s="8">
        <v>1</v>
      </c>
      <c r="E1122" s="8">
        <v>224</v>
      </c>
      <c r="F1122" s="8">
        <f>ROUND(Source!AR1094,O1122)</f>
        <v>0</v>
      </c>
      <c r="G1122" s="8" t="s">
        <v>70</v>
      </c>
      <c r="H1122" s="8" t="s">
        <v>71</v>
      </c>
      <c r="I1122" s="8"/>
      <c r="J1122" s="8"/>
      <c r="K1122" s="8">
        <v>224</v>
      </c>
      <c r="L1122" s="8">
        <v>27</v>
      </c>
      <c r="M1122" s="8">
        <v>3</v>
      </c>
      <c r="N1122" s="8" t="s">
        <v>3</v>
      </c>
      <c r="O1122" s="8">
        <v>2</v>
      </c>
      <c r="P1122" s="8">
        <f>ROUND(Source!EJ1094,O1122)</f>
        <v>0</v>
      </c>
      <c r="Q1122" s="8"/>
      <c r="R1122" s="8"/>
      <c r="S1122" s="8"/>
      <c r="T1122" s="8"/>
      <c r="U1122" s="8"/>
      <c r="V1122" s="8"/>
      <c r="W1122" s="8">
        <v>0</v>
      </c>
      <c r="X1122" s="8">
        <v>1</v>
      </c>
      <c r="Y1122" s="8">
        <v>0</v>
      </c>
      <c r="Z1122" s="8">
        <v>0</v>
      </c>
      <c r="AA1122" s="8">
        <v>1</v>
      </c>
      <c r="AB1122" s="8">
        <v>0</v>
      </c>
    </row>
    <row r="1124" spans="1:206" x14ac:dyDescent="0.2">
      <c r="A1124" s="1">
        <v>3</v>
      </c>
      <c r="B1124" s="1">
        <v>0</v>
      </c>
      <c r="C1124" s="1"/>
      <c r="D1124" s="1">
        <f>ROW(A1162)</f>
        <v>1162</v>
      </c>
      <c r="E1124" s="1"/>
      <c r="F1124" s="1" t="s">
        <v>15</v>
      </c>
      <c r="G1124" s="1" t="s">
        <v>332</v>
      </c>
      <c r="H1124" s="1" t="s">
        <v>3</v>
      </c>
      <c r="I1124" s="1">
        <v>0</v>
      </c>
      <c r="J1124" s="1" t="s">
        <v>3</v>
      </c>
      <c r="K1124" s="1">
        <v>0</v>
      </c>
      <c r="L1124" s="1" t="s">
        <v>15</v>
      </c>
      <c r="M1124" s="1" t="s">
        <v>3</v>
      </c>
      <c r="N1124" s="1"/>
      <c r="O1124" s="1"/>
      <c r="P1124" s="1"/>
      <c r="Q1124" s="1"/>
      <c r="R1124" s="1"/>
      <c r="S1124" s="1">
        <v>0</v>
      </c>
      <c r="T1124" s="1">
        <v>0</v>
      </c>
      <c r="U1124" s="1" t="s">
        <v>3</v>
      </c>
      <c r="V1124" s="1">
        <v>0</v>
      </c>
      <c r="W1124" s="1"/>
      <c r="X1124" s="1"/>
      <c r="Y1124" s="1"/>
      <c r="Z1124" s="1"/>
      <c r="AA1124" s="1"/>
      <c r="AB1124" s="1" t="s">
        <v>3</v>
      </c>
      <c r="AC1124" s="1" t="s">
        <v>3</v>
      </c>
      <c r="AD1124" s="1" t="s">
        <v>3</v>
      </c>
      <c r="AE1124" s="1" t="s">
        <v>3</v>
      </c>
      <c r="AF1124" s="1" t="s">
        <v>3</v>
      </c>
      <c r="AG1124" s="1" t="s">
        <v>3</v>
      </c>
      <c r="AH1124" s="1"/>
      <c r="AI1124" s="1"/>
      <c r="AJ1124" s="1"/>
      <c r="AK1124" s="1"/>
      <c r="AL1124" s="1"/>
      <c r="AM1124" s="1"/>
      <c r="AN1124" s="1"/>
      <c r="AO1124" s="1"/>
      <c r="AP1124" s="1" t="s">
        <v>3</v>
      </c>
      <c r="AQ1124" s="1" t="s">
        <v>3</v>
      </c>
      <c r="AR1124" s="1" t="s">
        <v>3</v>
      </c>
      <c r="AS1124" s="1"/>
      <c r="AT1124" s="1"/>
      <c r="AU1124" s="1"/>
      <c r="AV1124" s="1"/>
      <c r="AW1124" s="1"/>
      <c r="AX1124" s="1"/>
      <c r="AY1124" s="1"/>
      <c r="AZ1124" s="1" t="s">
        <v>3</v>
      </c>
      <c r="BA1124" s="1"/>
      <c r="BB1124" s="1" t="s">
        <v>3</v>
      </c>
      <c r="BC1124" s="1" t="s">
        <v>3</v>
      </c>
      <c r="BD1124" s="1" t="s">
        <v>3</v>
      </c>
      <c r="BE1124" s="1" t="s">
        <v>3</v>
      </c>
      <c r="BF1124" s="1" t="s">
        <v>3</v>
      </c>
      <c r="BG1124" s="1" t="s">
        <v>3</v>
      </c>
      <c r="BH1124" s="1" t="s">
        <v>3</v>
      </c>
      <c r="BI1124" s="1" t="s">
        <v>3</v>
      </c>
      <c r="BJ1124" s="1" t="s">
        <v>3</v>
      </c>
      <c r="BK1124" s="1" t="s">
        <v>3</v>
      </c>
      <c r="BL1124" s="1" t="s">
        <v>3</v>
      </c>
      <c r="BM1124" s="1" t="s">
        <v>3</v>
      </c>
      <c r="BN1124" s="1" t="s">
        <v>3</v>
      </c>
      <c r="BO1124" s="1" t="s">
        <v>3</v>
      </c>
      <c r="BP1124" s="1" t="s">
        <v>3</v>
      </c>
      <c r="BQ1124" s="1"/>
      <c r="BR1124" s="1"/>
      <c r="BS1124" s="1"/>
      <c r="BT1124" s="1"/>
      <c r="BU1124" s="1"/>
      <c r="BV1124" s="1"/>
      <c r="BW1124" s="1"/>
      <c r="BX1124" s="1">
        <v>0</v>
      </c>
      <c r="BY1124" s="1"/>
      <c r="BZ1124" s="1"/>
      <c r="CA1124" s="1"/>
      <c r="CB1124" s="1"/>
      <c r="CC1124" s="1"/>
      <c r="CD1124" s="1"/>
      <c r="CE1124" s="1"/>
      <c r="CF1124" s="1">
        <v>0</v>
      </c>
      <c r="CG1124" s="1">
        <v>0</v>
      </c>
      <c r="CH1124" s="1"/>
      <c r="CI1124" s="1" t="s">
        <v>3</v>
      </c>
      <c r="CJ1124" s="1" t="s">
        <v>3</v>
      </c>
      <c r="CK1124" t="s">
        <v>3</v>
      </c>
      <c r="CL1124" t="s">
        <v>3</v>
      </c>
      <c r="CM1124" t="s">
        <v>3</v>
      </c>
      <c r="CN1124" t="s">
        <v>3</v>
      </c>
      <c r="CO1124" t="s">
        <v>3</v>
      </c>
      <c r="CP1124" t="s">
        <v>3</v>
      </c>
      <c r="CQ1124" t="s">
        <v>3</v>
      </c>
    </row>
    <row r="1126" spans="1:206" x14ac:dyDescent="0.2">
      <c r="A1126" s="7">
        <v>52</v>
      </c>
      <c r="B1126" s="7">
        <f t="shared" ref="B1126:G1126" si="401">B1162</f>
        <v>0</v>
      </c>
      <c r="C1126" s="7">
        <f t="shared" si="401"/>
        <v>3</v>
      </c>
      <c r="D1126" s="7">
        <f t="shared" si="401"/>
        <v>1124</v>
      </c>
      <c r="E1126" s="7">
        <f t="shared" si="401"/>
        <v>0</v>
      </c>
      <c r="F1126" s="7" t="str">
        <f t="shared" si="401"/>
        <v>Новая локальная смета</v>
      </c>
      <c r="G1126" s="7" t="str">
        <f t="shared" si="401"/>
        <v>ПНР ВЛ-10 кВ</v>
      </c>
      <c r="H1126" s="7"/>
      <c r="I1126" s="7"/>
      <c r="J1126" s="7"/>
      <c r="K1126" s="7"/>
      <c r="L1126" s="7"/>
      <c r="M1126" s="7"/>
      <c r="N1126" s="7"/>
      <c r="O1126" s="7">
        <f t="shared" ref="O1126:BZ1126" si="402">O1162</f>
        <v>0</v>
      </c>
      <c r="P1126" s="7">
        <f t="shared" si="402"/>
        <v>0</v>
      </c>
      <c r="Q1126" s="7">
        <f t="shared" si="402"/>
        <v>0</v>
      </c>
      <c r="R1126" s="7">
        <f t="shared" si="402"/>
        <v>0</v>
      </c>
      <c r="S1126" s="7">
        <f t="shared" si="402"/>
        <v>0</v>
      </c>
      <c r="T1126" s="7">
        <f t="shared" si="402"/>
        <v>0</v>
      </c>
      <c r="U1126" s="7">
        <f t="shared" si="402"/>
        <v>0</v>
      </c>
      <c r="V1126" s="7">
        <f t="shared" si="402"/>
        <v>0</v>
      </c>
      <c r="W1126" s="7">
        <f t="shared" si="402"/>
        <v>0</v>
      </c>
      <c r="X1126" s="7">
        <f t="shared" si="402"/>
        <v>0</v>
      </c>
      <c r="Y1126" s="7">
        <f t="shared" si="402"/>
        <v>0</v>
      </c>
      <c r="Z1126" s="7">
        <f t="shared" si="402"/>
        <v>0</v>
      </c>
      <c r="AA1126" s="7">
        <f t="shared" si="402"/>
        <v>0</v>
      </c>
      <c r="AB1126" s="7">
        <f t="shared" si="402"/>
        <v>0</v>
      </c>
      <c r="AC1126" s="7">
        <f t="shared" si="402"/>
        <v>0</v>
      </c>
      <c r="AD1126" s="7">
        <f t="shared" si="402"/>
        <v>0</v>
      </c>
      <c r="AE1126" s="7">
        <f t="shared" si="402"/>
        <v>0</v>
      </c>
      <c r="AF1126" s="7">
        <f t="shared" si="402"/>
        <v>0</v>
      </c>
      <c r="AG1126" s="7">
        <f t="shared" si="402"/>
        <v>0</v>
      </c>
      <c r="AH1126" s="7">
        <f t="shared" si="402"/>
        <v>0</v>
      </c>
      <c r="AI1126" s="7">
        <f t="shared" si="402"/>
        <v>0</v>
      </c>
      <c r="AJ1126" s="7">
        <f t="shared" si="402"/>
        <v>0</v>
      </c>
      <c r="AK1126" s="7">
        <f t="shared" si="402"/>
        <v>0</v>
      </c>
      <c r="AL1126" s="7">
        <f t="shared" si="402"/>
        <v>0</v>
      </c>
      <c r="AM1126" s="7">
        <f t="shared" si="402"/>
        <v>0</v>
      </c>
      <c r="AN1126" s="7">
        <f t="shared" si="402"/>
        <v>0</v>
      </c>
      <c r="AO1126" s="7">
        <f t="shared" si="402"/>
        <v>0</v>
      </c>
      <c r="AP1126" s="7">
        <f t="shared" si="402"/>
        <v>0</v>
      </c>
      <c r="AQ1126" s="7">
        <f t="shared" si="402"/>
        <v>0</v>
      </c>
      <c r="AR1126" s="7">
        <f t="shared" si="402"/>
        <v>0</v>
      </c>
      <c r="AS1126" s="7">
        <f t="shared" si="402"/>
        <v>0</v>
      </c>
      <c r="AT1126" s="7">
        <f t="shared" si="402"/>
        <v>0</v>
      </c>
      <c r="AU1126" s="7">
        <f t="shared" si="402"/>
        <v>0</v>
      </c>
      <c r="AV1126" s="7">
        <f t="shared" si="402"/>
        <v>0</v>
      </c>
      <c r="AW1126" s="7">
        <f t="shared" si="402"/>
        <v>0</v>
      </c>
      <c r="AX1126" s="7">
        <f t="shared" si="402"/>
        <v>0</v>
      </c>
      <c r="AY1126" s="7">
        <f t="shared" si="402"/>
        <v>0</v>
      </c>
      <c r="AZ1126" s="7">
        <f t="shared" si="402"/>
        <v>0</v>
      </c>
      <c r="BA1126" s="7">
        <f t="shared" si="402"/>
        <v>0</v>
      </c>
      <c r="BB1126" s="7">
        <f t="shared" si="402"/>
        <v>0</v>
      </c>
      <c r="BC1126" s="7">
        <f t="shared" si="402"/>
        <v>0</v>
      </c>
      <c r="BD1126" s="7">
        <f t="shared" si="402"/>
        <v>0</v>
      </c>
      <c r="BE1126" s="7">
        <f t="shared" si="402"/>
        <v>0</v>
      </c>
      <c r="BF1126" s="7">
        <f t="shared" si="402"/>
        <v>0</v>
      </c>
      <c r="BG1126" s="7">
        <f t="shared" si="402"/>
        <v>0</v>
      </c>
      <c r="BH1126" s="7">
        <f t="shared" si="402"/>
        <v>0</v>
      </c>
      <c r="BI1126" s="7">
        <f t="shared" si="402"/>
        <v>0</v>
      </c>
      <c r="BJ1126" s="7">
        <f t="shared" si="402"/>
        <v>0</v>
      </c>
      <c r="BK1126" s="7">
        <f t="shared" si="402"/>
        <v>0</v>
      </c>
      <c r="BL1126" s="7">
        <f t="shared" si="402"/>
        <v>0</v>
      </c>
      <c r="BM1126" s="7">
        <f t="shared" si="402"/>
        <v>0</v>
      </c>
      <c r="BN1126" s="7">
        <f t="shared" si="402"/>
        <v>0</v>
      </c>
      <c r="BO1126" s="7">
        <f t="shared" si="402"/>
        <v>0</v>
      </c>
      <c r="BP1126" s="7">
        <f t="shared" si="402"/>
        <v>0</v>
      </c>
      <c r="BQ1126" s="7">
        <f t="shared" si="402"/>
        <v>0</v>
      </c>
      <c r="BR1126" s="7">
        <f t="shared" si="402"/>
        <v>0</v>
      </c>
      <c r="BS1126" s="7">
        <f t="shared" si="402"/>
        <v>0</v>
      </c>
      <c r="BT1126" s="7">
        <f t="shared" si="402"/>
        <v>0</v>
      </c>
      <c r="BU1126" s="7">
        <f t="shared" si="402"/>
        <v>0</v>
      </c>
      <c r="BV1126" s="7">
        <f t="shared" si="402"/>
        <v>0</v>
      </c>
      <c r="BW1126" s="7">
        <f t="shared" si="402"/>
        <v>0</v>
      </c>
      <c r="BX1126" s="7">
        <f t="shared" si="402"/>
        <v>0</v>
      </c>
      <c r="BY1126" s="7">
        <f t="shared" si="402"/>
        <v>0</v>
      </c>
      <c r="BZ1126" s="7">
        <f t="shared" si="402"/>
        <v>0</v>
      </c>
      <c r="CA1126" s="7">
        <f t="shared" ref="CA1126:EL1126" si="403">CA1162</f>
        <v>0</v>
      </c>
      <c r="CB1126" s="7">
        <f t="shared" si="403"/>
        <v>0</v>
      </c>
      <c r="CC1126" s="7">
        <f t="shared" si="403"/>
        <v>0</v>
      </c>
      <c r="CD1126" s="7">
        <f t="shared" si="403"/>
        <v>0</v>
      </c>
      <c r="CE1126" s="7">
        <f t="shared" si="403"/>
        <v>0</v>
      </c>
      <c r="CF1126" s="7">
        <f t="shared" si="403"/>
        <v>0</v>
      </c>
      <c r="CG1126" s="7">
        <f t="shared" si="403"/>
        <v>0</v>
      </c>
      <c r="CH1126" s="7">
        <f t="shared" si="403"/>
        <v>0</v>
      </c>
      <c r="CI1126" s="7">
        <f t="shared" si="403"/>
        <v>0</v>
      </c>
      <c r="CJ1126" s="7">
        <f t="shared" si="403"/>
        <v>0</v>
      </c>
      <c r="CK1126" s="7">
        <f t="shared" si="403"/>
        <v>0</v>
      </c>
      <c r="CL1126" s="7">
        <f t="shared" si="403"/>
        <v>0</v>
      </c>
      <c r="CM1126" s="7">
        <f t="shared" si="403"/>
        <v>0</v>
      </c>
      <c r="CN1126" s="7">
        <f t="shared" si="403"/>
        <v>0</v>
      </c>
      <c r="CO1126" s="7">
        <f t="shared" si="403"/>
        <v>0</v>
      </c>
      <c r="CP1126" s="7">
        <f t="shared" si="403"/>
        <v>0</v>
      </c>
      <c r="CQ1126" s="7">
        <f t="shared" si="403"/>
        <v>0</v>
      </c>
      <c r="CR1126" s="7">
        <f t="shared" si="403"/>
        <v>0</v>
      </c>
      <c r="CS1126" s="7">
        <f t="shared" si="403"/>
        <v>0</v>
      </c>
      <c r="CT1126" s="7">
        <f t="shared" si="403"/>
        <v>0</v>
      </c>
      <c r="CU1126" s="7">
        <f t="shared" si="403"/>
        <v>0</v>
      </c>
      <c r="CV1126" s="7">
        <f t="shared" si="403"/>
        <v>0</v>
      </c>
      <c r="CW1126" s="7">
        <f t="shared" si="403"/>
        <v>0</v>
      </c>
      <c r="CX1126" s="7">
        <f t="shared" si="403"/>
        <v>0</v>
      </c>
      <c r="CY1126" s="7">
        <f t="shared" si="403"/>
        <v>0</v>
      </c>
      <c r="CZ1126" s="7">
        <f t="shared" si="403"/>
        <v>0</v>
      </c>
      <c r="DA1126" s="7">
        <f t="shared" si="403"/>
        <v>0</v>
      </c>
      <c r="DB1126" s="7">
        <f t="shared" si="403"/>
        <v>0</v>
      </c>
      <c r="DC1126" s="7">
        <f t="shared" si="403"/>
        <v>0</v>
      </c>
      <c r="DD1126" s="7">
        <f t="shared" si="403"/>
        <v>0</v>
      </c>
      <c r="DE1126" s="7">
        <f t="shared" si="403"/>
        <v>0</v>
      </c>
      <c r="DF1126" s="7">
        <f t="shared" si="403"/>
        <v>0</v>
      </c>
      <c r="DG1126" s="4">
        <f t="shared" si="403"/>
        <v>0</v>
      </c>
      <c r="DH1126" s="4">
        <f t="shared" si="403"/>
        <v>0</v>
      </c>
      <c r="DI1126" s="4">
        <f t="shared" si="403"/>
        <v>0</v>
      </c>
      <c r="DJ1126" s="4">
        <f t="shared" si="403"/>
        <v>0</v>
      </c>
      <c r="DK1126" s="4">
        <f t="shared" si="403"/>
        <v>0</v>
      </c>
      <c r="DL1126" s="4">
        <f t="shared" si="403"/>
        <v>0</v>
      </c>
      <c r="DM1126" s="4">
        <f t="shared" si="403"/>
        <v>0</v>
      </c>
      <c r="DN1126" s="4">
        <f t="shared" si="403"/>
        <v>0</v>
      </c>
      <c r="DO1126" s="4">
        <f t="shared" si="403"/>
        <v>0</v>
      </c>
      <c r="DP1126" s="4">
        <f t="shared" si="403"/>
        <v>0</v>
      </c>
      <c r="DQ1126" s="4">
        <f t="shared" si="403"/>
        <v>0</v>
      </c>
      <c r="DR1126" s="4">
        <f t="shared" si="403"/>
        <v>0</v>
      </c>
      <c r="DS1126" s="4">
        <f t="shared" si="403"/>
        <v>0</v>
      </c>
      <c r="DT1126" s="4">
        <f t="shared" si="403"/>
        <v>0</v>
      </c>
      <c r="DU1126" s="4">
        <f t="shared" si="403"/>
        <v>0</v>
      </c>
      <c r="DV1126" s="4">
        <f t="shared" si="403"/>
        <v>0</v>
      </c>
      <c r="DW1126" s="4">
        <f t="shared" si="403"/>
        <v>0</v>
      </c>
      <c r="DX1126" s="4">
        <f t="shared" si="403"/>
        <v>0</v>
      </c>
      <c r="DY1126" s="4">
        <f t="shared" si="403"/>
        <v>0</v>
      </c>
      <c r="DZ1126" s="4">
        <f t="shared" si="403"/>
        <v>0</v>
      </c>
      <c r="EA1126" s="4">
        <f t="shared" si="403"/>
        <v>0</v>
      </c>
      <c r="EB1126" s="4">
        <f t="shared" si="403"/>
        <v>0</v>
      </c>
      <c r="EC1126" s="4">
        <f t="shared" si="403"/>
        <v>0</v>
      </c>
      <c r="ED1126" s="4">
        <f t="shared" si="403"/>
        <v>0</v>
      </c>
      <c r="EE1126" s="4">
        <f t="shared" si="403"/>
        <v>0</v>
      </c>
      <c r="EF1126" s="4">
        <f t="shared" si="403"/>
        <v>0</v>
      </c>
      <c r="EG1126" s="4">
        <f t="shared" si="403"/>
        <v>0</v>
      </c>
      <c r="EH1126" s="4">
        <f t="shared" si="403"/>
        <v>0</v>
      </c>
      <c r="EI1126" s="4">
        <f t="shared" si="403"/>
        <v>0</v>
      </c>
      <c r="EJ1126" s="4">
        <f t="shared" si="403"/>
        <v>0</v>
      </c>
      <c r="EK1126" s="4">
        <f t="shared" si="403"/>
        <v>0</v>
      </c>
      <c r="EL1126" s="4">
        <f t="shared" si="403"/>
        <v>0</v>
      </c>
      <c r="EM1126" s="4">
        <f t="shared" ref="EM1126:GX1126" si="404">EM1162</f>
        <v>0</v>
      </c>
      <c r="EN1126" s="4">
        <f t="shared" si="404"/>
        <v>0</v>
      </c>
      <c r="EO1126" s="4">
        <f t="shared" si="404"/>
        <v>0</v>
      </c>
      <c r="EP1126" s="4">
        <f t="shared" si="404"/>
        <v>0</v>
      </c>
      <c r="EQ1126" s="4">
        <f t="shared" si="404"/>
        <v>0</v>
      </c>
      <c r="ER1126" s="4">
        <f t="shared" si="404"/>
        <v>0</v>
      </c>
      <c r="ES1126" s="4">
        <f t="shared" si="404"/>
        <v>0</v>
      </c>
      <c r="ET1126" s="4">
        <f t="shared" si="404"/>
        <v>0</v>
      </c>
      <c r="EU1126" s="4">
        <f t="shared" si="404"/>
        <v>0</v>
      </c>
      <c r="EV1126" s="4">
        <f t="shared" si="404"/>
        <v>0</v>
      </c>
      <c r="EW1126" s="4">
        <f t="shared" si="404"/>
        <v>0</v>
      </c>
      <c r="EX1126" s="4">
        <f t="shared" si="404"/>
        <v>0</v>
      </c>
      <c r="EY1126" s="4">
        <f t="shared" si="404"/>
        <v>0</v>
      </c>
      <c r="EZ1126" s="4">
        <f t="shared" si="404"/>
        <v>0</v>
      </c>
      <c r="FA1126" s="4">
        <f t="shared" si="404"/>
        <v>0</v>
      </c>
      <c r="FB1126" s="4">
        <f t="shared" si="404"/>
        <v>0</v>
      </c>
      <c r="FC1126" s="4">
        <f t="shared" si="404"/>
        <v>0</v>
      </c>
      <c r="FD1126" s="4">
        <f t="shared" si="404"/>
        <v>0</v>
      </c>
      <c r="FE1126" s="4">
        <f t="shared" si="404"/>
        <v>0</v>
      </c>
      <c r="FF1126" s="4">
        <f t="shared" si="404"/>
        <v>0</v>
      </c>
      <c r="FG1126" s="4">
        <f t="shared" si="404"/>
        <v>0</v>
      </c>
      <c r="FH1126" s="4">
        <f t="shared" si="404"/>
        <v>0</v>
      </c>
      <c r="FI1126" s="4">
        <f t="shared" si="404"/>
        <v>0</v>
      </c>
      <c r="FJ1126" s="4">
        <f t="shared" si="404"/>
        <v>0</v>
      </c>
      <c r="FK1126" s="4">
        <f t="shared" si="404"/>
        <v>0</v>
      </c>
      <c r="FL1126" s="4">
        <f t="shared" si="404"/>
        <v>0</v>
      </c>
      <c r="FM1126" s="4">
        <f t="shared" si="404"/>
        <v>0</v>
      </c>
      <c r="FN1126" s="4">
        <f t="shared" si="404"/>
        <v>0</v>
      </c>
      <c r="FO1126" s="4">
        <f t="shared" si="404"/>
        <v>0</v>
      </c>
      <c r="FP1126" s="4">
        <f t="shared" si="404"/>
        <v>0</v>
      </c>
      <c r="FQ1126" s="4">
        <f t="shared" si="404"/>
        <v>0</v>
      </c>
      <c r="FR1126" s="4">
        <f t="shared" si="404"/>
        <v>0</v>
      </c>
      <c r="FS1126" s="4">
        <f t="shared" si="404"/>
        <v>0</v>
      </c>
      <c r="FT1126" s="4">
        <f t="shared" si="404"/>
        <v>0</v>
      </c>
      <c r="FU1126" s="4">
        <f t="shared" si="404"/>
        <v>0</v>
      </c>
      <c r="FV1126" s="4">
        <f t="shared" si="404"/>
        <v>0</v>
      </c>
      <c r="FW1126" s="4">
        <f t="shared" si="404"/>
        <v>0</v>
      </c>
      <c r="FX1126" s="4">
        <f t="shared" si="404"/>
        <v>0</v>
      </c>
      <c r="FY1126" s="4">
        <f t="shared" si="404"/>
        <v>0</v>
      </c>
      <c r="FZ1126" s="4">
        <f t="shared" si="404"/>
        <v>0</v>
      </c>
      <c r="GA1126" s="4">
        <f t="shared" si="404"/>
        <v>0</v>
      </c>
      <c r="GB1126" s="4">
        <f t="shared" si="404"/>
        <v>0</v>
      </c>
      <c r="GC1126" s="4">
        <f t="shared" si="404"/>
        <v>0</v>
      </c>
      <c r="GD1126" s="4">
        <f t="shared" si="404"/>
        <v>0</v>
      </c>
      <c r="GE1126" s="4">
        <f t="shared" si="404"/>
        <v>0</v>
      </c>
      <c r="GF1126" s="4">
        <f t="shared" si="404"/>
        <v>0</v>
      </c>
      <c r="GG1126" s="4">
        <f t="shared" si="404"/>
        <v>0</v>
      </c>
      <c r="GH1126" s="4">
        <f t="shared" si="404"/>
        <v>0</v>
      </c>
      <c r="GI1126" s="4">
        <f t="shared" si="404"/>
        <v>0</v>
      </c>
      <c r="GJ1126" s="4">
        <f t="shared" si="404"/>
        <v>0</v>
      </c>
      <c r="GK1126" s="4">
        <f t="shared" si="404"/>
        <v>0</v>
      </c>
      <c r="GL1126" s="4">
        <f t="shared" si="404"/>
        <v>0</v>
      </c>
      <c r="GM1126" s="4">
        <f t="shared" si="404"/>
        <v>0</v>
      </c>
      <c r="GN1126" s="4">
        <f t="shared" si="404"/>
        <v>0</v>
      </c>
      <c r="GO1126" s="4">
        <f t="shared" si="404"/>
        <v>0</v>
      </c>
      <c r="GP1126" s="4">
        <f t="shared" si="404"/>
        <v>0</v>
      </c>
      <c r="GQ1126" s="4">
        <f t="shared" si="404"/>
        <v>0</v>
      </c>
      <c r="GR1126" s="4">
        <f t="shared" si="404"/>
        <v>0</v>
      </c>
      <c r="GS1126" s="4">
        <f t="shared" si="404"/>
        <v>0</v>
      </c>
      <c r="GT1126" s="4">
        <f t="shared" si="404"/>
        <v>0</v>
      </c>
      <c r="GU1126" s="4">
        <f t="shared" si="404"/>
        <v>0</v>
      </c>
      <c r="GV1126" s="4">
        <f t="shared" si="404"/>
        <v>0</v>
      </c>
      <c r="GW1126" s="4">
        <f t="shared" si="404"/>
        <v>0</v>
      </c>
      <c r="GX1126" s="4">
        <f t="shared" si="404"/>
        <v>0</v>
      </c>
    </row>
    <row r="1128" spans="1:206" x14ac:dyDescent="0.2">
      <c r="A1128" s="1">
        <v>4</v>
      </c>
      <c r="B1128" s="1">
        <v>0</v>
      </c>
      <c r="C1128" s="1"/>
      <c r="D1128" s="1">
        <f>ROW(A1132)</f>
        <v>1132</v>
      </c>
      <c r="E1128" s="1"/>
      <c r="F1128" s="1" t="s">
        <v>17</v>
      </c>
      <c r="G1128" s="1" t="s">
        <v>330</v>
      </c>
      <c r="H1128" s="1" t="s">
        <v>3</v>
      </c>
      <c r="I1128" s="1">
        <v>0</v>
      </c>
      <c r="J1128" s="1"/>
      <c r="K1128" s="1">
        <v>0</v>
      </c>
      <c r="L1128" s="1"/>
      <c r="M1128" s="1" t="s">
        <v>3</v>
      </c>
      <c r="N1128" s="1"/>
      <c r="O1128" s="1"/>
      <c r="P1128" s="1"/>
      <c r="Q1128" s="1"/>
      <c r="R1128" s="1"/>
      <c r="S1128" s="1">
        <v>0</v>
      </c>
      <c r="T1128" s="1">
        <v>0</v>
      </c>
      <c r="U1128" s="1" t="s">
        <v>3</v>
      </c>
      <c r="V1128" s="1">
        <v>0</v>
      </c>
      <c r="W1128" s="1"/>
      <c r="X1128" s="1"/>
      <c r="Y1128" s="1"/>
      <c r="Z1128" s="1"/>
      <c r="AA1128" s="1"/>
      <c r="AB1128" s="1" t="s">
        <v>3</v>
      </c>
      <c r="AC1128" s="1" t="s">
        <v>3</v>
      </c>
      <c r="AD1128" s="1" t="s">
        <v>3</v>
      </c>
      <c r="AE1128" s="1" t="s">
        <v>3</v>
      </c>
      <c r="AF1128" s="1" t="s">
        <v>3</v>
      </c>
      <c r="AG1128" s="1" t="s">
        <v>3</v>
      </c>
      <c r="AH1128" s="1"/>
      <c r="AI1128" s="1"/>
      <c r="AJ1128" s="1"/>
      <c r="AK1128" s="1"/>
      <c r="AL1128" s="1"/>
      <c r="AM1128" s="1"/>
      <c r="AN1128" s="1"/>
      <c r="AO1128" s="1"/>
      <c r="AP1128" s="1" t="s">
        <v>3</v>
      </c>
      <c r="AQ1128" s="1" t="s">
        <v>3</v>
      </c>
      <c r="AR1128" s="1" t="s">
        <v>3</v>
      </c>
      <c r="AS1128" s="1"/>
      <c r="AT1128" s="1"/>
      <c r="AU1128" s="1"/>
      <c r="AV1128" s="1"/>
      <c r="AW1128" s="1"/>
      <c r="AX1128" s="1"/>
      <c r="AY1128" s="1"/>
      <c r="AZ1128" s="1" t="s">
        <v>3</v>
      </c>
      <c r="BA1128" s="1"/>
      <c r="BB1128" s="1" t="s">
        <v>3</v>
      </c>
      <c r="BC1128" s="1" t="s">
        <v>3</v>
      </c>
      <c r="BD1128" s="1" t="s">
        <v>3</v>
      </c>
      <c r="BE1128" s="1" t="s">
        <v>3</v>
      </c>
      <c r="BF1128" s="1" t="s">
        <v>3</v>
      </c>
      <c r="BG1128" s="1" t="s">
        <v>3</v>
      </c>
      <c r="BH1128" s="1" t="s">
        <v>3</v>
      </c>
      <c r="BI1128" s="1" t="s">
        <v>3</v>
      </c>
      <c r="BJ1128" s="1" t="s">
        <v>3</v>
      </c>
      <c r="BK1128" s="1" t="s">
        <v>3</v>
      </c>
      <c r="BL1128" s="1" t="s">
        <v>3</v>
      </c>
      <c r="BM1128" s="1" t="s">
        <v>3</v>
      </c>
      <c r="BN1128" s="1" t="s">
        <v>3</v>
      </c>
      <c r="BO1128" s="1" t="s">
        <v>3</v>
      </c>
      <c r="BP1128" s="1" t="s">
        <v>3</v>
      </c>
      <c r="BQ1128" s="1"/>
      <c r="BR1128" s="1"/>
      <c r="BS1128" s="1"/>
      <c r="BT1128" s="1"/>
      <c r="BU1128" s="1"/>
      <c r="BV1128" s="1"/>
      <c r="BW1128" s="1"/>
      <c r="BX1128" s="1">
        <v>0</v>
      </c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>
        <v>0</v>
      </c>
    </row>
    <row r="1130" spans="1:206" x14ac:dyDescent="0.2">
      <c r="A1130" s="7">
        <v>52</v>
      </c>
      <c r="B1130" s="7">
        <f t="shared" ref="B1130:G1130" si="405">B1132</f>
        <v>0</v>
      </c>
      <c r="C1130" s="7">
        <f t="shared" si="405"/>
        <v>4</v>
      </c>
      <c r="D1130" s="7">
        <f t="shared" si="405"/>
        <v>1128</v>
      </c>
      <c r="E1130" s="7">
        <f t="shared" si="405"/>
        <v>0</v>
      </c>
      <c r="F1130" s="7" t="str">
        <f t="shared" si="405"/>
        <v>Новый раздел</v>
      </c>
      <c r="G1130" s="7" t="str">
        <f t="shared" si="405"/>
        <v>ПНР</v>
      </c>
      <c r="H1130" s="7"/>
      <c r="I1130" s="7"/>
      <c r="J1130" s="7"/>
      <c r="K1130" s="7"/>
      <c r="L1130" s="7"/>
      <c r="M1130" s="7"/>
      <c r="N1130" s="7"/>
      <c r="O1130" s="7">
        <f t="shared" ref="O1130:BZ1130" si="406">O1132</f>
        <v>0</v>
      </c>
      <c r="P1130" s="7">
        <f t="shared" si="406"/>
        <v>0</v>
      </c>
      <c r="Q1130" s="7">
        <f t="shared" si="406"/>
        <v>0</v>
      </c>
      <c r="R1130" s="7">
        <f t="shared" si="406"/>
        <v>0</v>
      </c>
      <c r="S1130" s="7">
        <f t="shared" si="406"/>
        <v>0</v>
      </c>
      <c r="T1130" s="7">
        <f t="shared" si="406"/>
        <v>0</v>
      </c>
      <c r="U1130" s="7">
        <f t="shared" si="406"/>
        <v>0</v>
      </c>
      <c r="V1130" s="7">
        <f t="shared" si="406"/>
        <v>0</v>
      </c>
      <c r="W1130" s="7">
        <f t="shared" si="406"/>
        <v>0</v>
      </c>
      <c r="X1130" s="7">
        <f t="shared" si="406"/>
        <v>0</v>
      </c>
      <c r="Y1130" s="7">
        <f t="shared" si="406"/>
        <v>0</v>
      </c>
      <c r="Z1130" s="7">
        <f t="shared" si="406"/>
        <v>0</v>
      </c>
      <c r="AA1130" s="7">
        <f t="shared" si="406"/>
        <v>0</v>
      </c>
      <c r="AB1130" s="7">
        <f t="shared" si="406"/>
        <v>0</v>
      </c>
      <c r="AC1130" s="7">
        <f t="shared" si="406"/>
        <v>0</v>
      </c>
      <c r="AD1130" s="7">
        <f t="shared" si="406"/>
        <v>0</v>
      </c>
      <c r="AE1130" s="7">
        <f t="shared" si="406"/>
        <v>0</v>
      </c>
      <c r="AF1130" s="7">
        <f t="shared" si="406"/>
        <v>0</v>
      </c>
      <c r="AG1130" s="7">
        <f t="shared" si="406"/>
        <v>0</v>
      </c>
      <c r="AH1130" s="7">
        <f t="shared" si="406"/>
        <v>0</v>
      </c>
      <c r="AI1130" s="7">
        <f t="shared" si="406"/>
        <v>0</v>
      </c>
      <c r="AJ1130" s="7">
        <f t="shared" si="406"/>
        <v>0</v>
      </c>
      <c r="AK1130" s="7">
        <f t="shared" si="406"/>
        <v>0</v>
      </c>
      <c r="AL1130" s="7">
        <f t="shared" si="406"/>
        <v>0</v>
      </c>
      <c r="AM1130" s="7">
        <f t="shared" si="406"/>
        <v>0</v>
      </c>
      <c r="AN1130" s="7">
        <f t="shared" si="406"/>
        <v>0</v>
      </c>
      <c r="AO1130" s="7">
        <f t="shared" si="406"/>
        <v>0</v>
      </c>
      <c r="AP1130" s="7">
        <f t="shared" si="406"/>
        <v>0</v>
      </c>
      <c r="AQ1130" s="7">
        <f t="shared" si="406"/>
        <v>0</v>
      </c>
      <c r="AR1130" s="7">
        <f t="shared" si="406"/>
        <v>0</v>
      </c>
      <c r="AS1130" s="7">
        <f t="shared" si="406"/>
        <v>0</v>
      </c>
      <c r="AT1130" s="7">
        <f t="shared" si="406"/>
        <v>0</v>
      </c>
      <c r="AU1130" s="7">
        <f t="shared" si="406"/>
        <v>0</v>
      </c>
      <c r="AV1130" s="7">
        <f t="shared" si="406"/>
        <v>0</v>
      </c>
      <c r="AW1130" s="7">
        <f t="shared" si="406"/>
        <v>0</v>
      </c>
      <c r="AX1130" s="7">
        <f t="shared" si="406"/>
        <v>0</v>
      </c>
      <c r="AY1130" s="7">
        <f t="shared" si="406"/>
        <v>0</v>
      </c>
      <c r="AZ1130" s="7">
        <f t="shared" si="406"/>
        <v>0</v>
      </c>
      <c r="BA1130" s="7">
        <f t="shared" si="406"/>
        <v>0</v>
      </c>
      <c r="BB1130" s="7">
        <f t="shared" si="406"/>
        <v>0</v>
      </c>
      <c r="BC1130" s="7">
        <f t="shared" si="406"/>
        <v>0</v>
      </c>
      <c r="BD1130" s="7">
        <f t="shared" si="406"/>
        <v>0</v>
      </c>
      <c r="BE1130" s="7">
        <f t="shared" si="406"/>
        <v>0</v>
      </c>
      <c r="BF1130" s="7">
        <f t="shared" si="406"/>
        <v>0</v>
      </c>
      <c r="BG1130" s="7">
        <f t="shared" si="406"/>
        <v>0</v>
      </c>
      <c r="BH1130" s="7">
        <f t="shared" si="406"/>
        <v>0</v>
      </c>
      <c r="BI1130" s="7">
        <f t="shared" si="406"/>
        <v>0</v>
      </c>
      <c r="BJ1130" s="7">
        <f t="shared" si="406"/>
        <v>0</v>
      </c>
      <c r="BK1130" s="7">
        <f t="shared" si="406"/>
        <v>0</v>
      </c>
      <c r="BL1130" s="7">
        <f t="shared" si="406"/>
        <v>0</v>
      </c>
      <c r="BM1130" s="7">
        <f t="shared" si="406"/>
        <v>0</v>
      </c>
      <c r="BN1130" s="7">
        <f t="shared" si="406"/>
        <v>0</v>
      </c>
      <c r="BO1130" s="7">
        <f t="shared" si="406"/>
        <v>0</v>
      </c>
      <c r="BP1130" s="7">
        <f t="shared" si="406"/>
        <v>0</v>
      </c>
      <c r="BQ1130" s="7">
        <f t="shared" si="406"/>
        <v>0</v>
      </c>
      <c r="BR1130" s="7">
        <f t="shared" si="406"/>
        <v>0</v>
      </c>
      <c r="BS1130" s="7">
        <f t="shared" si="406"/>
        <v>0</v>
      </c>
      <c r="BT1130" s="7">
        <f t="shared" si="406"/>
        <v>0</v>
      </c>
      <c r="BU1130" s="7">
        <f t="shared" si="406"/>
        <v>0</v>
      </c>
      <c r="BV1130" s="7">
        <f t="shared" si="406"/>
        <v>0</v>
      </c>
      <c r="BW1130" s="7">
        <f t="shared" si="406"/>
        <v>0</v>
      </c>
      <c r="BX1130" s="7">
        <f t="shared" si="406"/>
        <v>0</v>
      </c>
      <c r="BY1130" s="7">
        <f t="shared" si="406"/>
        <v>0</v>
      </c>
      <c r="BZ1130" s="7">
        <f t="shared" si="406"/>
        <v>0</v>
      </c>
      <c r="CA1130" s="7">
        <f t="shared" ref="CA1130:EL1130" si="407">CA1132</f>
        <v>0</v>
      </c>
      <c r="CB1130" s="7">
        <f t="shared" si="407"/>
        <v>0</v>
      </c>
      <c r="CC1130" s="7">
        <f t="shared" si="407"/>
        <v>0</v>
      </c>
      <c r="CD1130" s="7">
        <f t="shared" si="407"/>
        <v>0</v>
      </c>
      <c r="CE1130" s="7">
        <f t="shared" si="407"/>
        <v>0</v>
      </c>
      <c r="CF1130" s="7">
        <f t="shared" si="407"/>
        <v>0</v>
      </c>
      <c r="CG1130" s="7">
        <f t="shared" si="407"/>
        <v>0</v>
      </c>
      <c r="CH1130" s="7">
        <f t="shared" si="407"/>
        <v>0</v>
      </c>
      <c r="CI1130" s="7">
        <f t="shared" si="407"/>
        <v>0</v>
      </c>
      <c r="CJ1130" s="7">
        <f t="shared" si="407"/>
        <v>0</v>
      </c>
      <c r="CK1130" s="7">
        <f t="shared" si="407"/>
        <v>0</v>
      </c>
      <c r="CL1130" s="7">
        <f t="shared" si="407"/>
        <v>0</v>
      </c>
      <c r="CM1130" s="7">
        <f t="shared" si="407"/>
        <v>0</v>
      </c>
      <c r="CN1130" s="7">
        <f t="shared" si="407"/>
        <v>0</v>
      </c>
      <c r="CO1130" s="7">
        <f t="shared" si="407"/>
        <v>0</v>
      </c>
      <c r="CP1130" s="7">
        <f t="shared" si="407"/>
        <v>0</v>
      </c>
      <c r="CQ1130" s="7">
        <f t="shared" si="407"/>
        <v>0</v>
      </c>
      <c r="CR1130" s="7">
        <f t="shared" si="407"/>
        <v>0</v>
      </c>
      <c r="CS1130" s="7">
        <f t="shared" si="407"/>
        <v>0</v>
      </c>
      <c r="CT1130" s="7">
        <f t="shared" si="407"/>
        <v>0</v>
      </c>
      <c r="CU1130" s="7">
        <f t="shared" si="407"/>
        <v>0</v>
      </c>
      <c r="CV1130" s="7">
        <f t="shared" si="407"/>
        <v>0</v>
      </c>
      <c r="CW1130" s="7">
        <f t="shared" si="407"/>
        <v>0</v>
      </c>
      <c r="CX1130" s="7">
        <f t="shared" si="407"/>
        <v>0</v>
      </c>
      <c r="CY1130" s="7">
        <f t="shared" si="407"/>
        <v>0</v>
      </c>
      <c r="CZ1130" s="7">
        <f t="shared" si="407"/>
        <v>0</v>
      </c>
      <c r="DA1130" s="7">
        <f t="shared" si="407"/>
        <v>0</v>
      </c>
      <c r="DB1130" s="7">
        <f t="shared" si="407"/>
        <v>0</v>
      </c>
      <c r="DC1130" s="7">
        <f t="shared" si="407"/>
        <v>0</v>
      </c>
      <c r="DD1130" s="7">
        <f t="shared" si="407"/>
        <v>0</v>
      </c>
      <c r="DE1130" s="7">
        <f t="shared" si="407"/>
        <v>0</v>
      </c>
      <c r="DF1130" s="7">
        <f t="shared" si="407"/>
        <v>0</v>
      </c>
      <c r="DG1130" s="4">
        <f t="shared" si="407"/>
        <v>0</v>
      </c>
      <c r="DH1130" s="4">
        <f t="shared" si="407"/>
        <v>0</v>
      </c>
      <c r="DI1130" s="4">
        <f t="shared" si="407"/>
        <v>0</v>
      </c>
      <c r="DJ1130" s="4">
        <f t="shared" si="407"/>
        <v>0</v>
      </c>
      <c r="DK1130" s="4">
        <f t="shared" si="407"/>
        <v>0</v>
      </c>
      <c r="DL1130" s="4">
        <f t="shared" si="407"/>
        <v>0</v>
      </c>
      <c r="DM1130" s="4">
        <f t="shared" si="407"/>
        <v>0</v>
      </c>
      <c r="DN1130" s="4">
        <f t="shared" si="407"/>
        <v>0</v>
      </c>
      <c r="DO1130" s="4">
        <f t="shared" si="407"/>
        <v>0</v>
      </c>
      <c r="DP1130" s="4">
        <f t="shared" si="407"/>
        <v>0</v>
      </c>
      <c r="DQ1130" s="4">
        <f t="shared" si="407"/>
        <v>0</v>
      </c>
      <c r="DR1130" s="4">
        <f t="shared" si="407"/>
        <v>0</v>
      </c>
      <c r="DS1130" s="4">
        <f t="shared" si="407"/>
        <v>0</v>
      </c>
      <c r="DT1130" s="4">
        <f t="shared" si="407"/>
        <v>0</v>
      </c>
      <c r="DU1130" s="4">
        <f t="shared" si="407"/>
        <v>0</v>
      </c>
      <c r="DV1130" s="4">
        <f t="shared" si="407"/>
        <v>0</v>
      </c>
      <c r="DW1130" s="4">
        <f t="shared" si="407"/>
        <v>0</v>
      </c>
      <c r="DX1130" s="4">
        <f t="shared" si="407"/>
        <v>0</v>
      </c>
      <c r="DY1130" s="4">
        <f t="shared" si="407"/>
        <v>0</v>
      </c>
      <c r="DZ1130" s="4">
        <f t="shared" si="407"/>
        <v>0</v>
      </c>
      <c r="EA1130" s="4">
        <f t="shared" si="407"/>
        <v>0</v>
      </c>
      <c r="EB1130" s="4">
        <f t="shared" si="407"/>
        <v>0</v>
      </c>
      <c r="EC1130" s="4">
        <f t="shared" si="407"/>
        <v>0</v>
      </c>
      <c r="ED1130" s="4">
        <f t="shared" si="407"/>
        <v>0</v>
      </c>
      <c r="EE1130" s="4">
        <f t="shared" si="407"/>
        <v>0</v>
      </c>
      <c r="EF1130" s="4">
        <f t="shared" si="407"/>
        <v>0</v>
      </c>
      <c r="EG1130" s="4">
        <f t="shared" si="407"/>
        <v>0</v>
      </c>
      <c r="EH1130" s="4">
        <f t="shared" si="407"/>
        <v>0</v>
      </c>
      <c r="EI1130" s="4">
        <f t="shared" si="407"/>
        <v>0</v>
      </c>
      <c r="EJ1130" s="4">
        <f t="shared" si="407"/>
        <v>0</v>
      </c>
      <c r="EK1130" s="4">
        <f t="shared" si="407"/>
        <v>0</v>
      </c>
      <c r="EL1130" s="4">
        <f t="shared" si="407"/>
        <v>0</v>
      </c>
      <c r="EM1130" s="4">
        <f t="shared" ref="EM1130:GX1130" si="408">EM1132</f>
        <v>0</v>
      </c>
      <c r="EN1130" s="4">
        <f t="shared" si="408"/>
        <v>0</v>
      </c>
      <c r="EO1130" s="4">
        <f t="shared" si="408"/>
        <v>0</v>
      </c>
      <c r="EP1130" s="4">
        <f t="shared" si="408"/>
        <v>0</v>
      </c>
      <c r="EQ1130" s="4">
        <f t="shared" si="408"/>
        <v>0</v>
      </c>
      <c r="ER1130" s="4">
        <f t="shared" si="408"/>
        <v>0</v>
      </c>
      <c r="ES1130" s="4">
        <f t="shared" si="408"/>
        <v>0</v>
      </c>
      <c r="ET1130" s="4">
        <f t="shared" si="408"/>
        <v>0</v>
      </c>
      <c r="EU1130" s="4">
        <f t="shared" si="408"/>
        <v>0</v>
      </c>
      <c r="EV1130" s="4">
        <f t="shared" si="408"/>
        <v>0</v>
      </c>
      <c r="EW1130" s="4">
        <f t="shared" si="408"/>
        <v>0</v>
      </c>
      <c r="EX1130" s="4">
        <f t="shared" si="408"/>
        <v>0</v>
      </c>
      <c r="EY1130" s="4">
        <f t="shared" si="408"/>
        <v>0</v>
      </c>
      <c r="EZ1130" s="4">
        <f t="shared" si="408"/>
        <v>0</v>
      </c>
      <c r="FA1130" s="4">
        <f t="shared" si="408"/>
        <v>0</v>
      </c>
      <c r="FB1130" s="4">
        <f t="shared" si="408"/>
        <v>0</v>
      </c>
      <c r="FC1130" s="4">
        <f t="shared" si="408"/>
        <v>0</v>
      </c>
      <c r="FD1130" s="4">
        <f t="shared" si="408"/>
        <v>0</v>
      </c>
      <c r="FE1130" s="4">
        <f t="shared" si="408"/>
        <v>0</v>
      </c>
      <c r="FF1130" s="4">
        <f t="shared" si="408"/>
        <v>0</v>
      </c>
      <c r="FG1130" s="4">
        <f t="shared" si="408"/>
        <v>0</v>
      </c>
      <c r="FH1130" s="4">
        <f t="shared" si="408"/>
        <v>0</v>
      </c>
      <c r="FI1130" s="4">
        <f t="shared" si="408"/>
        <v>0</v>
      </c>
      <c r="FJ1130" s="4">
        <f t="shared" si="408"/>
        <v>0</v>
      </c>
      <c r="FK1130" s="4">
        <f t="shared" si="408"/>
        <v>0</v>
      </c>
      <c r="FL1130" s="4">
        <f t="shared" si="408"/>
        <v>0</v>
      </c>
      <c r="FM1130" s="4">
        <f t="shared" si="408"/>
        <v>0</v>
      </c>
      <c r="FN1130" s="4">
        <f t="shared" si="408"/>
        <v>0</v>
      </c>
      <c r="FO1130" s="4">
        <f t="shared" si="408"/>
        <v>0</v>
      </c>
      <c r="FP1130" s="4">
        <f t="shared" si="408"/>
        <v>0</v>
      </c>
      <c r="FQ1130" s="4">
        <f t="shared" si="408"/>
        <v>0</v>
      </c>
      <c r="FR1130" s="4">
        <f t="shared" si="408"/>
        <v>0</v>
      </c>
      <c r="FS1130" s="4">
        <f t="shared" si="408"/>
        <v>0</v>
      </c>
      <c r="FT1130" s="4">
        <f t="shared" si="408"/>
        <v>0</v>
      </c>
      <c r="FU1130" s="4">
        <f t="shared" si="408"/>
        <v>0</v>
      </c>
      <c r="FV1130" s="4">
        <f t="shared" si="408"/>
        <v>0</v>
      </c>
      <c r="FW1130" s="4">
        <f t="shared" si="408"/>
        <v>0</v>
      </c>
      <c r="FX1130" s="4">
        <f t="shared" si="408"/>
        <v>0</v>
      </c>
      <c r="FY1130" s="4">
        <f t="shared" si="408"/>
        <v>0</v>
      </c>
      <c r="FZ1130" s="4">
        <f t="shared" si="408"/>
        <v>0</v>
      </c>
      <c r="GA1130" s="4">
        <f t="shared" si="408"/>
        <v>0</v>
      </c>
      <c r="GB1130" s="4">
        <f t="shared" si="408"/>
        <v>0</v>
      </c>
      <c r="GC1130" s="4">
        <f t="shared" si="408"/>
        <v>0</v>
      </c>
      <c r="GD1130" s="4">
        <f t="shared" si="408"/>
        <v>0</v>
      </c>
      <c r="GE1130" s="4">
        <f t="shared" si="408"/>
        <v>0</v>
      </c>
      <c r="GF1130" s="4">
        <f t="shared" si="408"/>
        <v>0</v>
      </c>
      <c r="GG1130" s="4">
        <f t="shared" si="408"/>
        <v>0</v>
      </c>
      <c r="GH1130" s="4">
        <f t="shared" si="408"/>
        <v>0</v>
      </c>
      <c r="GI1130" s="4">
        <f t="shared" si="408"/>
        <v>0</v>
      </c>
      <c r="GJ1130" s="4">
        <f t="shared" si="408"/>
        <v>0</v>
      </c>
      <c r="GK1130" s="4">
        <f t="shared" si="408"/>
        <v>0</v>
      </c>
      <c r="GL1130" s="4">
        <f t="shared" si="408"/>
        <v>0</v>
      </c>
      <c r="GM1130" s="4">
        <f t="shared" si="408"/>
        <v>0</v>
      </c>
      <c r="GN1130" s="4">
        <f t="shared" si="408"/>
        <v>0</v>
      </c>
      <c r="GO1130" s="4">
        <f t="shared" si="408"/>
        <v>0</v>
      </c>
      <c r="GP1130" s="4">
        <f t="shared" si="408"/>
        <v>0</v>
      </c>
      <c r="GQ1130" s="4">
        <f t="shared" si="408"/>
        <v>0</v>
      </c>
      <c r="GR1130" s="4">
        <f t="shared" si="408"/>
        <v>0</v>
      </c>
      <c r="GS1130" s="4">
        <f t="shared" si="408"/>
        <v>0</v>
      </c>
      <c r="GT1130" s="4">
        <f t="shared" si="408"/>
        <v>0</v>
      </c>
      <c r="GU1130" s="4">
        <f t="shared" si="408"/>
        <v>0</v>
      </c>
      <c r="GV1130" s="4">
        <f t="shared" si="408"/>
        <v>0</v>
      </c>
      <c r="GW1130" s="4">
        <f t="shared" si="408"/>
        <v>0</v>
      </c>
      <c r="GX1130" s="4">
        <f t="shared" si="408"/>
        <v>0</v>
      </c>
    </row>
    <row r="1132" spans="1:206" x14ac:dyDescent="0.2">
      <c r="A1132" s="7">
        <v>51</v>
      </c>
      <c r="B1132" s="7">
        <f>B1128</f>
        <v>0</v>
      </c>
      <c r="C1132" s="7">
        <f>A1128</f>
        <v>4</v>
      </c>
      <c r="D1132" s="7">
        <f>ROW(A1128)</f>
        <v>1128</v>
      </c>
      <c r="E1132" s="7"/>
      <c r="F1132" s="7" t="str">
        <f>IF(F1128&lt;&gt;"",F1128,"")</f>
        <v>Новый раздел</v>
      </c>
      <c r="G1132" s="7" t="str">
        <f>IF(G1128&lt;&gt;"",G1128,"")</f>
        <v>ПНР</v>
      </c>
      <c r="H1132" s="7">
        <v>0</v>
      </c>
      <c r="I1132" s="7"/>
      <c r="J1132" s="7"/>
      <c r="K1132" s="7"/>
      <c r="L1132" s="7"/>
      <c r="M1132" s="7"/>
      <c r="N1132" s="7"/>
      <c r="O1132" s="7">
        <f t="shared" ref="O1132:T1132" si="409">ROUND(AB1132,2)</f>
        <v>0</v>
      </c>
      <c r="P1132" s="7">
        <f t="shared" si="409"/>
        <v>0</v>
      </c>
      <c r="Q1132" s="7">
        <f t="shared" si="409"/>
        <v>0</v>
      </c>
      <c r="R1132" s="7">
        <f t="shared" si="409"/>
        <v>0</v>
      </c>
      <c r="S1132" s="7">
        <f t="shared" si="409"/>
        <v>0</v>
      </c>
      <c r="T1132" s="7">
        <f t="shared" si="409"/>
        <v>0</v>
      </c>
      <c r="U1132" s="7">
        <f>AH1132</f>
        <v>0</v>
      </c>
      <c r="V1132" s="7">
        <f>AI1132</f>
        <v>0</v>
      </c>
      <c r="W1132" s="7">
        <f>ROUND(AJ1132,2)</f>
        <v>0</v>
      </c>
      <c r="X1132" s="7">
        <f>ROUND(AK1132,2)</f>
        <v>0</v>
      </c>
      <c r="Y1132" s="7">
        <f>ROUND(AL1132,2)</f>
        <v>0</v>
      </c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>
        <f t="shared" ref="AO1132:BD1132" si="410">ROUND(BX1132,2)</f>
        <v>0</v>
      </c>
      <c r="AP1132" s="7">
        <f t="shared" si="410"/>
        <v>0</v>
      </c>
      <c r="AQ1132" s="7">
        <f t="shared" si="410"/>
        <v>0</v>
      </c>
      <c r="AR1132" s="7">
        <f t="shared" si="410"/>
        <v>0</v>
      </c>
      <c r="AS1132" s="7">
        <f t="shared" si="410"/>
        <v>0</v>
      </c>
      <c r="AT1132" s="7">
        <f t="shared" si="410"/>
        <v>0</v>
      </c>
      <c r="AU1132" s="7">
        <f t="shared" si="410"/>
        <v>0</v>
      </c>
      <c r="AV1132" s="7">
        <f t="shared" si="410"/>
        <v>0</v>
      </c>
      <c r="AW1132" s="7">
        <f t="shared" si="410"/>
        <v>0</v>
      </c>
      <c r="AX1132" s="7">
        <f t="shared" si="410"/>
        <v>0</v>
      </c>
      <c r="AY1132" s="7">
        <f t="shared" si="410"/>
        <v>0</v>
      </c>
      <c r="AZ1132" s="7">
        <f t="shared" si="410"/>
        <v>0</v>
      </c>
      <c r="BA1132" s="7">
        <f t="shared" si="410"/>
        <v>0</v>
      </c>
      <c r="BB1132" s="7">
        <f t="shared" si="410"/>
        <v>0</v>
      </c>
      <c r="BC1132" s="7">
        <f t="shared" si="410"/>
        <v>0</v>
      </c>
      <c r="BD1132" s="7">
        <f t="shared" si="410"/>
        <v>0</v>
      </c>
      <c r="BE1132" s="7"/>
      <c r="BF1132" s="7"/>
      <c r="BG1132" s="7"/>
      <c r="BH1132" s="7"/>
      <c r="BI1132" s="7"/>
      <c r="BJ1132" s="7"/>
      <c r="BK1132" s="7"/>
      <c r="BL1132" s="7"/>
      <c r="BM1132" s="7"/>
      <c r="BN1132" s="7"/>
      <c r="BO1132" s="7"/>
      <c r="BP1132" s="7"/>
      <c r="BQ1132" s="7"/>
      <c r="BR1132" s="7"/>
      <c r="BS1132" s="7"/>
      <c r="BT1132" s="7"/>
      <c r="BU1132" s="7"/>
      <c r="BV1132" s="7"/>
      <c r="BW1132" s="7"/>
      <c r="BX1132" s="7"/>
      <c r="BY1132" s="7"/>
      <c r="BZ1132" s="7"/>
      <c r="CA1132" s="7"/>
      <c r="CB1132" s="7"/>
      <c r="CC1132" s="7"/>
      <c r="CD1132" s="7"/>
      <c r="CE1132" s="7"/>
      <c r="CF1132" s="7"/>
      <c r="CG1132" s="7"/>
      <c r="CH1132" s="7"/>
      <c r="CI1132" s="7"/>
      <c r="CJ1132" s="7"/>
      <c r="CK1132" s="7"/>
      <c r="CL1132" s="7"/>
      <c r="CM1132" s="7"/>
      <c r="CN1132" s="7"/>
      <c r="CO1132" s="7"/>
      <c r="CP1132" s="7"/>
      <c r="CQ1132" s="7"/>
      <c r="CR1132" s="7"/>
      <c r="CS1132" s="7"/>
      <c r="CT1132" s="7"/>
      <c r="CU1132" s="7"/>
      <c r="CV1132" s="7"/>
      <c r="CW1132" s="7"/>
      <c r="CX1132" s="7"/>
      <c r="CY1132" s="7"/>
      <c r="CZ1132" s="7"/>
      <c r="DA1132" s="7"/>
      <c r="DB1132" s="7"/>
      <c r="DC1132" s="7"/>
      <c r="DD1132" s="7"/>
      <c r="DE1132" s="7"/>
      <c r="DF1132" s="7"/>
      <c r="DG1132" s="4">
        <f t="shared" ref="DG1132:DL1132" si="411">ROUND(DT1132,2)</f>
        <v>0</v>
      </c>
      <c r="DH1132" s="4">
        <f t="shared" si="411"/>
        <v>0</v>
      </c>
      <c r="DI1132" s="4">
        <f t="shared" si="411"/>
        <v>0</v>
      </c>
      <c r="DJ1132" s="4">
        <f t="shared" si="411"/>
        <v>0</v>
      </c>
      <c r="DK1132" s="4">
        <f t="shared" si="411"/>
        <v>0</v>
      </c>
      <c r="DL1132" s="4">
        <f t="shared" si="411"/>
        <v>0</v>
      </c>
      <c r="DM1132" s="4">
        <f>DZ1132</f>
        <v>0</v>
      </c>
      <c r="DN1132" s="4">
        <f>EA1132</f>
        <v>0</v>
      </c>
      <c r="DO1132" s="4">
        <f>ROUND(EB1132,2)</f>
        <v>0</v>
      </c>
      <c r="DP1132" s="4">
        <f>ROUND(EC1132,2)</f>
        <v>0</v>
      </c>
      <c r="DQ1132" s="4">
        <f>ROUND(ED1132,2)</f>
        <v>0</v>
      </c>
      <c r="DR1132" s="4"/>
      <c r="DS1132" s="4"/>
      <c r="DT1132" s="4"/>
      <c r="DU1132" s="4"/>
      <c r="DV1132" s="4"/>
      <c r="DW1132" s="4"/>
      <c r="DX1132" s="4"/>
      <c r="DY1132" s="4"/>
      <c r="DZ1132" s="4"/>
      <c r="EA1132" s="4"/>
      <c r="EB1132" s="4"/>
      <c r="EC1132" s="4"/>
      <c r="ED1132" s="4"/>
      <c r="EE1132" s="4"/>
      <c r="EF1132" s="4"/>
      <c r="EG1132" s="4">
        <f t="shared" ref="EG1132:EV1132" si="412">ROUND(FP1132,2)</f>
        <v>0</v>
      </c>
      <c r="EH1132" s="4">
        <f t="shared" si="412"/>
        <v>0</v>
      </c>
      <c r="EI1132" s="4">
        <f t="shared" si="412"/>
        <v>0</v>
      </c>
      <c r="EJ1132" s="4">
        <f t="shared" si="412"/>
        <v>0</v>
      </c>
      <c r="EK1132" s="4">
        <f t="shared" si="412"/>
        <v>0</v>
      </c>
      <c r="EL1132" s="4">
        <f t="shared" si="412"/>
        <v>0</v>
      </c>
      <c r="EM1132" s="4">
        <f t="shared" si="412"/>
        <v>0</v>
      </c>
      <c r="EN1132" s="4">
        <f t="shared" si="412"/>
        <v>0</v>
      </c>
      <c r="EO1132" s="4">
        <f t="shared" si="412"/>
        <v>0</v>
      </c>
      <c r="EP1132" s="4">
        <f t="shared" si="412"/>
        <v>0</v>
      </c>
      <c r="EQ1132" s="4">
        <f t="shared" si="412"/>
        <v>0</v>
      </c>
      <c r="ER1132" s="4">
        <f t="shared" si="412"/>
        <v>0</v>
      </c>
      <c r="ES1132" s="4">
        <f t="shared" si="412"/>
        <v>0</v>
      </c>
      <c r="ET1132" s="4">
        <f t="shared" si="412"/>
        <v>0</v>
      </c>
      <c r="EU1132" s="4">
        <f t="shared" si="412"/>
        <v>0</v>
      </c>
      <c r="EV1132" s="4">
        <f t="shared" si="412"/>
        <v>0</v>
      </c>
      <c r="EW1132" s="4"/>
      <c r="EX1132" s="4"/>
      <c r="EY1132" s="4"/>
      <c r="EZ1132" s="4"/>
      <c r="FA1132" s="4"/>
      <c r="FB1132" s="4"/>
      <c r="FC1132" s="4"/>
      <c r="FD1132" s="4"/>
      <c r="FE1132" s="4"/>
      <c r="FF1132" s="4"/>
      <c r="FG1132" s="4"/>
      <c r="FH1132" s="4"/>
      <c r="FI1132" s="4"/>
      <c r="FJ1132" s="4"/>
      <c r="FK1132" s="4"/>
      <c r="FL1132" s="4"/>
      <c r="FM1132" s="4"/>
      <c r="FN1132" s="4"/>
      <c r="FO1132" s="4"/>
      <c r="FP1132" s="4"/>
      <c r="FQ1132" s="4"/>
      <c r="FR1132" s="4"/>
      <c r="FS1132" s="4"/>
      <c r="FT1132" s="4"/>
      <c r="FU1132" s="4"/>
      <c r="FV1132" s="4"/>
      <c r="FW1132" s="4"/>
      <c r="FX1132" s="4"/>
      <c r="FY1132" s="4"/>
      <c r="FZ1132" s="4"/>
      <c r="GA1132" s="4"/>
      <c r="GB1132" s="4"/>
      <c r="GC1132" s="4"/>
      <c r="GD1132" s="4"/>
      <c r="GE1132" s="4"/>
      <c r="GF1132" s="4"/>
      <c r="GG1132" s="4"/>
      <c r="GH1132" s="4"/>
      <c r="GI1132" s="4"/>
      <c r="GJ1132" s="4"/>
      <c r="GK1132" s="4"/>
      <c r="GL1132" s="4"/>
      <c r="GM1132" s="4"/>
      <c r="GN1132" s="4"/>
      <c r="GO1132" s="4"/>
      <c r="GP1132" s="4"/>
      <c r="GQ1132" s="4"/>
      <c r="GR1132" s="4"/>
      <c r="GS1132" s="4"/>
      <c r="GT1132" s="4"/>
      <c r="GU1132" s="4"/>
      <c r="GV1132" s="4"/>
      <c r="GW1132" s="4"/>
      <c r="GX1132" s="4">
        <v>0</v>
      </c>
    </row>
    <row r="1134" spans="1:206" x14ac:dyDescent="0.2">
      <c r="A1134" s="8">
        <v>50</v>
      </c>
      <c r="B1134" s="8">
        <v>0</v>
      </c>
      <c r="C1134" s="8">
        <v>0</v>
      </c>
      <c r="D1134" s="8">
        <v>1</v>
      </c>
      <c r="E1134" s="8">
        <v>201</v>
      </c>
      <c r="F1134" s="8">
        <f>ROUND(Source!O1132,O1134)</f>
        <v>0</v>
      </c>
      <c r="G1134" s="8" t="s">
        <v>18</v>
      </c>
      <c r="H1134" s="8" t="s">
        <v>19</v>
      </c>
      <c r="I1134" s="8"/>
      <c r="J1134" s="8"/>
      <c r="K1134" s="8">
        <v>201</v>
      </c>
      <c r="L1134" s="8">
        <v>1</v>
      </c>
      <c r="M1134" s="8">
        <v>3</v>
      </c>
      <c r="N1134" s="8" t="s">
        <v>3</v>
      </c>
      <c r="O1134" s="8">
        <v>2</v>
      </c>
      <c r="P1134" s="8">
        <f>ROUND(Source!DG1132,O1134)</f>
        <v>0</v>
      </c>
      <c r="Q1134" s="8"/>
      <c r="R1134" s="8"/>
      <c r="S1134" s="8"/>
      <c r="T1134" s="8"/>
      <c r="U1134" s="8"/>
      <c r="V1134" s="8"/>
      <c r="W1134" s="8">
        <v>0</v>
      </c>
      <c r="X1134" s="8">
        <v>1</v>
      </c>
      <c r="Y1134" s="8">
        <v>0</v>
      </c>
      <c r="Z1134" s="8">
        <v>0</v>
      </c>
      <c r="AA1134" s="8">
        <v>1</v>
      </c>
      <c r="AB1134" s="8">
        <v>0</v>
      </c>
    </row>
    <row r="1135" spans="1:206" x14ac:dyDescent="0.2">
      <c r="A1135" s="8">
        <v>50</v>
      </c>
      <c r="B1135" s="8">
        <v>0</v>
      </c>
      <c r="C1135" s="8">
        <v>0</v>
      </c>
      <c r="D1135" s="8">
        <v>1</v>
      </c>
      <c r="E1135" s="8">
        <v>202</v>
      </c>
      <c r="F1135" s="8">
        <f>ROUND(Source!P1132,O1135)</f>
        <v>0</v>
      </c>
      <c r="G1135" s="8" t="s">
        <v>20</v>
      </c>
      <c r="H1135" s="8" t="s">
        <v>21</v>
      </c>
      <c r="I1135" s="8"/>
      <c r="J1135" s="8"/>
      <c r="K1135" s="8">
        <v>202</v>
      </c>
      <c r="L1135" s="8">
        <v>2</v>
      </c>
      <c r="M1135" s="8">
        <v>3</v>
      </c>
      <c r="N1135" s="8" t="s">
        <v>3</v>
      </c>
      <c r="O1135" s="8">
        <v>2</v>
      </c>
      <c r="P1135" s="8">
        <f>ROUND(Source!DH1132,O1135)</f>
        <v>0</v>
      </c>
      <c r="Q1135" s="8"/>
      <c r="R1135" s="8"/>
      <c r="S1135" s="8"/>
      <c r="T1135" s="8"/>
      <c r="U1135" s="8"/>
      <c r="V1135" s="8"/>
      <c r="W1135" s="8">
        <v>0</v>
      </c>
      <c r="X1135" s="8">
        <v>1</v>
      </c>
      <c r="Y1135" s="8">
        <v>0</v>
      </c>
      <c r="Z1135" s="8">
        <v>0</v>
      </c>
      <c r="AA1135" s="8">
        <v>1</v>
      </c>
      <c r="AB1135" s="8">
        <v>0</v>
      </c>
    </row>
    <row r="1136" spans="1:206" x14ac:dyDescent="0.2">
      <c r="A1136" s="8">
        <v>50</v>
      </c>
      <c r="B1136" s="8">
        <v>0</v>
      </c>
      <c r="C1136" s="8">
        <v>0</v>
      </c>
      <c r="D1136" s="8">
        <v>1</v>
      </c>
      <c r="E1136" s="8">
        <v>222</v>
      </c>
      <c r="F1136" s="8">
        <f>ROUND(Source!AO1132,O1136)</f>
        <v>0</v>
      </c>
      <c r="G1136" s="8" t="s">
        <v>22</v>
      </c>
      <c r="H1136" s="8" t="s">
        <v>23</v>
      </c>
      <c r="I1136" s="8"/>
      <c r="J1136" s="8"/>
      <c r="K1136" s="8">
        <v>222</v>
      </c>
      <c r="L1136" s="8">
        <v>3</v>
      </c>
      <c r="M1136" s="8">
        <v>3</v>
      </c>
      <c r="N1136" s="8" t="s">
        <v>3</v>
      </c>
      <c r="O1136" s="8">
        <v>2</v>
      </c>
      <c r="P1136" s="8">
        <f>ROUND(Source!EG1132,O1136)</f>
        <v>0</v>
      </c>
      <c r="Q1136" s="8"/>
      <c r="R1136" s="8"/>
      <c r="S1136" s="8"/>
      <c r="T1136" s="8"/>
      <c r="U1136" s="8"/>
      <c r="V1136" s="8"/>
      <c r="W1136" s="8">
        <v>0</v>
      </c>
      <c r="X1136" s="8">
        <v>1</v>
      </c>
      <c r="Y1136" s="8">
        <v>0</v>
      </c>
      <c r="Z1136" s="8">
        <v>0</v>
      </c>
      <c r="AA1136" s="8">
        <v>1</v>
      </c>
      <c r="AB1136" s="8">
        <v>0</v>
      </c>
    </row>
    <row r="1137" spans="1:28" x14ac:dyDescent="0.2">
      <c r="A1137" s="8">
        <v>50</v>
      </c>
      <c r="B1137" s="8">
        <v>0</v>
      </c>
      <c r="C1137" s="8">
        <v>0</v>
      </c>
      <c r="D1137" s="8">
        <v>1</v>
      </c>
      <c r="E1137" s="8">
        <v>225</v>
      </c>
      <c r="F1137" s="8">
        <f>ROUND(Source!AV1132,O1137)</f>
        <v>0</v>
      </c>
      <c r="G1137" s="8" t="s">
        <v>24</v>
      </c>
      <c r="H1137" s="8" t="s">
        <v>25</v>
      </c>
      <c r="I1137" s="8"/>
      <c r="J1137" s="8"/>
      <c r="K1137" s="8">
        <v>225</v>
      </c>
      <c r="L1137" s="8">
        <v>4</v>
      </c>
      <c r="M1137" s="8">
        <v>3</v>
      </c>
      <c r="N1137" s="8" t="s">
        <v>3</v>
      </c>
      <c r="O1137" s="8">
        <v>2</v>
      </c>
      <c r="P1137" s="8">
        <f>ROUND(Source!EN1132,O1137)</f>
        <v>0</v>
      </c>
      <c r="Q1137" s="8"/>
      <c r="R1137" s="8"/>
      <c r="S1137" s="8"/>
      <c r="T1137" s="8"/>
      <c r="U1137" s="8"/>
      <c r="V1137" s="8"/>
      <c r="W1137" s="8">
        <v>0</v>
      </c>
      <c r="X1137" s="8">
        <v>1</v>
      </c>
      <c r="Y1137" s="8">
        <v>0</v>
      </c>
      <c r="Z1137" s="8">
        <v>0</v>
      </c>
      <c r="AA1137" s="8">
        <v>1</v>
      </c>
      <c r="AB1137" s="8">
        <v>0</v>
      </c>
    </row>
    <row r="1138" spans="1:28" x14ac:dyDescent="0.2">
      <c r="A1138" s="8">
        <v>50</v>
      </c>
      <c r="B1138" s="8">
        <v>0</v>
      </c>
      <c r="C1138" s="8">
        <v>0</v>
      </c>
      <c r="D1138" s="8">
        <v>1</v>
      </c>
      <c r="E1138" s="8">
        <v>226</v>
      </c>
      <c r="F1138" s="8">
        <f>ROUND(Source!AW1132,O1138)</f>
        <v>0</v>
      </c>
      <c r="G1138" s="8" t="s">
        <v>26</v>
      </c>
      <c r="H1138" s="8" t="s">
        <v>27</v>
      </c>
      <c r="I1138" s="8"/>
      <c r="J1138" s="8"/>
      <c r="K1138" s="8">
        <v>226</v>
      </c>
      <c r="L1138" s="8">
        <v>5</v>
      </c>
      <c r="M1138" s="8">
        <v>3</v>
      </c>
      <c r="N1138" s="8" t="s">
        <v>3</v>
      </c>
      <c r="O1138" s="8">
        <v>2</v>
      </c>
      <c r="P1138" s="8">
        <f>ROUND(Source!EO1132,O1138)</f>
        <v>0</v>
      </c>
      <c r="Q1138" s="8"/>
      <c r="R1138" s="8"/>
      <c r="S1138" s="8"/>
      <c r="T1138" s="8"/>
      <c r="U1138" s="8"/>
      <c r="V1138" s="8"/>
      <c r="W1138" s="8">
        <v>0</v>
      </c>
      <c r="X1138" s="8">
        <v>1</v>
      </c>
      <c r="Y1138" s="8">
        <v>0</v>
      </c>
      <c r="Z1138" s="8">
        <v>0</v>
      </c>
      <c r="AA1138" s="8">
        <v>1</v>
      </c>
      <c r="AB1138" s="8">
        <v>0</v>
      </c>
    </row>
    <row r="1139" spans="1:28" x14ac:dyDescent="0.2">
      <c r="A1139" s="8">
        <v>50</v>
      </c>
      <c r="B1139" s="8">
        <v>0</v>
      </c>
      <c r="C1139" s="8">
        <v>0</v>
      </c>
      <c r="D1139" s="8">
        <v>1</v>
      </c>
      <c r="E1139" s="8">
        <v>227</v>
      </c>
      <c r="F1139" s="8">
        <f>ROUND(Source!AX1132,O1139)</f>
        <v>0</v>
      </c>
      <c r="G1139" s="8" t="s">
        <v>28</v>
      </c>
      <c r="H1139" s="8" t="s">
        <v>29</v>
      </c>
      <c r="I1139" s="8"/>
      <c r="J1139" s="8"/>
      <c r="K1139" s="8">
        <v>227</v>
      </c>
      <c r="L1139" s="8">
        <v>6</v>
      </c>
      <c r="M1139" s="8">
        <v>3</v>
      </c>
      <c r="N1139" s="8" t="s">
        <v>3</v>
      </c>
      <c r="O1139" s="8">
        <v>2</v>
      </c>
      <c r="P1139" s="8">
        <f>ROUND(Source!EP1132,O1139)</f>
        <v>0</v>
      </c>
      <c r="Q1139" s="8"/>
      <c r="R1139" s="8"/>
      <c r="S1139" s="8"/>
      <c r="T1139" s="8"/>
      <c r="U1139" s="8"/>
      <c r="V1139" s="8"/>
      <c r="W1139" s="8">
        <v>0</v>
      </c>
      <c r="X1139" s="8">
        <v>1</v>
      </c>
      <c r="Y1139" s="8">
        <v>0</v>
      </c>
      <c r="Z1139" s="8">
        <v>0</v>
      </c>
      <c r="AA1139" s="8">
        <v>1</v>
      </c>
      <c r="AB1139" s="8">
        <v>0</v>
      </c>
    </row>
    <row r="1140" spans="1:28" x14ac:dyDescent="0.2">
      <c r="A1140" s="8">
        <v>50</v>
      </c>
      <c r="B1140" s="8">
        <v>0</v>
      </c>
      <c r="C1140" s="8">
        <v>0</v>
      </c>
      <c r="D1140" s="8">
        <v>1</v>
      </c>
      <c r="E1140" s="8">
        <v>228</v>
      </c>
      <c r="F1140" s="8">
        <f>ROUND(Source!AY1132,O1140)</f>
        <v>0</v>
      </c>
      <c r="G1140" s="8" t="s">
        <v>30</v>
      </c>
      <c r="H1140" s="8" t="s">
        <v>31</v>
      </c>
      <c r="I1140" s="8"/>
      <c r="J1140" s="8"/>
      <c r="K1140" s="8">
        <v>228</v>
      </c>
      <c r="L1140" s="8">
        <v>7</v>
      </c>
      <c r="M1140" s="8">
        <v>3</v>
      </c>
      <c r="N1140" s="8" t="s">
        <v>3</v>
      </c>
      <c r="O1140" s="8">
        <v>2</v>
      </c>
      <c r="P1140" s="8">
        <f>ROUND(Source!EQ1132,O1140)</f>
        <v>0</v>
      </c>
      <c r="Q1140" s="8"/>
      <c r="R1140" s="8"/>
      <c r="S1140" s="8"/>
      <c r="T1140" s="8"/>
      <c r="U1140" s="8"/>
      <c r="V1140" s="8"/>
      <c r="W1140" s="8">
        <v>0</v>
      </c>
      <c r="X1140" s="8">
        <v>1</v>
      </c>
      <c r="Y1140" s="8">
        <v>0</v>
      </c>
      <c r="Z1140" s="8">
        <v>0</v>
      </c>
      <c r="AA1140" s="8">
        <v>1</v>
      </c>
      <c r="AB1140" s="8">
        <v>0</v>
      </c>
    </row>
    <row r="1141" spans="1:28" x14ac:dyDescent="0.2">
      <c r="A1141" s="8">
        <v>50</v>
      </c>
      <c r="B1141" s="8">
        <v>0</v>
      </c>
      <c r="C1141" s="8">
        <v>0</v>
      </c>
      <c r="D1141" s="8">
        <v>1</v>
      </c>
      <c r="E1141" s="8">
        <v>216</v>
      </c>
      <c r="F1141" s="8">
        <f>ROUND(Source!AP1132,O1141)</f>
        <v>0</v>
      </c>
      <c r="G1141" s="8" t="s">
        <v>32</v>
      </c>
      <c r="H1141" s="8" t="s">
        <v>33</v>
      </c>
      <c r="I1141" s="8"/>
      <c r="J1141" s="8"/>
      <c r="K1141" s="8">
        <v>216</v>
      </c>
      <c r="L1141" s="8">
        <v>8</v>
      </c>
      <c r="M1141" s="8">
        <v>3</v>
      </c>
      <c r="N1141" s="8" t="s">
        <v>3</v>
      </c>
      <c r="O1141" s="8">
        <v>2</v>
      </c>
      <c r="P1141" s="8">
        <f>ROUND(Source!EH1132,O1141)</f>
        <v>0</v>
      </c>
      <c r="Q1141" s="8"/>
      <c r="R1141" s="8"/>
      <c r="S1141" s="8"/>
      <c r="T1141" s="8"/>
      <c r="U1141" s="8"/>
      <c r="V1141" s="8"/>
      <c r="W1141" s="8">
        <v>0</v>
      </c>
      <c r="X1141" s="8">
        <v>1</v>
      </c>
      <c r="Y1141" s="8">
        <v>0</v>
      </c>
      <c r="Z1141" s="8">
        <v>0</v>
      </c>
      <c r="AA1141" s="8">
        <v>1</v>
      </c>
      <c r="AB1141" s="8">
        <v>0</v>
      </c>
    </row>
    <row r="1142" spans="1:28" x14ac:dyDescent="0.2">
      <c r="A1142" s="8">
        <v>50</v>
      </c>
      <c r="B1142" s="8">
        <v>0</v>
      </c>
      <c r="C1142" s="8">
        <v>0</v>
      </c>
      <c r="D1142" s="8">
        <v>1</v>
      </c>
      <c r="E1142" s="8">
        <v>223</v>
      </c>
      <c r="F1142" s="8">
        <f>ROUND(Source!AQ1132,O1142)</f>
        <v>0</v>
      </c>
      <c r="G1142" s="8" t="s">
        <v>34</v>
      </c>
      <c r="H1142" s="8" t="s">
        <v>35</v>
      </c>
      <c r="I1142" s="8"/>
      <c r="J1142" s="8"/>
      <c r="K1142" s="8">
        <v>223</v>
      </c>
      <c r="L1142" s="8">
        <v>9</v>
      </c>
      <c r="M1142" s="8">
        <v>3</v>
      </c>
      <c r="N1142" s="8" t="s">
        <v>3</v>
      </c>
      <c r="O1142" s="8">
        <v>2</v>
      </c>
      <c r="P1142" s="8">
        <f>ROUND(Source!EI1132,O1142)</f>
        <v>0</v>
      </c>
      <c r="Q1142" s="8"/>
      <c r="R1142" s="8"/>
      <c r="S1142" s="8"/>
      <c r="T1142" s="8"/>
      <c r="U1142" s="8"/>
      <c r="V1142" s="8"/>
      <c r="W1142" s="8">
        <v>0</v>
      </c>
      <c r="X1142" s="8">
        <v>1</v>
      </c>
      <c r="Y1142" s="8">
        <v>0</v>
      </c>
      <c r="Z1142" s="8">
        <v>0</v>
      </c>
      <c r="AA1142" s="8">
        <v>1</v>
      </c>
      <c r="AB1142" s="8">
        <v>0</v>
      </c>
    </row>
    <row r="1143" spans="1:28" x14ac:dyDescent="0.2">
      <c r="A1143" s="8">
        <v>50</v>
      </c>
      <c r="B1143" s="8">
        <v>0</v>
      </c>
      <c r="C1143" s="8">
        <v>0</v>
      </c>
      <c r="D1143" s="8">
        <v>1</v>
      </c>
      <c r="E1143" s="8">
        <v>229</v>
      </c>
      <c r="F1143" s="8">
        <f>ROUND(Source!AZ1132,O1143)</f>
        <v>0</v>
      </c>
      <c r="G1143" s="8" t="s">
        <v>36</v>
      </c>
      <c r="H1143" s="8" t="s">
        <v>37</v>
      </c>
      <c r="I1143" s="8"/>
      <c r="J1143" s="8"/>
      <c r="K1143" s="8">
        <v>229</v>
      </c>
      <c r="L1143" s="8">
        <v>10</v>
      </c>
      <c r="M1143" s="8">
        <v>3</v>
      </c>
      <c r="N1143" s="8" t="s">
        <v>3</v>
      </c>
      <c r="O1143" s="8">
        <v>2</v>
      </c>
      <c r="P1143" s="8">
        <f>ROUND(Source!ER1132,O1143)</f>
        <v>0</v>
      </c>
      <c r="Q1143" s="8"/>
      <c r="R1143" s="8"/>
      <c r="S1143" s="8"/>
      <c r="T1143" s="8"/>
      <c r="U1143" s="8"/>
      <c r="V1143" s="8"/>
      <c r="W1143" s="8">
        <v>0</v>
      </c>
      <c r="X1143" s="8">
        <v>1</v>
      </c>
      <c r="Y1143" s="8">
        <v>0</v>
      </c>
      <c r="Z1143" s="8">
        <v>0</v>
      </c>
      <c r="AA1143" s="8">
        <v>1</v>
      </c>
      <c r="AB1143" s="8">
        <v>0</v>
      </c>
    </row>
    <row r="1144" spans="1:28" x14ac:dyDescent="0.2">
      <c r="A1144" s="8">
        <v>50</v>
      </c>
      <c r="B1144" s="8">
        <v>0</v>
      </c>
      <c r="C1144" s="8">
        <v>0</v>
      </c>
      <c r="D1144" s="8">
        <v>1</v>
      </c>
      <c r="E1144" s="8">
        <v>203</v>
      </c>
      <c r="F1144" s="8">
        <f>ROUND(Source!Q1132,O1144)</f>
        <v>0</v>
      </c>
      <c r="G1144" s="8" t="s">
        <v>38</v>
      </c>
      <c r="H1144" s="8" t="s">
        <v>39</v>
      </c>
      <c r="I1144" s="8"/>
      <c r="J1144" s="8"/>
      <c r="K1144" s="8">
        <v>203</v>
      </c>
      <c r="L1144" s="8">
        <v>11</v>
      </c>
      <c r="M1144" s="8">
        <v>3</v>
      </c>
      <c r="N1144" s="8" t="s">
        <v>3</v>
      </c>
      <c r="O1144" s="8">
        <v>2</v>
      </c>
      <c r="P1144" s="8">
        <f>ROUND(Source!DI1132,O1144)</f>
        <v>0</v>
      </c>
      <c r="Q1144" s="8"/>
      <c r="R1144" s="8"/>
      <c r="S1144" s="8"/>
      <c r="T1144" s="8"/>
      <c r="U1144" s="8"/>
      <c r="V1144" s="8"/>
      <c r="W1144" s="8">
        <v>0</v>
      </c>
      <c r="X1144" s="8">
        <v>1</v>
      </c>
      <c r="Y1144" s="8">
        <v>0</v>
      </c>
      <c r="Z1144" s="8">
        <v>0</v>
      </c>
      <c r="AA1144" s="8">
        <v>1</v>
      </c>
      <c r="AB1144" s="8">
        <v>0</v>
      </c>
    </row>
    <row r="1145" spans="1:28" x14ac:dyDescent="0.2">
      <c r="A1145" s="8">
        <v>50</v>
      </c>
      <c r="B1145" s="8">
        <v>0</v>
      </c>
      <c r="C1145" s="8">
        <v>0</v>
      </c>
      <c r="D1145" s="8">
        <v>1</v>
      </c>
      <c r="E1145" s="8">
        <v>231</v>
      </c>
      <c r="F1145" s="8">
        <f>ROUND(Source!BB1132,O1145)</f>
        <v>0</v>
      </c>
      <c r="G1145" s="8" t="s">
        <v>40</v>
      </c>
      <c r="H1145" s="8" t="s">
        <v>41</v>
      </c>
      <c r="I1145" s="8"/>
      <c r="J1145" s="8"/>
      <c r="K1145" s="8">
        <v>231</v>
      </c>
      <c r="L1145" s="8">
        <v>12</v>
      </c>
      <c r="M1145" s="8">
        <v>3</v>
      </c>
      <c r="N1145" s="8" t="s">
        <v>3</v>
      </c>
      <c r="O1145" s="8">
        <v>2</v>
      </c>
      <c r="P1145" s="8">
        <f>ROUND(Source!ET1132,O1145)</f>
        <v>0</v>
      </c>
      <c r="Q1145" s="8"/>
      <c r="R1145" s="8"/>
      <c r="S1145" s="8"/>
      <c r="T1145" s="8"/>
      <c r="U1145" s="8"/>
      <c r="V1145" s="8"/>
      <c r="W1145" s="8">
        <v>0</v>
      </c>
      <c r="X1145" s="8">
        <v>1</v>
      </c>
      <c r="Y1145" s="8">
        <v>0</v>
      </c>
      <c r="Z1145" s="8">
        <v>0</v>
      </c>
      <c r="AA1145" s="8">
        <v>1</v>
      </c>
      <c r="AB1145" s="8">
        <v>0</v>
      </c>
    </row>
    <row r="1146" spans="1:28" x14ac:dyDescent="0.2">
      <c r="A1146" s="8">
        <v>50</v>
      </c>
      <c r="B1146" s="8">
        <v>0</v>
      </c>
      <c r="C1146" s="8">
        <v>0</v>
      </c>
      <c r="D1146" s="8">
        <v>1</v>
      </c>
      <c r="E1146" s="8">
        <v>204</v>
      </c>
      <c r="F1146" s="8">
        <f>ROUND(Source!R1132,O1146)</f>
        <v>0</v>
      </c>
      <c r="G1146" s="8" t="s">
        <v>42</v>
      </c>
      <c r="H1146" s="8" t="s">
        <v>43</v>
      </c>
      <c r="I1146" s="8"/>
      <c r="J1146" s="8"/>
      <c r="K1146" s="8">
        <v>204</v>
      </c>
      <c r="L1146" s="8">
        <v>13</v>
      </c>
      <c r="M1146" s="8">
        <v>3</v>
      </c>
      <c r="N1146" s="8" t="s">
        <v>3</v>
      </c>
      <c r="O1146" s="8">
        <v>2</v>
      </c>
      <c r="P1146" s="8">
        <f>ROUND(Source!DJ1132,O1146)</f>
        <v>0</v>
      </c>
      <c r="Q1146" s="8"/>
      <c r="R1146" s="8"/>
      <c r="S1146" s="8"/>
      <c r="T1146" s="8"/>
      <c r="U1146" s="8"/>
      <c r="V1146" s="8"/>
      <c r="W1146" s="8">
        <v>0</v>
      </c>
      <c r="X1146" s="8">
        <v>1</v>
      </c>
      <c r="Y1146" s="8">
        <v>0</v>
      </c>
      <c r="Z1146" s="8">
        <v>0</v>
      </c>
      <c r="AA1146" s="8">
        <v>1</v>
      </c>
      <c r="AB1146" s="8">
        <v>0</v>
      </c>
    </row>
    <row r="1147" spans="1:28" x14ac:dyDescent="0.2">
      <c r="A1147" s="8">
        <v>50</v>
      </c>
      <c r="B1147" s="8">
        <v>0</v>
      </c>
      <c r="C1147" s="8">
        <v>0</v>
      </c>
      <c r="D1147" s="8">
        <v>1</v>
      </c>
      <c r="E1147" s="8">
        <v>205</v>
      </c>
      <c r="F1147" s="8">
        <f>ROUND(Source!S1132,O1147)</f>
        <v>0</v>
      </c>
      <c r="G1147" s="8" t="s">
        <v>44</v>
      </c>
      <c r="H1147" s="8" t="s">
        <v>45</v>
      </c>
      <c r="I1147" s="8"/>
      <c r="J1147" s="8"/>
      <c r="K1147" s="8">
        <v>205</v>
      </c>
      <c r="L1147" s="8">
        <v>14</v>
      </c>
      <c r="M1147" s="8">
        <v>3</v>
      </c>
      <c r="N1147" s="8" t="s">
        <v>3</v>
      </c>
      <c r="O1147" s="8">
        <v>2</v>
      </c>
      <c r="P1147" s="8">
        <f>ROUND(Source!DK1132,O1147)</f>
        <v>0</v>
      </c>
      <c r="Q1147" s="8"/>
      <c r="R1147" s="8"/>
      <c r="S1147" s="8"/>
      <c r="T1147" s="8"/>
      <c r="U1147" s="8"/>
      <c r="V1147" s="8"/>
      <c r="W1147" s="8">
        <v>0</v>
      </c>
      <c r="X1147" s="8">
        <v>1</v>
      </c>
      <c r="Y1147" s="8">
        <v>0</v>
      </c>
      <c r="Z1147" s="8">
        <v>0</v>
      </c>
      <c r="AA1147" s="8">
        <v>1</v>
      </c>
      <c r="AB1147" s="8">
        <v>0</v>
      </c>
    </row>
    <row r="1148" spans="1:28" x14ac:dyDescent="0.2">
      <c r="A1148" s="8">
        <v>50</v>
      </c>
      <c r="B1148" s="8">
        <v>0</v>
      </c>
      <c r="C1148" s="8">
        <v>0</v>
      </c>
      <c r="D1148" s="8">
        <v>1</v>
      </c>
      <c r="E1148" s="8">
        <v>232</v>
      </c>
      <c r="F1148" s="8">
        <f>ROUND(Source!BC1132,O1148)</f>
        <v>0</v>
      </c>
      <c r="G1148" s="8" t="s">
        <v>46</v>
      </c>
      <c r="H1148" s="8" t="s">
        <v>47</v>
      </c>
      <c r="I1148" s="8"/>
      <c r="J1148" s="8"/>
      <c r="K1148" s="8">
        <v>232</v>
      </c>
      <c r="L1148" s="8">
        <v>15</v>
      </c>
      <c r="M1148" s="8">
        <v>3</v>
      </c>
      <c r="N1148" s="8" t="s">
        <v>3</v>
      </c>
      <c r="O1148" s="8">
        <v>2</v>
      </c>
      <c r="P1148" s="8">
        <f>ROUND(Source!EU1132,O1148)</f>
        <v>0</v>
      </c>
      <c r="Q1148" s="8"/>
      <c r="R1148" s="8"/>
      <c r="S1148" s="8"/>
      <c r="T1148" s="8"/>
      <c r="U1148" s="8"/>
      <c r="V1148" s="8"/>
      <c r="W1148" s="8">
        <v>0</v>
      </c>
      <c r="X1148" s="8">
        <v>1</v>
      </c>
      <c r="Y1148" s="8">
        <v>0</v>
      </c>
      <c r="Z1148" s="8">
        <v>0</v>
      </c>
      <c r="AA1148" s="8">
        <v>1</v>
      </c>
      <c r="AB1148" s="8">
        <v>0</v>
      </c>
    </row>
    <row r="1149" spans="1:28" x14ac:dyDescent="0.2">
      <c r="A1149" s="8">
        <v>50</v>
      </c>
      <c r="B1149" s="8">
        <v>0</v>
      </c>
      <c r="C1149" s="8">
        <v>0</v>
      </c>
      <c r="D1149" s="8">
        <v>1</v>
      </c>
      <c r="E1149" s="8">
        <v>214</v>
      </c>
      <c r="F1149" s="8">
        <f>ROUND(Source!AS1132,O1149)</f>
        <v>0</v>
      </c>
      <c r="G1149" s="8" t="s">
        <v>48</v>
      </c>
      <c r="H1149" s="8" t="s">
        <v>49</v>
      </c>
      <c r="I1149" s="8"/>
      <c r="J1149" s="8"/>
      <c r="K1149" s="8">
        <v>214</v>
      </c>
      <c r="L1149" s="8">
        <v>16</v>
      </c>
      <c r="M1149" s="8">
        <v>3</v>
      </c>
      <c r="N1149" s="8" t="s">
        <v>3</v>
      </c>
      <c r="O1149" s="8">
        <v>2</v>
      </c>
      <c r="P1149" s="8">
        <f>ROUND(Source!EK1132,O1149)</f>
        <v>0</v>
      </c>
      <c r="Q1149" s="8"/>
      <c r="R1149" s="8"/>
      <c r="S1149" s="8"/>
      <c r="T1149" s="8"/>
      <c r="U1149" s="8"/>
      <c r="V1149" s="8"/>
      <c r="W1149" s="8">
        <v>0</v>
      </c>
      <c r="X1149" s="8">
        <v>1</v>
      </c>
      <c r="Y1149" s="8">
        <v>0</v>
      </c>
      <c r="Z1149" s="8">
        <v>0</v>
      </c>
      <c r="AA1149" s="8">
        <v>1</v>
      </c>
      <c r="AB1149" s="8">
        <v>0</v>
      </c>
    </row>
    <row r="1150" spans="1:28" x14ac:dyDescent="0.2">
      <c r="A1150" s="8">
        <v>50</v>
      </c>
      <c r="B1150" s="8">
        <v>0</v>
      </c>
      <c r="C1150" s="8">
        <v>0</v>
      </c>
      <c r="D1150" s="8">
        <v>1</v>
      </c>
      <c r="E1150" s="8">
        <v>215</v>
      </c>
      <c r="F1150" s="8">
        <f>ROUND(Source!AT1132,O1150)</f>
        <v>0</v>
      </c>
      <c r="G1150" s="8" t="s">
        <v>50</v>
      </c>
      <c r="H1150" s="8" t="s">
        <v>51</v>
      </c>
      <c r="I1150" s="8"/>
      <c r="J1150" s="8"/>
      <c r="K1150" s="8">
        <v>215</v>
      </c>
      <c r="L1150" s="8">
        <v>17</v>
      </c>
      <c r="M1150" s="8">
        <v>3</v>
      </c>
      <c r="N1150" s="8" t="s">
        <v>3</v>
      </c>
      <c r="O1150" s="8">
        <v>2</v>
      </c>
      <c r="P1150" s="8">
        <f>ROUND(Source!EL1132,O1150)</f>
        <v>0</v>
      </c>
      <c r="Q1150" s="8"/>
      <c r="R1150" s="8"/>
      <c r="S1150" s="8"/>
      <c r="T1150" s="8"/>
      <c r="U1150" s="8"/>
      <c r="V1150" s="8"/>
      <c r="W1150" s="8">
        <v>0</v>
      </c>
      <c r="X1150" s="8">
        <v>1</v>
      </c>
      <c r="Y1150" s="8">
        <v>0</v>
      </c>
      <c r="Z1150" s="8">
        <v>0</v>
      </c>
      <c r="AA1150" s="8">
        <v>1</v>
      </c>
      <c r="AB1150" s="8">
        <v>0</v>
      </c>
    </row>
    <row r="1151" spans="1:28" x14ac:dyDescent="0.2">
      <c r="A1151" s="8">
        <v>50</v>
      </c>
      <c r="B1151" s="8">
        <v>0</v>
      </c>
      <c r="C1151" s="8">
        <v>0</v>
      </c>
      <c r="D1151" s="8">
        <v>1</v>
      </c>
      <c r="E1151" s="8">
        <v>217</v>
      </c>
      <c r="F1151" s="8">
        <f>ROUND(Source!AU1132,O1151)</f>
        <v>0</v>
      </c>
      <c r="G1151" s="8" t="s">
        <v>52</v>
      </c>
      <c r="H1151" s="8" t="s">
        <v>53</v>
      </c>
      <c r="I1151" s="8"/>
      <c r="J1151" s="8"/>
      <c r="K1151" s="8">
        <v>217</v>
      </c>
      <c r="L1151" s="8">
        <v>18</v>
      </c>
      <c r="M1151" s="8">
        <v>3</v>
      </c>
      <c r="N1151" s="8" t="s">
        <v>3</v>
      </c>
      <c r="O1151" s="8">
        <v>2</v>
      </c>
      <c r="P1151" s="8">
        <f>ROUND(Source!EM1132,O1151)</f>
        <v>0</v>
      </c>
      <c r="Q1151" s="8"/>
      <c r="R1151" s="8"/>
      <c r="S1151" s="8"/>
      <c r="T1151" s="8"/>
      <c r="U1151" s="8"/>
      <c r="V1151" s="8"/>
      <c r="W1151" s="8">
        <v>0</v>
      </c>
      <c r="X1151" s="8">
        <v>1</v>
      </c>
      <c r="Y1151" s="8">
        <v>0</v>
      </c>
      <c r="Z1151" s="8">
        <v>0</v>
      </c>
      <c r="AA1151" s="8">
        <v>1</v>
      </c>
      <c r="AB1151" s="8">
        <v>0</v>
      </c>
    </row>
    <row r="1152" spans="1:28" x14ac:dyDescent="0.2">
      <c r="A1152" s="8">
        <v>50</v>
      </c>
      <c r="B1152" s="8">
        <v>0</v>
      </c>
      <c r="C1152" s="8">
        <v>0</v>
      </c>
      <c r="D1152" s="8">
        <v>1</v>
      </c>
      <c r="E1152" s="8">
        <v>230</v>
      </c>
      <c r="F1152" s="8">
        <f>ROUND(Source!BA1132,O1152)</f>
        <v>0</v>
      </c>
      <c r="G1152" s="8" t="s">
        <v>54</v>
      </c>
      <c r="H1152" s="8" t="s">
        <v>55</v>
      </c>
      <c r="I1152" s="8"/>
      <c r="J1152" s="8"/>
      <c r="K1152" s="8">
        <v>230</v>
      </c>
      <c r="L1152" s="8">
        <v>19</v>
      </c>
      <c r="M1152" s="8">
        <v>3</v>
      </c>
      <c r="N1152" s="8" t="s">
        <v>3</v>
      </c>
      <c r="O1152" s="8">
        <v>2</v>
      </c>
      <c r="P1152" s="8">
        <f>ROUND(Source!ES1132,O1152)</f>
        <v>0</v>
      </c>
      <c r="Q1152" s="8"/>
      <c r="R1152" s="8"/>
      <c r="S1152" s="8"/>
      <c r="T1152" s="8"/>
      <c r="U1152" s="8"/>
      <c r="V1152" s="8"/>
      <c r="W1152" s="8">
        <v>0</v>
      </c>
      <c r="X1152" s="8">
        <v>1</v>
      </c>
      <c r="Y1152" s="8">
        <v>0</v>
      </c>
      <c r="Z1152" s="8">
        <v>0</v>
      </c>
      <c r="AA1152" s="8">
        <v>1</v>
      </c>
      <c r="AB1152" s="8">
        <v>0</v>
      </c>
    </row>
    <row r="1153" spans="1:206" x14ac:dyDescent="0.2">
      <c r="A1153" s="8">
        <v>50</v>
      </c>
      <c r="B1153" s="8">
        <v>0</v>
      </c>
      <c r="C1153" s="8">
        <v>0</v>
      </c>
      <c r="D1153" s="8">
        <v>1</v>
      </c>
      <c r="E1153" s="8">
        <v>206</v>
      </c>
      <c r="F1153" s="8">
        <f>ROUND(Source!T1132,O1153)</f>
        <v>0</v>
      </c>
      <c r="G1153" s="8" t="s">
        <v>56</v>
      </c>
      <c r="H1153" s="8" t="s">
        <v>57</v>
      </c>
      <c r="I1153" s="8"/>
      <c r="J1153" s="8"/>
      <c r="K1153" s="8">
        <v>206</v>
      </c>
      <c r="L1153" s="8">
        <v>20</v>
      </c>
      <c r="M1153" s="8">
        <v>3</v>
      </c>
      <c r="N1153" s="8" t="s">
        <v>3</v>
      </c>
      <c r="O1153" s="8">
        <v>2</v>
      </c>
      <c r="P1153" s="8">
        <f>ROUND(Source!DL1132,O1153)</f>
        <v>0</v>
      </c>
      <c r="Q1153" s="8"/>
      <c r="R1153" s="8"/>
      <c r="S1153" s="8"/>
      <c r="T1153" s="8"/>
      <c r="U1153" s="8"/>
      <c r="V1153" s="8"/>
      <c r="W1153" s="8">
        <v>0</v>
      </c>
      <c r="X1153" s="8">
        <v>1</v>
      </c>
      <c r="Y1153" s="8">
        <v>0</v>
      </c>
      <c r="Z1153" s="8">
        <v>0</v>
      </c>
      <c r="AA1153" s="8">
        <v>1</v>
      </c>
      <c r="AB1153" s="8">
        <v>0</v>
      </c>
    </row>
    <row r="1154" spans="1:206" x14ac:dyDescent="0.2">
      <c r="A1154" s="8">
        <v>50</v>
      </c>
      <c r="B1154" s="8">
        <v>0</v>
      </c>
      <c r="C1154" s="8">
        <v>0</v>
      </c>
      <c r="D1154" s="8">
        <v>1</v>
      </c>
      <c r="E1154" s="8">
        <v>207</v>
      </c>
      <c r="F1154" s="8">
        <f>ROUND(Source!U1132,O1154)</f>
        <v>0</v>
      </c>
      <c r="G1154" s="8" t="s">
        <v>58</v>
      </c>
      <c r="H1154" s="8" t="s">
        <v>59</v>
      </c>
      <c r="I1154" s="8"/>
      <c r="J1154" s="8"/>
      <c r="K1154" s="8">
        <v>207</v>
      </c>
      <c r="L1154" s="8">
        <v>21</v>
      </c>
      <c r="M1154" s="8">
        <v>3</v>
      </c>
      <c r="N1154" s="8" t="s">
        <v>3</v>
      </c>
      <c r="O1154" s="8">
        <v>7</v>
      </c>
      <c r="P1154" s="8">
        <f>ROUND(Source!DM1132,O1154)</f>
        <v>0</v>
      </c>
      <c r="Q1154" s="8"/>
      <c r="R1154" s="8"/>
      <c r="S1154" s="8"/>
      <c r="T1154" s="8"/>
      <c r="U1154" s="8"/>
      <c r="V1154" s="8"/>
      <c r="W1154" s="8">
        <v>0</v>
      </c>
      <c r="X1154" s="8">
        <v>1</v>
      </c>
      <c r="Y1154" s="8">
        <v>0</v>
      </c>
      <c r="Z1154" s="8">
        <v>0</v>
      </c>
      <c r="AA1154" s="8">
        <v>1</v>
      </c>
      <c r="AB1154" s="8">
        <v>0</v>
      </c>
    </row>
    <row r="1155" spans="1:206" x14ac:dyDescent="0.2">
      <c r="A1155" s="8">
        <v>50</v>
      </c>
      <c r="B1155" s="8">
        <v>0</v>
      </c>
      <c r="C1155" s="8">
        <v>0</v>
      </c>
      <c r="D1155" s="8">
        <v>1</v>
      </c>
      <c r="E1155" s="8">
        <v>208</v>
      </c>
      <c r="F1155" s="8">
        <f>ROUND(Source!V1132,O1155)</f>
        <v>0</v>
      </c>
      <c r="G1155" s="8" t="s">
        <v>60</v>
      </c>
      <c r="H1155" s="8" t="s">
        <v>61</v>
      </c>
      <c r="I1155" s="8"/>
      <c r="J1155" s="8"/>
      <c r="K1155" s="8">
        <v>208</v>
      </c>
      <c r="L1155" s="8">
        <v>22</v>
      </c>
      <c r="M1155" s="8">
        <v>3</v>
      </c>
      <c r="N1155" s="8" t="s">
        <v>3</v>
      </c>
      <c r="O1155" s="8">
        <v>7</v>
      </c>
      <c r="P1155" s="8">
        <f>ROUND(Source!DN1132,O1155)</f>
        <v>0</v>
      </c>
      <c r="Q1155" s="8"/>
      <c r="R1155" s="8"/>
      <c r="S1155" s="8"/>
      <c r="T1155" s="8"/>
      <c r="U1155" s="8"/>
      <c r="V1155" s="8"/>
      <c r="W1155" s="8">
        <v>0</v>
      </c>
      <c r="X1155" s="8">
        <v>1</v>
      </c>
      <c r="Y1155" s="8">
        <v>0</v>
      </c>
      <c r="Z1155" s="8">
        <v>0</v>
      </c>
      <c r="AA1155" s="8">
        <v>1</v>
      </c>
      <c r="AB1155" s="8">
        <v>0</v>
      </c>
    </row>
    <row r="1156" spans="1:206" x14ac:dyDescent="0.2">
      <c r="A1156" s="8">
        <v>50</v>
      </c>
      <c r="B1156" s="8">
        <v>0</v>
      </c>
      <c r="C1156" s="8">
        <v>0</v>
      </c>
      <c r="D1156" s="8">
        <v>1</v>
      </c>
      <c r="E1156" s="8">
        <v>209</v>
      </c>
      <c r="F1156" s="8">
        <f>ROUND(Source!W1132,O1156)</f>
        <v>0</v>
      </c>
      <c r="G1156" s="8" t="s">
        <v>62</v>
      </c>
      <c r="H1156" s="8" t="s">
        <v>63</v>
      </c>
      <c r="I1156" s="8"/>
      <c r="J1156" s="8"/>
      <c r="K1156" s="8">
        <v>209</v>
      </c>
      <c r="L1156" s="8">
        <v>23</v>
      </c>
      <c r="M1156" s="8">
        <v>3</v>
      </c>
      <c r="N1156" s="8" t="s">
        <v>3</v>
      </c>
      <c r="O1156" s="8">
        <v>2</v>
      </c>
      <c r="P1156" s="8">
        <f>ROUND(Source!DO1132,O1156)</f>
        <v>0</v>
      </c>
      <c r="Q1156" s="8"/>
      <c r="R1156" s="8"/>
      <c r="S1156" s="8"/>
      <c r="T1156" s="8"/>
      <c r="U1156" s="8"/>
      <c r="V1156" s="8"/>
      <c r="W1156" s="8">
        <v>0</v>
      </c>
      <c r="X1156" s="8">
        <v>1</v>
      </c>
      <c r="Y1156" s="8">
        <v>0</v>
      </c>
      <c r="Z1156" s="8">
        <v>0</v>
      </c>
      <c r="AA1156" s="8">
        <v>1</v>
      </c>
      <c r="AB1156" s="8">
        <v>0</v>
      </c>
    </row>
    <row r="1157" spans="1:206" x14ac:dyDescent="0.2">
      <c r="A1157" s="8">
        <v>50</v>
      </c>
      <c r="B1157" s="8">
        <v>0</v>
      </c>
      <c r="C1157" s="8">
        <v>0</v>
      </c>
      <c r="D1157" s="8">
        <v>1</v>
      </c>
      <c r="E1157" s="8">
        <v>233</v>
      </c>
      <c r="F1157" s="8">
        <f>ROUND(Source!BD1132,O1157)</f>
        <v>0</v>
      </c>
      <c r="G1157" s="8" t="s">
        <v>64</v>
      </c>
      <c r="H1157" s="8" t="s">
        <v>65</v>
      </c>
      <c r="I1157" s="8"/>
      <c r="J1157" s="8"/>
      <c r="K1157" s="8">
        <v>233</v>
      </c>
      <c r="L1157" s="8">
        <v>24</v>
      </c>
      <c r="M1157" s="8">
        <v>3</v>
      </c>
      <c r="N1157" s="8" t="s">
        <v>3</v>
      </c>
      <c r="O1157" s="8">
        <v>2</v>
      </c>
      <c r="P1157" s="8">
        <f>ROUND(Source!EV1132,O1157)</f>
        <v>0</v>
      </c>
      <c r="Q1157" s="8"/>
      <c r="R1157" s="8"/>
      <c r="S1157" s="8"/>
      <c r="T1157" s="8"/>
      <c r="U1157" s="8"/>
      <c r="V1157" s="8"/>
      <c r="W1157" s="8">
        <v>0</v>
      </c>
      <c r="X1157" s="8">
        <v>1</v>
      </c>
      <c r="Y1157" s="8">
        <v>0</v>
      </c>
      <c r="Z1157" s="8">
        <v>0</v>
      </c>
      <c r="AA1157" s="8">
        <v>1</v>
      </c>
      <c r="AB1157" s="8">
        <v>0</v>
      </c>
    </row>
    <row r="1158" spans="1:206" x14ac:dyDescent="0.2">
      <c r="A1158" s="8">
        <v>50</v>
      </c>
      <c r="B1158" s="8">
        <v>0</v>
      </c>
      <c r="C1158" s="8">
        <v>0</v>
      </c>
      <c r="D1158" s="8">
        <v>1</v>
      </c>
      <c r="E1158" s="8">
        <v>210</v>
      </c>
      <c r="F1158" s="8">
        <f>ROUND(Source!X1132,O1158)</f>
        <v>0</v>
      </c>
      <c r="G1158" s="8" t="s">
        <v>66</v>
      </c>
      <c r="H1158" s="8" t="s">
        <v>67</v>
      </c>
      <c r="I1158" s="8"/>
      <c r="J1158" s="8"/>
      <c r="K1158" s="8">
        <v>210</v>
      </c>
      <c r="L1158" s="8">
        <v>25</v>
      </c>
      <c r="M1158" s="8">
        <v>3</v>
      </c>
      <c r="N1158" s="8" t="s">
        <v>3</v>
      </c>
      <c r="O1158" s="8">
        <v>2</v>
      </c>
      <c r="P1158" s="8">
        <f>ROUND(Source!DP1132,O1158)</f>
        <v>0</v>
      </c>
      <c r="Q1158" s="8"/>
      <c r="R1158" s="8"/>
      <c r="S1158" s="8"/>
      <c r="T1158" s="8"/>
      <c r="U1158" s="8"/>
      <c r="V1158" s="8"/>
      <c r="W1158" s="8">
        <v>0</v>
      </c>
      <c r="X1158" s="8">
        <v>1</v>
      </c>
      <c r="Y1158" s="8">
        <v>0</v>
      </c>
      <c r="Z1158" s="8">
        <v>0</v>
      </c>
      <c r="AA1158" s="8">
        <v>1</v>
      </c>
      <c r="AB1158" s="8">
        <v>0</v>
      </c>
    </row>
    <row r="1159" spans="1:206" x14ac:dyDescent="0.2">
      <c r="A1159" s="8">
        <v>50</v>
      </c>
      <c r="B1159" s="8">
        <v>0</v>
      </c>
      <c r="C1159" s="8">
        <v>0</v>
      </c>
      <c r="D1159" s="8">
        <v>1</v>
      </c>
      <c r="E1159" s="8">
        <v>211</v>
      </c>
      <c r="F1159" s="8">
        <f>ROUND(Source!Y1132,O1159)</f>
        <v>0</v>
      </c>
      <c r="G1159" s="8" t="s">
        <v>68</v>
      </c>
      <c r="H1159" s="8" t="s">
        <v>69</v>
      </c>
      <c r="I1159" s="8"/>
      <c r="J1159" s="8"/>
      <c r="K1159" s="8">
        <v>211</v>
      </c>
      <c r="L1159" s="8">
        <v>26</v>
      </c>
      <c r="M1159" s="8">
        <v>3</v>
      </c>
      <c r="N1159" s="8" t="s">
        <v>3</v>
      </c>
      <c r="O1159" s="8">
        <v>2</v>
      </c>
      <c r="P1159" s="8">
        <f>ROUND(Source!DQ1132,O1159)</f>
        <v>0</v>
      </c>
      <c r="Q1159" s="8"/>
      <c r="R1159" s="8"/>
      <c r="S1159" s="8"/>
      <c r="T1159" s="8"/>
      <c r="U1159" s="8"/>
      <c r="V1159" s="8"/>
      <c r="W1159" s="8">
        <v>0</v>
      </c>
      <c r="X1159" s="8">
        <v>1</v>
      </c>
      <c r="Y1159" s="8">
        <v>0</v>
      </c>
      <c r="Z1159" s="8">
        <v>0</v>
      </c>
      <c r="AA1159" s="8">
        <v>1</v>
      </c>
      <c r="AB1159" s="8">
        <v>0</v>
      </c>
    </row>
    <row r="1160" spans="1:206" x14ac:dyDescent="0.2">
      <c r="A1160" s="8">
        <v>50</v>
      </c>
      <c r="B1160" s="8">
        <v>0</v>
      </c>
      <c r="C1160" s="8">
        <v>0</v>
      </c>
      <c r="D1160" s="8">
        <v>1</v>
      </c>
      <c r="E1160" s="8">
        <v>224</v>
      </c>
      <c r="F1160" s="8">
        <f>ROUND(Source!AR1132,O1160)</f>
        <v>0</v>
      </c>
      <c r="G1160" s="8" t="s">
        <v>70</v>
      </c>
      <c r="H1160" s="8" t="s">
        <v>71</v>
      </c>
      <c r="I1160" s="8"/>
      <c r="J1160" s="8"/>
      <c r="K1160" s="8">
        <v>224</v>
      </c>
      <c r="L1160" s="8">
        <v>27</v>
      </c>
      <c r="M1160" s="8">
        <v>3</v>
      </c>
      <c r="N1160" s="8" t="s">
        <v>3</v>
      </c>
      <c r="O1160" s="8">
        <v>2</v>
      </c>
      <c r="P1160" s="8">
        <f>ROUND(Source!EJ1132,O1160)</f>
        <v>0</v>
      </c>
      <c r="Q1160" s="8"/>
      <c r="R1160" s="8"/>
      <c r="S1160" s="8"/>
      <c r="T1160" s="8"/>
      <c r="U1160" s="8"/>
      <c r="V1160" s="8"/>
      <c r="W1160" s="8">
        <v>0</v>
      </c>
      <c r="X1160" s="8">
        <v>1</v>
      </c>
      <c r="Y1160" s="8">
        <v>0</v>
      </c>
      <c r="Z1160" s="8">
        <v>0</v>
      </c>
      <c r="AA1160" s="8">
        <v>1</v>
      </c>
      <c r="AB1160" s="8">
        <v>0</v>
      </c>
    </row>
    <row r="1162" spans="1:206" x14ac:dyDescent="0.2">
      <c r="A1162" s="7">
        <v>51</v>
      </c>
      <c r="B1162" s="7">
        <f>B1124</f>
        <v>0</v>
      </c>
      <c r="C1162" s="7">
        <f>A1124</f>
        <v>3</v>
      </c>
      <c r="D1162" s="7">
        <f>ROW(A1124)</f>
        <v>1124</v>
      </c>
      <c r="E1162" s="7"/>
      <c r="F1162" s="7" t="str">
        <f>IF(F1124&lt;&gt;"",F1124,"")</f>
        <v>Новая локальная смета</v>
      </c>
      <c r="G1162" s="7" t="str">
        <f>IF(G1124&lt;&gt;"",G1124,"")</f>
        <v>ПНР ВЛ-10 кВ</v>
      </c>
      <c r="H1162" s="7">
        <v>0</v>
      </c>
      <c r="I1162" s="7"/>
      <c r="J1162" s="7"/>
      <c r="K1162" s="7"/>
      <c r="L1162" s="7"/>
      <c r="M1162" s="7"/>
      <c r="N1162" s="7"/>
      <c r="O1162" s="7">
        <f t="shared" ref="O1162:T1162" si="413">ROUND(O1132+AB1162,2)</f>
        <v>0</v>
      </c>
      <c r="P1162" s="7">
        <f t="shared" si="413"/>
        <v>0</v>
      </c>
      <c r="Q1162" s="7">
        <f t="shared" si="413"/>
        <v>0</v>
      </c>
      <c r="R1162" s="7">
        <f t="shared" si="413"/>
        <v>0</v>
      </c>
      <c r="S1162" s="7">
        <f t="shared" si="413"/>
        <v>0</v>
      </c>
      <c r="T1162" s="7">
        <f t="shared" si="413"/>
        <v>0</v>
      </c>
      <c r="U1162" s="7">
        <f>U1132+AH1162</f>
        <v>0</v>
      </c>
      <c r="V1162" s="7">
        <f>V1132+AI1162</f>
        <v>0</v>
      </c>
      <c r="W1162" s="7">
        <f>ROUND(W1132+AJ1162,2)</f>
        <v>0</v>
      </c>
      <c r="X1162" s="7">
        <f>ROUND(X1132+AK1162,2)</f>
        <v>0</v>
      </c>
      <c r="Y1162" s="7">
        <f>ROUND(Y1132+AL1162,2)</f>
        <v>0</v>
      </c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>
        <f t="shared" ref="AO1162:BD1162" si="414">ROUND(AO1132+BX1162,2)</f>
        <v>0</v>
      </c>
      <c r="AP1162" s="7">
        <f t="shared" si="414"/>
        <v>0</v>
      </c>
      <c r="AQ1162" s="7">
        <f t="shared" si="414"/>
        <v>0</v>
      </c>
      <c r="AR1162" s="7">
        <f t="shared" si="414"/>
        <v>0</v>
      </c>
      <c r="AS1162" s="7">
        <f t="shared" si="414"/>
        <v>0</v>
      </c>
      <c r="AT1162" s="7">
        <f t="shared" si="414"/>
        <v>0</v>
      </c>
      <c r="AU1162" s="7">
        <f t="shared" si="414"/>
        <v>0</v>
      </c>
      <c r="AV1162" s="7">
        <f t="shared" si="414"/>
        <v>0</v>
      </c>
      <c r="AW1162" s="7">
        <f t="shared" si="414"/>
        <v>0</v>
      </c>
      <c r="AX1162" s="7">
        <f t="shared" si="414"/>
        <v>0</v>
      </c>
      <c r="AY1162" s="7">
        <f t="shared" si="414"/>
        <v>0</v>
      </c>
      <c r="AZ1162" s="7">
        <f t="shared" si="414"/>
        <v>0</v>
      </c>
      <c r="BA1162" s="7">
        <f t="shared" si="414"/>
        <v>0</v>
      </c>
      <c r="BB1162" s="7">
        <f t="shared" si="414"/>
        <v>0</v>
      </c>
      <c r="BC1162" s="7">
        <f t="shared" si="414"/>
        <v>0</v>
      </c>
      <c r="BD1162" s="7">
        <f t="shared" si="414"/>
        <v>0</v>
      </c>
      <c r="BE1162" s="7"/>
      <c r="BF1162" s="7"/>
      <c r="BG1162" s="7"/>
      <c r="BH1162" s="7"/>
      <c r="BI1162" s="7"/>
      <c r="BJ1162" s="7"/>
      <c r="BK1162" s="7"/>
      <c r="BL1162" s="7"/>
      <c r="BM1162" s="7"/>
      <c r="BN1162" s="7"/>
      <c r="BO1162" s="7"/>
      <c r="BP1162" s="7"/>
      <c r="BQ1162" s="7"/>
      <c r="BR1162" s="7"/>
      <c r="BS1162" s="7"/>
      <c r="BT1162" s="7"/>
      <c r="BU1162" s="7"/>
      <c r="BV1162" s="7"/>
      <c r="BW1162" s="7"/>
      <c r="BX1162" s="7"/>
      <c r="BY1162" s="7"/>
      <c r="BZ1162" s="7"/>
      <c r="CA1162" s="7"/>
      <c r="CB1162" s="7"/>
      <c r="CC1162" s="7"/>
      <c r="CD1162" s="7"/>
      <c r="CE1162" s="7"/>
      <c r="CF1162" s="7"/>
      <c r="CG1162" s="7"/>
      <c r="CH1162" s="7"/>
      <c r="CI1162" s="7"/>
      <c r="CJ1162" s="7"/>
      <c r="CK1162" s="7"/>
      <c r="CL1162" s="7"/>
      <c r="CM1162" s="7"/>
      <c r="CN1162" s="7"/>
      <c r="CO1162" s="7"/>
      <c r="CP1162" s="7"/>
      <c r="CQ1162" s="7"/>
      <c r="CR1162" s="7"/>
      <c r="CS1162" s="7"/>
      <c r="CT1162" s="7"/>
      <c r="CU1162" s="7"/>
      <c r="CV1162" s="7"/>
      <c r="CW1162" s="7"/>
      <c r="CX1162" s="7"/>
      <c r="CY1162" s="7"/>
      <c r="CZ1162" s="7"/>
      <c r="DA1162" s="7"/>
      <c r="DB1162" s="7"/>
      <c r="DC1162" s="7"/>
      <c r="DD1162" s="7"/>
      <c r="DE1162" s="7"/>
      <c r="DF1162" s="7"/>
      <c r="DG1162" s="4">
        <f t="shared" ref="DG1162:DL1162" si="415">ROUND(DG1132+DT1162,2)</f>
        <v>0</v>
      </c>
      <c r="DH1162" s="4">
        <f t="shared" si="415"/>
        <v>0</v>
      </c>
      <c r="DI1162" s="4">
        <f t="shared" si="415"/>
        <v>0</v>
      </c>
      <c r="DJ1162" s="4">
        <f t="shared" si="415"/>
        <v>0</v>
      </c>
      <c r="DK1162" s="4">
        <f t="shared" si="415"/>
        <v>0</v>
      </c>
      <c r="DL1162" s="4">
        <f t="shared" si="415"/>
        <v>0</v>
      </c>
      <c r="DM1162" s="4">
        <f>DM1132+DZ1162</f>
        <v>0</v>
      </c>
      <c r="DN1162" s="4">
        <f>DN1132+EA1162</f>
        <v>0</v>
      </c>
      <c r="DO1162" s="4">
        <f>ROUND(DO1132+EB1162,2)</f>
        <v>0</v>
      </c>
      <c r="DP1162" s="4">
        <f>ROUND(DP1132+EC1162,2)</f>
        <v>0</v>
      </c>
      <c r="DQ1162" s="4">
        <f>ROUND(DQ1132+ED1162,2)</f>
        <v>0</v>
      </c>
      <c r="DR1162" s="4"/>
      <c r="DS1162" s="4"/>
      <c r="DT1162" s="4"/>
      <c r="DU1162" s="4"/>
      <c r="DV1162" s="4"/>
      <c r="DW1162" s="4"/>
      <c r="DX1162" s="4"/>
      <c r="DY1162" s="4"/>
      <c r="DZ1162" s="4"/>
      <c r="EA1162" s="4"/>
      <c r="EB1162" s="4"/>
      <c r="EC1162" s="4"/>
      <c r="ED1162" s="4"/>
      <c r="EE1162" s="4"/>
      <c r="EF1162" s="4"/>
      <c r="EG1162" s="4">
        <f t="shared" ref="EG1162:EV1162" si="416">ROUND(EG1132+FP1162,2)</f>
        <v>0</v>
      </c>
      <c r="EH1162" s="4">
        <f t="shared" si="416"/>
        <v>0</v>
      </c>
      <c r="EI1162" s="4">
        <f t="shared" si="416"/>
        <v>0</v>
      </c>
      <c r="EJ1162" s="4">
        <f t="shared" si="416"/>
        <v>0</v>
      </c>
      <c r="EK1162" s="4">
        <f t="shared" si="416"/>
        <v>0</v>
      </c>
      <c r="EL1162" s="4">
        <f t="shared" si="416"/>
        <v>0</v>
      </c>
      <c r="EM1162" s="4">
        <f t="shared" si="416"/>
        <v>0</v>
      </c>
      <c r="EN1162" s="4">
        <f t="shared" si="416"/>
        <v>0</v>
      </c>
      <c r="EO1162" s="4">
        <f t="shared" si="416"/>
        <v>0</v>
      </c>
      <c r="EP1162" s="4">
        <f t="shared" si="416"/>
        <v>0</v>
      </c>
      <c r="EQ1162" s="4">
        <f t="shared" si="416"/>
        <v>0</v>
      </c>
      <c r="ER1162" s="4">
        <f t="shared" si="416"/>
        <v>0</v>
      </c>
      <c r="ES1162" s="4">
        <f t="shared" si="416"/>
        <v>0</v>
      </c>
      <c r="ET1162" s="4">
        <f t="shared" si="416"/>
        <v>0</v>
      </c>
      <c r="EU1162" s="4">
        <f t="shared" si="416"/>
        <v>0</v>
      </c>
      <c r="EV1162" s="4">
        <f t="shared" si="416"/>
        <v>0</v>
      </c>
      <c r="EW1162" s="4"/>
      <c r="EX1162" s="4"/>
      <c r="EY1162" s="4"/>
      <c r="EZ1162" s="4"/>
      <c r="FA1162" s="4"/>
      <c r="FB1162" s="4"/>
      <c r="FC1162" s="4"/>
      <c r="FD1162" s="4"/>
      <c r="FE1162" s="4"/>
      <c r="FF1162" s="4"/>
      <c r="FG1162" s="4"/>
      <c r="FH1162" s="4"/>
      <c r="FI1162" s="4"/>
      <c r="FJ1162" s="4"/>
      <c r="FK1162" s="4"/>
      <c r="FL1162" s="4"/>
      <c r="FM1162" s="4"/>
      <c r="FN1162" s="4"/>
      <c r="FO1162" s="4"/>
      <c r="FP1162" s="4"/>
      <c r="FQ1162" s="4"/>
      <c r="FR1162" s="4"/>
      <c r="FS1162" s="4"/>
      <c r="FT1162" s="4"/>
      <c r="FU1162" s="4"/>
      <c r="FV1162" s="4"/>
      <c r="FW1162" s="4"/>
      <c r="FX1162" s="4"/>
      <c r="FY1162" s="4"/>
      <c r="FZ1162" s="4"/>
      <c r="GA1162" s="4"/>
      <c r="GB1162" s="4"/>
      <c r="GC1162" s="4"/>
      <c r="GD1162" s="4"/>
      <c r="GE1162" s="4"/>
      <c r="GF1162" s="4"/>
      <c r="GG1162" s="4"/>
      <c r="GH1162" s="4"/>
      <c r="GI1162" s="4"/>
      <c r="GJ1162" s="4"/>
      <c r="GK1162" s="4"/>
      <c r="GL1162" s="4"/>
      <c r="GM1162" s="4"/>
      <c r="GN1162" s="4"/>
      <c r="GO1162" s="4"/>
      <c r="GP1162" s="4"/>
      <c r="GQ1162" s="4"/>
      <c r="GR1162" s="4"/>
      <c r="GS1162" s="4"/>
      <c r="GT1162" s="4"/>
      <c r="GU1162" s="4"/>
      <c r="GV1162" s="4"/>
      <c r="GW1162" s="4"/>
      <c r="GX1162" s="4">
        <v>0</v>
      </c>
    </row>
    <row r="1164" spans="1:206" x14ac:dyDescent="0.2">
      <c r="A1164" s="8">
        <v>50</v>
      </c>
      <c r="B1164" s="8">
        <v>0</v>
      </c>
      <c r="C1164" s="8">
        <v>0</v>
      </c>
      <c r="D1164" s="8">
        <v>1</v>
      </c>
      <c r="E1164" s="8">
        <v>201</v>
      </c>
      <c r="F1164" s="8">
        <f>ROUND(Source!O1162,O1164)</f>
        <v>0</v>
      </c>
      <c r="G1164" s="8" t="s">
        <v>18</v>
      </c>
      <c r="H1164" s="8" t="s">
        <v>19</v>
      </c>
      <c r="I1164" s="8"/>
      <c r="J1164" s="8"/>
      <c r="K1164" s="8">
        <v>201</v>
      </c>
      <c r="L1164" s="8">
        <v>1</v>
      </c>
      <c r="M1164" s="8">
        <v>3</v>
      </c>
      <c r="N1164" s="8" t="s">
        <v>3</v>
      </c>
      <c r="O1164" s="8">
        <v>2</v>
      </c>
      <c r="P1164" s="8">
        <f>ROUND(Source!DG1162,O1164)</f>
        <v>0</v>
      </c>
      <c r="Q1164" s="8"/>
      <c r="R1164" s="8"/>
      <c r="S1164" s="8"/>
      <c r="T1164" s="8"/>
      <c r="U1164" s="8"/>
      <c r="V1164" s="8"/>
      <c r="W1164" s="8">
        <v>0</v>
      </c>
      <c r="X1164" s="8">
        <v>1</v>
      </c>
      <c r="Y1164" s="8">
        <v>0</v>
      </c>
      <c r="Z1164" s="8">
        <v>0</v>
      </c>
      <c r="AA1164" s="8">
        <v>1</v>
      </c>
      <c r="AB1164" s="8">
        <v>0</v>
      </c>
    </row>
    <row r="1165" spans="1:206" x14ac:dyDescent="0.2">
      <c r="A1165" s="8">
        <v>50</v>
      </c>
      <c r="B1165" s="8">
        <v>0</v>
      </c>
      <c r="C1165" s="8">
        <v>0</v>
      </c>
      <c r="D1165" s="8">
        <v>1</v>
      </c>
      <c r="E1165" s="8">
        <v>202</v>
      </c>
      <c r="F1165" s="8">
        <f>ROUND(Source!P1162,O1165)</f>
        <v>0</v>
      </c>
      <c r="G1165" s="8" t="s">
        <v>20</v>
      </c>
      <c r="H1165" s="8" t="s">
        <v>21</v>
      </c>
      <c r="I1165" s="8"/>
      <c r="J1165" s="8"/>
      <c r="K1165" s="8">
        <v>202</v>
      </c>
      <c r="L1165" s="8">
        <v>2</v>
      </c>
      <c r="M1165" s="8">
        <v>3</v>
      </c>
      <c r="N1165" s="8" t="s">
        <v>3</v>
      </c>
      <c r="O1165" s="8">
        <v>2</v>
      </c>
      <c r="P1165" s="8">
        <f>ROUND(Source!DH1162,O1165)</f>
        <v>0</v>
      </c>
      <c r="Q1165" s="8"/>
      <c r="R1165" s="8"/>
      <c r="S1165" s="8"/>
      <c r="T1165" s="8"/>
      <c r="U1165" s="8"/>
      <c r="V1165" s="8"/>
      <c r="W1165" s="8">
        <v>0</v>
      </c>
      <c r="X1165" s="8">
        <v>1</v>
      </c>
      <c r="Y1165" s="8">
        <v>0</v>
      </c>
      <c r="Z1165" s="8">
        <v>0</v>
      </c>
      <c r="AA1165" s="8">
        <v>1</v>
      </c>
      <c r="AB1165" s="8">
        <v>0</v>
      </c>
    </row>
    <row r="1166" spans="1:206" x14ac:dyDescent="0.2">
      <c r="A1166" s="8">
        <v>50</v>
      </c>
      <c r="B1166" s="8">
        <v>0</v>
      </c>
      <c r="C1166" s="8">
        <v>0</v>
      </c>
      <c r="D1166" s="8">
        <v>1</v>
      </c>
      <c r="E1166" s="8">
        <v>222</v>
      </c>
      <c r="F1166" s="8">
        <f>ROUND(Source!AO1162,O1166)</f>
        <v>0</v>
      </c>
      <c r="G1166" s="8" t="s">
        <v>22</v>
      </c>
      <c r="H1166" s="8" t="s">
        <v>23</v>
      </c>
      <c r="I1166" s="8"/>
      <c r="J1166" s="8"/>
      <c r="K1166" s="8">
        <v>222</v>
      </c>
      <c r="L1166" s="8">
        <v>3</v>
      </c>
      <c r="M1166" s="8">
        <v>3</v>
      </c>
      <c r="N1166" s="8" t="s">
        <v>3</v>
      </c>
      <c r="O1166" s="8">
        <v>2</v>
      </c>
      <c r="P1166" s="8">
        <f>ROUND(Source!EG1162,O1166)</f>
        <v>0</v>
      </c>
      <c r="Q1166" s="8"/>
      <c r="R1166" s="8"/>
      <c r="S1166" s="8"/>
      <c r="T1166" s="8"/>
      <c r="U1166" s="8"/>
      <c r="V1166" s="8"/>
      <c r="W1166" s="8">
        <v>0</v>
      </c>
      <c r="X1166" s="8">
        <v>1</v>
      </c>
      <c r="Y1166" s="8">
        <v>0</v>
      </c>
      <c r="Z1166" s="8">
        <v>0</v>
      </c>
      <c r="AA1166" s="8">
        <v>1</v>
      </c>
      <c r="AB1166" s="8">
        <v>0</v>
      </c>
    </row>
    <row r="1167" spans="1:206" x14ac:dyDescent="0.2">
      <c r="A1167" s="8">
        <v>50</v>
      </c>
      <c r="B1167" s="8">
        <v>0</v>
      </c>
      <c r="C1167" s="8">
        <v>0</v>
      </c>
      <c r="D1167" s="8">
        <v>1</v>
      </c>
      <c r="E1167" s="8">
        <v>225</v>
      </c>
      <c r="F1167" s="8">
        <f>ROUND(Source!AV1162,O1167)</f>
        <v>0</v>
      </c>
      <c r="G1167" s="8" t="s">
        <v>24</v>
      </c>
      <c r="H1167" s="8" t="s">
        <v>25</v>
      </c>
      <c r="I1167" s="8"/>
      <c r="J1167" s="8"/>
      <c r="K1167" s="8">
        <v>225</v>
      </c>
      <c r="L1167" s="8">
        <v>4</v>
      </c>
      <c r="M1167" s="8">
        <v>3</v>
      </c>
      <c r="N1167" s="8" t="s">
        <v>3</v>
      </c>
      <c r="O1167" s="8">
        <v>2</v>
      </c>
      <c r="P1167" s="8">
        <f>ROUND(Source!EN1162,O1167)</f>
        <v>0</v>
      </c>
      <c r="Q1167" s="8"/>
      <c r="R1167" s="8"/>
      <c r="S1167" s="8"/>
      <c r="T1167" s="8"/>
      <c r="U1167" s="8"/>
      <c r="V1167" s="8"/>
      <c r="W1167" s="8">
        <v>0</v>
      </c>
      <c r="X1167" s="8">
        <v>1</v>
      </c>
      <c r="Y1167" s="8">
        <v>0</v>
      </c>
      <c r="Z1167" s="8">
        <v>0</v>
      </c>
      <c r="AA1167" s="8">
        <v>1</v>
      </c>
      <c r="AB1167" s="8">
        <v>0</v>
      </c>
    </row>
    <row r="1168" spans="1:206" x14ac:dyDescent="0.2">
      <c r="A1168" s="8">
        <v>50</v>
      </c>
      <c r="B1168" s="8">
        <v>0</v>
      </c>
      <c r="C1168" s="8">
        <v>0</v>
      </c>
      <c r="D1168" s="8">
        <v>1</v>
      </c>
      <c r="E1168" s="8">
        <v>226</v>
      </c>
      <c r="F1168" s="8">
        <f>ROUND(Source!AW1162,O1168)</f>
        <v>0</v>
      </c>
      <c r="G1168" s="8" t="s">
        <v>26</v>
      </c>
      <c r="H1168" s="8" t="s">
        <v>27</v>
      </c>
      <c r="I1168" s="8"/>
      <c r="J1168" s="8"/>
      <c r="K1168" s="8">
        <v>226</v>
      </c>
      <c r="L1168" s="8">
        <v>5</v>
      </c>
      <c r="M1168" s="8">
        <v>3</v>
      </c>
      <c r="N1168" s="8" t="s">
        <v>3</v>
      </c>
      <c r="O1168" s="8">
        <v>2</v>
      </c>
      <c r="P1168" s="8">
        <f>ROUND(Source!EO1162,O1168)</f>
        <v>0</v>
      </c>
      <c r="Q1168" s="8"/>
      <c r="R1168" s="8"/>
      <c r="S1168" s="8"/>
      <c r="T1168" s="8"/>
      <c r="U1168" s="8"/>
      <c r="V1168" s="8"/>
      <c r="W1168" s="8">
        <v>0</v>
      </c>
      <c r="X1168" s="8">
        <v>1</v>
      </c>
      <c r="Y1168" s="8">
        <v>0</v>
      </c>
      <c r="Z1168" s="8">
        <v>0</v>
      </c>
      <c r="AA1168" s="8">
        <v>1</v>
      </c>
      <c r="AB1168" s="8">
        <v>0</v>
      </c>
    </row>
    <row r="1169" spans="1:28" x14ac:dyDescent="0.2">
      <c r="A1169" s="8">
        <v>50</v>
      </c>
      <c r="B1169" s="8">
        <v>0</v>
      </c>
      <c r="C1169" s="8">
        <v>0</v>
      </c>
      <c r="D1169" s="8">
        <v>1</v>
      </c>
      <c r="E1169" s="8">
        <v>227</v>
      </c>
      <c r="F1169" s="8">
        <f>ROUND(Source!AX1162,O1169)</f>
        <v>0</v>
      </c>
      <c r="G1169" s="8" t="s">
        <v>28</v>
      </c>
      <c r="H1169" s="8" t="s">
        <v>29</v>
      </c>
      <c r="I1169" s="8"/>
      <c r="J1169" s="8"/>
      <c r="K1169" s="8">
        <v>227</v>
      </c>
      <c r="L1169" s="8">
        <v>6</v>
      </c>
      <c r="M1169" s="8">
        <v>3</v>
      </c>
      <c r="N1169" s="8" t="s">
        <v>3</v>
      </c>
      <c r="O1169" s="8">
        <v>2</v>
      </c>
      <c r="P1169" s="8">
        <f>ROUND(Source!EP1162,O1169)</f>
        <v>0</v>
      </c>
      <c r="Q1169" s="8"/>
      <c r="R1169" s="8"/>
      <c r="S1169" s="8"/>
      <c r="T1169" s="8"/>
      <c r="U1169" s="8"/>
      <c r="V1169" s="8"/>
      <c r="W1169" s="8">
        <v>0</v>
      </c>
      <c r="X1169" s="8">
        <v>1</v>
      </c>
      <c r="Y1169" s="8">
        <v>0</v>
      </c>
      <c r="Z1169" s="8">
        <v>0</v>
      </c>
      <c r="AA1169" s="8">
        <v>1</v>
      </c>
      <c r="AB1169" s="8">
        <v>0</v>
      </c>
    </row>
    <row r="1170" spans="1:28" x14ac:dyDescent="0.2">
      <c r="A1170" s="8">
        <v>50</v>
      </c>
      <c r="B1170" s="8">
        <v>0</v>
      </c>
      <c r="C1170" s="8">
        <v>0</v>
      </c>
      <c r="D1170" s="8">
        <v>1</v>
      </c>
      <c r="E1170" s="8">
        <v>228</v>
      </c>
      <c r="F1170" s="8">
        <f>ROUND(Source!AY1162,O1170)</f>
        <v>0</v>
      </c>
      <c r="G1170" s="8" t="s">
        <v>30</v>
      </c>
      <c r="H1170" s="8" t="s">
        <v>31</v>
      </c>
      <c r="I1170" s="8"/>
      <c r="J1170" s="8"/>
      <c r="K1170" s="8">
        <v>228</v>
      </c>
      <c r="L1170" s="8">
        <v>7</v>
      </c>
      <c r="M1170" s="8">
        <v>3</v>
      </c>
      <c r="N1170" s="8" t="s">
        <v>3</v>
      </c>
      <c r="O1170" s="8">
        <v>2</v>
      </c>
      <c r="P1170" s="8">
        <f>ROUND(Source!EQ1162,O1170)</f>
        <v>0</v>
      </c>
      <c r="Q1170" s="8"/>
      <c r="R1170" s="8"/>
      <c r="S1170" s="8"/>
      <c r="T1170" s="8"/>
      <c r="U1170" s="8"/>
      <c r="V1170" s="8"/>
      <c r="W1170" s="8">
        <v>0</v>
      </c>
      <c r="X1170" s="8">
        <v>1</v>
      </c>
      <c r="Y1170" s="8">
        <v>0</v>
      </c>
      <c r="Z1170" s="8">
        <v>0</v>
      </c>
      <c r="AA1170" s="8">
        <v>1</v>
      </c>
      <c r="AB1170" s="8">
        <v>0</v>
      </c>
    </row>
    <row r="1171" spans="1:28" x14ac:dyDescent="0.2">
      <c r="A1171" s="8">
        <v>50</v>
      </c>
      <c r="B1171" s="8">
        <v>0</v>
      </c>
      <c r="C1171" s="8">
        <v>0</v>
      </c>
      <c r="D1171" s="8">
        <v>1</v>
      </c>
      <c r="E1171" s="8">
        <v>216</v>
      </c>
      <c r="F1171" s="8">
        <f>ROUND(Source!AP1162,O1171)</f>
        <v>0</v>
      </c>
      <c r="G1171" s="8" t="s">
        <v>32</v>
      </c>
      <c r="H1171" s="8" t="s">
        <v>33</v>
      </c>
      <c r="I1171" s="8"/>
      <c r="J1171" s="8"/>
      <c r="K1171" s="8">
        <v>216</v>
      </c>
      <c r="L1171" s="8">
        <v>8</v>
      </c>
      <c r="M1171" s="8">
        <v>3</v>
      </c>
      <c r="N1171" s="8" t="s">
        <v>3</v>
      </c>
      <c r="O1171" s="8">
        <v>2</v>
      </c>
      <c r="P1171" s="8">
        <f>ROUND(Source!EH1162,O1171)</f>
        <v>0</v>
      </c>
      <c r="Q1171" s="8"/>
      <c r="R1171" s="8"/>
      <c r="S1171" s="8"/>
      <c r="T1171" s="8"/>
      <c r="U1171" s="8"/>
      <c r="V1171" s="8"/>
      <c r="W1171" s="8">
        <v>0</v>
      </c>
      <c r="X1171" s="8">
        <v>1</v>
      </c>
      <c r="Y1171" s="8">
        <v>0</v>
      </c>
      <c r="Z1171" s="8">
        <v>0</v>
      </c>
      <c r="AA1171" s="8">
        <v>1</v>
      </c>
      <c r="AB1171" s="8">
        <v>0</v>
      </c>
    </row>
    <row r="1172" spans="1:28" x14ac:dyDescent="0.2">
      <c r="A1172" s="8">
        <v>50</v>
      </c>
      <c r="B1172" s="8">
        <v>0</v>
      </c>
      <c r="C1172" s="8">
        <v>0</v>
      </c>
      <c r="D1172" s="8">
        <v>1</v>
      </c>
      <c r="E1172" s="8">
        <v>223</v>
      </c>
      <c r="F1172" s="8">
        <f>ROUND(Source!AQ1162,O1172)</f>
        <v>0</v>
      </c>
      <c r="G1172" s="8" t="s">
        <v>34</v>
      </c>
      <c r="H1172" s="8" t="s">
        <v>35</v>
      </c>
      <c r="I1172" s="8"/>
      <c r="J1172" s="8"/>
      <c r="K1172" s="8">
        <v>223</v>
      </c>
      <c r="L1172" s="8">
        <v>9</v>
      </c>
      <c r="M1172" s="8">
        <v>3</v>
      </c>
      <c r="N1172" s="8" t="s">
        <v>3</v>
      </c>
      <c r="O1172" s="8">
        <v>2</v>
      </c>
      <c r="P1172" s="8">
        <f>ROUND(Source!EI1162,O1172)</f>
        <v>0</v>
      </c>
      <c r="Q1172" s="8"/>
      <c r="R1172" s="8"/>
      <c r="S1172" s="8"/>
      <c r="T1172" s="8"/>
      <c r="U1172" s="8"/>
      <c r="V1172" s="8"/>
      <c r="W1172" s="8">
        <v>0</v>
      </c>
      <c r="X1172" s="8">
        <v>1</v>
      </c>
      <c r="Y1172" s="8">
        <v>0</v>
      </c>
      <c r="Z1172" s="8">
        <v>0</v>
      </c>
      <c r="AA1172" s="8">
        <v>1</v>
      </c>
      <c r="AB1172" s="8">
        <v>0</v>
      </c>
    </row>
    <row r="1173" spans="1:28" x14ac:dyDescent="0.2">
      <c r="A1173" s="8">
        <v>50</v>
      </c>
      <c r="B1173" s="8">
        <v>0</v>
      </c>
      <c r="C1173" s="8">
        <v>0</v>
      </c>
      <c r="D1173" s="8">
        <v>1</v>
      </c>
      <c r="E1173" s="8">
        <v>229</v>
      </c>
      <c r="F1173" s="8">
        <f>ROUND(Source!AZ1162,O1173)</f>
        <v>0</v>
      </c>
      <c r="G1173" s="8" t="s">
        <v>36</v>
      </c>
      <c r="H1173" s="8" t="s">
        <v>37</v>
      </c>
      <c r="I1173" s="8"/>
      <c r="J1173" s="8"/>
      <c r="K1173" s="8">
        <v>229</v>
      </c>
      <c r="L1173" s="8">
        <v>10</v>
      </c>
      <c r="M1173" s="8">
        <v>3</v>
      </c>
      <c r="N1173" s="8" t="s">
        <v>3</v>
      </c>
      <c r="O1173" s="8">
        <v>2</v>
      </c>
      <c r="P1173" s="8">
        <f>ROUND(Source!ER1162,O1173)</f>
        <v>0</v>
      </c>
      <c r="Q1173" s="8"/>
      <c r="R1173" s="8"/>
      <c r="S1173" s="8"/>
      <c r="T1173" s="8"/>
      <c r="U1173" s="8"/>
      <c r="V1173" s="8"/>
      <c r="W1173" s="8">
        <v>0</v>
      </c>
      <c r="X1173" s="8">
        <v>1</v>
      </c>
      <c r="Y1173" s="8">
        <v>0</v>
      </c>
      <c r="Z1173" s="8">
        <v>0</v>
      </c>
      <c r="AA1173" s="8">
        <v>1</v>
      </c>
      <c r="AB1173" s="8">
        <v>0</v>
      </c>
    </row>
    <row r="1174" spans="1:28" x14ac:dyDescent="0.2">
      <c r="A1174" s="8">
        <v>50</v>
      </c>
      <c r="B1174" s="8">
        <v>0</v>
      </c>
      <c r="C1174" s="8">
        <v>0</v>
      </c>
      <c r="D1174" s="8">
        <v>1</v>
      </c>
      <c r="E1174" s="8">
        <v>203</v>
      </c>
      <c r="F1174" s="8">
        <f>ROUND(Source!Q1162,O1174)</f>
        <v>0</v>
      </c>
      <c r="G1174" s="8" t="s">
        <v>38</v>
      </c>
      <c r="H1174" s="8" t="s">
        <v>39</v>
      </c>
      <c r="I1174" s="8"/>
      <c r="J1174" s="8"/>
      <c r="K1174" s="8">
        <v>203</v>
      </c>
      <c r="L1174" s="8">
        <v>11</v>
      </c>
      <c r="M1174" s="8">
        <v>3</v>
      </c>
      <c r="N1174" s="8" t="s">
        <v>3</v>
      </c>
      <c r="O1174" s="8">
        <v>2</v>
      </c>
      <c r="P1174" s="8">
        <f>ROUND(Source!DI1162,O1174)</f>
        <v>0</v>
      </c>
      <c r="Q1174" s="8"/>
      <c r="R1174" s="8"/>
      <c r="S1174" s="8"/>
      <c r="T1174" s="8"/>
      <c r="U1174" s="8"/>
      <c r="V1174" s="8"/>
      <c r="W1174" s="8">
        <v>0</v>
      </c>
      <c r="X1174" s="8">
        <v>1</v>
      </c>
      <c r="Y1174" s="8">
        <v>0</v>
      </c>
      <c r="Z1174" s="8">
        <v>0</v>
      </c>
      <c r="AA1174" s="8">
        <v>1</v>
      </c>
      <c r="AB1174" s="8">
        <v>0</v>
      </c>
    </row>
    <row r="1175" spans="1:28" x14ac:dyDescent="0.2">
      <c r="A1175" s="8">
        <v>50</v>
      </c>
      <c r="B1175" s="8">
        <v>0</v>
      </c>
      <c r="C1175" s="8">
        <v>0</v>
      </c>
      <c r="D1175" s="8">
        <v>1</v>
      </c>
      <c r="E1175" s="8">
        <v>231</v>
      </c>
      <c r="F1175" s="8">
        <f>ROUND(Source!BB1162,O1175)</f>
        <v>0</v>
      </c>
      <c r="G1175" s="8" t="s">
        <v>40</v>
      </c>
      <c r="H1175" s="8" t="s">
        <v>41</v>
      </c>
      <c r="I1175" s="8"/>
      <c r="J1175" s="8"/>
      <c r="K1175" s="8">
        <v>231</v>
      </c>
      <c r="L1175" s="8">
        <v>12</v>
      </c>
      <c r="M1175" s="8">
        <v>3</v>
      </c>
      <c r="N1175" s="8" t="s">
        <v>3</v>
      </c>
      <c r="O1175" s="8">
        <v>2</v>
      </c>
      <c r="P1175" s="8">
        <f>ROUND(Source!ET1162,O1175)</f>
        <v>0</v>
      </c>
      <c r="Q1175" s="8"/>
      <c r="R1175" s="8"/>
      <c r="S1175" s="8"/>
      <c r="T1175" s="8"/>
      <c r="U1175" s="8"/>
      <c r="V1175" s="8"/>
      <c r="W1175" s="8">
        <v>0</v>
      </c>
      <c r="X1175" s="8">
        <v>1</v>
      </c>
      <c r="Y1175" s="8">
        <v>0</v>
      </c>
      <c r="Z1175" s="8">
        <v>0</v>
      </c>
      <c r="AA1175" s="8">
        <v>1</v>
      </c>
      <c r="AB1175" s="8">
        <v>0</v>
      </c>
    </row>
    <row r="1176" spans="1:28" x14ac:dyDescent="0.2">
      <c r="A1176" s="8">
        <v>50</v>
      </c>
      <c r="B1176" s="8">
        <v>0</v>
      </c>
      <c r="C1176" s="8">
        <v>0</v>
      </c>
      <c r="D1176" s="8">
        <v>1</v>
      </c>
      <c r="E1176" s="8">
        <v>204</v>
      </c>
      <c r="F1176" s="8">
        <f>ROUND(Source!R1162,O1176)</f>
        <v>0</v>
      </c>
      <c r="G1176" s="8" t="s">
        <v>42</v>
      </c>
      <c r="H1176" s="8" t="s">
        <v>43</v>
      </c>
      <c r="I1176" s="8"/>
      <c r="J1176" s="8"/>
      <c r="K1176" s="8">
        <v>204</v>
      </c>
      <c r="L1176" s="8">
        <v>13</v>
      </c>
      <c r="M1176" s="8">
        <v>3</v>
      </c>
      <c r="N1176" s="8" t="s">
        <v>3</v>
      </c>
      <c r="O1176" s="8">
        <v>2</v>
      </c>
      <c r="P1176" s="8">
        <f>ROUND(Source!DJ1162,O1176)</f>
        <v>0</v>
      </c>
      <c r="Q1176" s="8"/>
      <c r="R1176" s="8"/>
      <c r="S1176" s="8"/>
      <c r="T1176" s="8"/>
      <c r="U1176" s="8"/>
      <c r="V1176" s="8"/>
      <c r="W1176" s="8">
        <v>0</v>
      </c>
      <c r="X1176" s="8">
        <v>1</v>
      </c>
      <c r="Y1176" s="8">
        <v>0</v>
      </c>
      <c r="Z1176" s="8">
        <v>0</v>
      </c>
      <c r="AA1176" s="8">
        <v>1</v>
      </c>
      <c r="AB1176" s="8">
        <v>0</v>
      </c>
    </row>
    <row r="1177" spans="1:28" x14ac:dyDescent="0.2">
      <c r="A1177" s="8">
        <v>50</v>
      </c>
      <c r="B1177" s="8">
        <v>0</v>
      </c>
      <c r="C1177" s="8">
        <v>0</v>
      </c>
      <c r="D1177" s="8">
        <v>1</v>
      </c>
      <c r="E1177" s="8">
        <v>205</v>
      </c>
      <c r="F1177" s="8">
        <f>ROUND(Source!S1162,O1177)</f>
        <v>0</v>
      </c>
      <c r="G1177" s="8" t="s">
        <v>44</v>
      </c>
      <c r="H1177" s="8" t="s">
        <v>45</v>
      </c>
      <c r="I1177" s="8"/>
      <c r="J1177" s="8"/>
      <c r="K1177" s="8">
        <v>205</v>
      </c>
      <c r="L1177" s="8">
        <v>14</v>
      </c>
      <c r="M1177" s="8">
        <v>3</v>
      </c>
      <c r="N1177" s="8" t="s">
        <v>3</v>
      </c>
      <c r="O1177" s="8">
        <v>2</v>
      </c>
      <c r="P1177" s="8">
        <f>ROUND(Source!DK1162,O1177)</f>
        <v>0</v>
      </c>
      <c r="Q1177" s="8"/>
      <c r="R1177" s="8"/>
      <c r="S1177" s="8"/>
      <c r="T1177" s="8"/>
      <c r="U1177" s="8"/>
      <c r="V1177" s="8"/>
      <c r="W1177" s="8">
        <v>0</v>
      </c>
      <c r="X1177" s="8">
        <v>1</v>
      </c>
      <c r="Y1177" s="8">
        <v>0</v>
      </c>
      <c r="Z1177" s="8">
        <v>0</v>
      </c>
      <c r="AA1177" s="8">
        <v>1</v>
      </c>
      <c r="AB1177" s="8">
        <v>0</v>
      </c>
    </row>
    <row r="1178" spans="1:28" x14ac:dyDescent="0.2">
      <c r="A1178" s="8">
        <v>50</v>
      </c>
      <c r="B1178" s="8">
        <v>0</v>
      </c>
      <c r="C1178" s="8">
        <v>0</v>
      </c>
      <c r="D1178" s="8">
        <v>1</v>
      </c>
      <c r="E1178" s="8">
        <v>232</v>
      </c>
      <c r="F1178" s="8">
        <f>ROUND(Source!BC1162,O1178)</f>
        <v>0</v>
      </c>
      <c r="G1178" s="8" t="s">
        <v>46</v>
      </c>
      <c r="H1178" s="8" t="s">
        <v>47</v>
      </c>
      <c r="I1178" s="8"/>
      <c r="J1178" s="8"/>
      <c r="K1178" s="8">
        <v>232</v>
      </c>
      <c r="L1178" s="8">
        <v>15</v>
      </c>
      <c r="M1178" s="8">
        <v>3</v>
      </c>
      <c r="N1178" s="8" t="s">
        <v>3</v>
      </c>
      <c r="O1178" s="8">
        <v>2</v>
      </c>
      <c r="P1178" s="8">
        <f>ROUND(Source!EU1162,O1178)</f>
        <v>0</v>
      </c>
      <c r="Q1178" s="8"/>
      <c r="R1178" s="8"/>
      <c r="S1178" s="8"/>
      <c r="T1178" s="8"/>
      <c r="U1178" s="8"/>
      <c r="V1178" s="8"/>
      <c r="W1178" s="8">
        <v>0</v>
      </c>
      <c r="X1178" s="8">
        <v>1</v>
      </c>
      <c r="Y1178" s="8">
        <v>0</v>
      </c>
      <c r="Z1178" s="8">
        <v>0</v>
      </c>
      <c r="AA1178" s="8">
        <v>1</v>
      </c>
      <c r="AB1178" s="8">
        <v>0</v>
      </c>
    </row>
    <row r="1179" spans="1:28" x14ac:dyDescent="0.2">
      <c r="A1179" s="8">
        <v>50</v>
      </c>
      <c r="B1179" s="8">
        <v>0</v>
      </c>
      <c r="C1179" s="8">
        <v>0</v>
      </c>
      <c r="D1179" s="8">
        <v>1</v>
      </c>
      <c r="E1179" s="8">
        <v>214</v>
      </c>
      <c r="F1179" s="8">
        <f>ROUND(Source!AS1162,O1179)</f>
        <v>0</v>
      </c>
      <c r="G1179" s="8" t="s">
        <v>48</v>
      </c>
      <c r="H1179" s="8" t="s">
        <v>49</v>
      </c>
      <c r="I1179" s="8"/>
      <c r="J1179" s="8"/>
      <c r="K1179" s="8">
        <v>214</v>
      </c>
      <c r="L1179" s="8">
        <v>16</v>
      </c>
      <c r="M1179" s="8">
        <v>3</v>
      </c>
      <c r="N1179" s="8" t="s">
        <v>3</v>
      </c>
      <c r="O1179" s="8">
        <v>2</v>
      </c>
      <c r="P1179" s="8">
        <f>ROUND(Source!EK1162,O1179)</f>
        <v>0</v>
      </c>
      <c r="Q1179" s="8"/>
      <c r="R1179" s="8"/>
      <c r="S1179" s="8"/>
      <c r="T1179" s="8"/>
      <c r="U1179" s="8"/>
      <c r="V1179" s="8"/>
      <c r="W1179" s="8">
        <v>0</v>
      </c>
      <c r="X1179" s="8">
        <v>1</v>
      </c>
      <c r="Y1179" s="8">
        <v>0</v>
      </c>
      <c r="Z1179" s="8">
        <v>0</v>
      </c>
      <c r="AA1179" s="8">
        <v>1</v>
      </c>
      <c r="AB1179" s="8">
        <v>0</v>
      </c>
    </row>
    <row r="1180" spans="1:28" x14ac:dyDescent="0.2">
      <c r="A1180" s="8">
        <v>50</v>
      </c>
      <c r="B1180" s="8">
        <v>0</v>
      </c>
      <c r="C1180" s="8">
        <v>0</v>
      </c>
      <c r="D1180" s="8">
        <v>1</v>
      </c>
      <c r="E1180" s="8">
        <v>215</v>
      </c>
      <c r="F1180" s="8">
        <f>ROUND(Source!AT1162,O1180)</f>
        <v>0</v>
      </c>
      <c r="G1180" s="8" t="s">
        <v>50</v>
      </c>
      <c r="H1180" s="8" t="s">
        <v>51</v>
      </c>
      <c r="I1180" s="8"/>
      <c r="J1180" s="8"/>
      <c r="K1180" s="8">
        <v>215</v>
      </c>
      <c r="L1180" s="8">
        <v>17</v>
      </c>
      <c r="M1180" s="8">
        <v>3</v>
      </c>
      <c r="N1180" s="8" t="s">
        <v>3</v>
      </c>
      <c r="O1180" s="8">
        <v>2</v>
      </c>
      <c r="P1180" s="8">
        <f>ROUND(Source!EL1162,O1180)</f>
        <v>0</v>
      </c>
      <c r="Q1180" s="8"/>
      <c r="R1180" s="8"/>
      <c r="S1180" s="8"/>
      <c r="T1180" s="8"/>
      <c r="U1180" s="8"/>
      <c r="V1180" s="8"/>
      <c r="W1180" s="8">
        <v>0</v>
      </c>
      <c r="X1180" s="8">
        <v>1</v>
      </c>
      <c r="Y1180" s="8">
        <v>0</v>
      </c>
      <c r="Z1180" s="8">
        <v>0</v>
      </c>
      <c r="AA1180" s="8">
        <v>1</v>
      </c>
      <c r="AB1180" s="8">
        <v>0</v>
      </c>
    </row>
    <row r="1181" spans="1:28" x14ac:dyDescent="0.2">
      <c r="A1181" s="8">
        <v>50</v>
      </c>
      <c r="B1181" s="8">
        <v>0</v>
      </c>
      <c r="C1181" s="8">
        <v>0</v>
      </c>
      <c r="D1181" s="8">
        <v>1</v>
      </c>
      <c r="E1181" s="8">
        <v>217</v>
      </c>
      <c r="F1181" s="8">
        <f>ROUND(Source!AU1162,O1181)</f>
        <v>0</v>
      </c>
      <c r="G1181" s="8" t="s">
        <v>52</v>
      </c>
      <c r="H1181" s="8" t="s">
        <v>53</v>
      </c>
      <c r="I1181" s="8"/>
      <c r="J1181" s="8"/>
      <c r="K1181" s="8">
        <v>217</v>
      </c>
      <c r="L1181" s="8">
        <v>18</v>
      </c>
      <c r="M1181" s="8">
        <v>3</v>
      </c>
      <c r="N1181" s="8" t="s">
        <v>3</v>
      </c>
      <c r="O1181" s="8">
        <v>2</v>
      </c>
      <c r="P1181" s="8">
        <f>ROUND(Source!EM1162,O1181)</f>
        <v>0</v>
      </c>
      <c r="Q1181" s="8"/>
      <c r="R1181" s="8"/>
      <c r="S1181" s="8"/>
      <c r="T1181" s="8"/>
      <c r="U1181" s="8"/>
      <c r="V1181" s="8"/>
      <c r="W1181" s="8">
        <v>0</v>
      </c>
      <c r="X1181" s="8">
        <v>1</v>
      </c>
      <c r="Y1181" s="8">
        <v>0</v>
      </c>
      <c r="Z1181" s="8">
        <v>0</v>
      </c>
      <c r="AA1181" s="8">
        <v>1</v>
      </c>
      <c r="AB1181" s="8">
        <v>0</v>
      </c>
    </row>
    <row r="1182" spans="1:28" x14ac:dyDescent="0.2">
      <c r="A1182" s="8">
        <v>50</v>
      </c>
      <c r="B1182" s="8">
        <v>0</v>
      </c>
      <c r="C1182" s="8">
        <v>0</v>
      </c>
      <c r="D1182" s="8">
        <v>1</v>
      </c>
      <c r="E1182" s="8">
        <v>230</v>
      </c>
      <c r="F1182" s="8">
        <f>ROUND(Source!BA1162,O1182)</f>
        <v>0</v>
      </c>
      <c r="G1182" s="8" t="s">
        <v>54</v>
      </c>
      <c r="H1182" s="8" t="s">
        <v>55</v>
      </c>
      <c r="I1182" s="8"/>
      <c r="J1182" s="8"/>
      <c r="K1182" s="8">
        <v>230</v>
      </c>
      <c r="L1182" s="8">
        <v>19</v>
      </c>
      <c r="M1182" s="8">
        <v>3</v>
      </c>
      <c r="N1182" s="8" t="s">
        <v>3</v>
      </c>
      <c r="O1182" s="8">
        <v>2</v>
      </c>
      <c r="P1182" s="8">
        <f>ROUND(Source!ES1162,O1182)</f>
        <v>0</v>
      </c>
      <c r="Q1182" s="8"/>
      <c r="R1182" s="8"/>
      <c r="S1182" s="8"/>
      <c r="T1182" s="8"/>
      <c r="U1182" s="8"/>
      <c r="V1182" s="8"/>
      <c r="W1182" s="8">
        <v>0</v>
      </c>
      <c r="X1182" s="8">
        <v>1</v>
      </c>
      <c r="Y1182" s="8">
        <v>0</v>
      </c>
      <c r="Z1182" s="8">
        <v>0</v>
      </c>
      <c r="AA1182" s="8">
        <v>1</v>
      </c>
      <c r="AB1182" s="8">
        <v>0</v>
      </c>
    </row>
    <row r="1183" spans="1:28" x14ac:dyDescent="0.2">
      <c r="A1183" s="8">
        <v>50</v>
      </c>
      <c r="B1183" s="8">
        <v>0</v>
      </c>
      <c r="C1183" s="8">
        <v>0</v>
      </c>
      <c r="D1183" s="8">
        <v>1</v>
      </c>
      <c r="E1183" s="8">
        <v>206</v>
      </c>
      <c r="F1183" s="8">
        <f>ROUND(Source!T1162,O1183)</f>
        <v>0</v>
      </c>
      <c r="G1183" s="8" t="s">
        <v>56</v>
      </c>
      <c r="H1183" s="8" t="s">
        <v>57</v>
      </c>
      <c r="I1183" s="8"/>
      <c r="J1183" s="8"/>
      <c r="K1183" s="8">
        <v>206</v>
      </c>
      <c r="L1183" s="8">
        <v>20</v>
      </c>
      <c r="M1183" s="8">
        <v>3</v>
      </c>
      <c r="N1183" s="8" t="s">
        <v>3</v>
      </c>
      <c r="O1183" s="8">
        <v>2</v>
      </c>
      <c r="P1183" s="8">
        <f>ROUND(Source!DL1162,O1183)</f>
        <v>0</v>
      </c>
      <c r="Q1183" s="8"/>
      <c r="R1183" s="8"/>
      <c r="S1183" s="8"/>
      <c r="T1183" s="8"/>
      <c r="U1183" s="8"/>
      <c r="V1183" s="8"/>
      <c r="W1183" s="8">
        <v>0</v>
      </c>
      <c r="X1183" s="8">
        <v>1</v>
      </c>
      <c r="Y1183" s="8">
        <v>0</v>
      </c>
      <c r="Z1183" s="8">
        <v>0</v>
      </c>
      <c r="AA1183" s="8">
        <v>1</v>
      </c>
      <c r="AB1183" s="8">
        <v>0</v>
      </c>
    </row>
    <row r="1184" spans="1:28" x14ac:dyDescent="0.2">
      <c r="A1184" s="8">
        <v>50</v>
      </c>
      <c r="B1184" s="8">
        <v>0</v>
      </c>
      <c r="C1184" s="8">
        <v>0</v>
      </c>
      <c r="D1184" s="8">
        <v>1</v>
      </c>
      <c r="E1184" s="8">
        <v>207</v>
      </c>
      <c r="F1184" s="8">
        <f>ROUND(Source!U1162,O1184)</f>
        <v>0</v>
      </c>
      <c r="G1184" s="8" t="s">
        <v>58</v>
      </c>
      <c r="H1184" s="8" t="s">
        <v>59</v>
      </c>
      <c r="I1184" s="8"/>
      <c r="J1184" s="8"/>
      <c r="K1184" s="8">
        <v>207</v>
      </c>
      <c r="L1184" s="8">
        <v>21</v>
      </c>
      <c r="M1184" s="8">
        <v>3</v>
      </c>
      <c r="N1184" s="8" t="s">
        <v>3</v>
      </c>
      <c r="O1184" s="8">
        <v>7</v>
      </c>
      <c r="P1184" s="8">
        <f>ROUND(Source!DM1162,O1184)</f>
        <v>0</v>
      </c>
      <c r="Q1184" s="8"/>
      <c r="R1184" s="8"/>
      <c r="S1184" s="8"/>
      <c r="T1184" s="8"/>
      <c r="U1184" s="8"/>
      <c r="V1184" s="8"/>
      <c r="W1184" s="8">
        <v>0</v>
      </c>
      <c r="X1184" s="8">
        <v>1</v>
      </c>
      <c r="Y1184" s="8">
        <v>0</v>
      </c>
      <c r="Z1184" s="8">
        <v>0</v>
      </c>
      <c r="AA1184" s="8">
        <v>1</v>
      </c>
      <c r="AB1184" s="8">
        <v>0</v>
      </c>
    </row>
    <row r="1185" spans="1:255" x14ac:dyDescent="0.2">
      <c r="A1185" s="8">
        <v>50</v>
      </c>
      <c r="B1185" s="8">
        <v>0</v>
      </c>
      <c r="C1185" s="8">
        <v>0</v>
      </c>
      <c r="D1185" s="8">
        <v>1</v>
      </c>
      <c r="E1185" s="8">
        <v>208</v>
      </c>
      <c r="F1185" s="8">
        <f>ROUND(Source!V1162,O1185)</f>
        <v>0</v>
      </c>
      <c r="G1185" s="8" t="s">
        <v>60</v>
      </c>
      <c r="H1185" s="8" t="s">
        <v>61</v>
      </c>
      <c r="I1185" s="8"/>
      <c r="J1185" s="8"/>
      <c r="K1185" s="8">
        <v>208</v>
      </c>
      <c r="L1185" s="8">
        <v>22</v>
      </c>
      <c r="M1185" s="8">
        <v>3</v>
      </c>
      <c r="N1185" s="8" t="s">
        <v>3</v>
      </c>
      <c r="O1185" s="8">
        <v>7</v>
      </c>
      <c r="P1185" s="8">
        <f>ROUND(Source!DN1162,O1185)</f>
        <v>0</v>
      </c>
      <c r="Q1185" s="8"/>
      <c r="R1185" s="8"/>
      <c r="S1185" s="8"/>
      <c r="T1185" s="8"/>
      <c r="U1185" s="8"/>
      <c r="V1185" s="8"/>
      <c r="W1185" s="8">
        <v>0</v>
      </c>
      <c r="X1185" s="8">
        <v>1</v>
      </c>
      <c r="Y1185" s="8">
        <v>0</v>
      </c>
      <c r="Z1185" s="8">
        <v>0</v>
      </c>
      <c r="AA1185" s="8">
        <v>1</v>
      </c>
      <c r="AB1185" s="8">
        <v>0</v>
      </c>
    </row>
    <row r="1186" spans="1:255" x14ac:dyDescent="0.2">
      <c r="A1186" s="8">
        <v>50</v>
      </c>
      <c r="B1186" s="8">
        <v>0</v>
      </c>
      <c r="C1186" s="8">
        <v>0</v>
      </c>
      <c r="D1186" s="8">
        <v>1</v>
      </c>
      <c r="E1186" s="8">
        <v>209</v>
      </c>
      <c r="F1186" s="8">
        <f>ROUND(Source!W1162,O1186)</f>
        <v>0</v>
      </c>
      <c r="G1186" s="8" t="s">
        <v>62</v>
      </c>
      <c r="H1186" s="8" t="s">
        <v>63</v>
      </c>
      <c r="I1186" s="8"/>
      <c r="J1186" s="8"/>
      <c r="K1186" s="8">
        <v>209</v>
      </c>
      <c r="L1186" s="8">
        <v>23</v>
      </c>
      <c r="M1186" s="8">
        <v>3</v>
      </c>
      <c r="N1186" s="8" t="s">
        <v>3</v>
      </c>
      <c r="O1186" s="8">
        <v>2</v>
      </c>
      <c r="P1186" s="8">
        <f>ROUND(Source!DO1162,O1186)</f>
        <v>0</v>
      </c>
      <c r="Q1186" s="8"/>
      <c r="R1186" s="8"/>
      <c r="S1186" s="8"/>
      <c r="T1186" s="8"/>
      <c r="U1186" s="8"/>
      <c r="V1186" s="8"/>
      <c r="W1186" s="8">
        <v>0</v>
      </c>
      <c r="X1186" s="8">
        <v>1</v>
      </c>
      <c r="Y1186" s="8">
        <v>0</v>
      </c>
      <c r="Z1186" s="8">
        <v>0</v>
      </c>
      <c r="AA1186" s="8">
        <v>1</v>
      </c>
      <c r="AB1186" s="8">
        <v>0</v>
      </c>
    </row>
    <row r="1187" spans="1:255" x14ac:dyDescent="0.2">
      <c r="A1187" s="8">
        <v>50</v>
      </c>
      <c r="B1187" s="8">
        <v>0</v>
      </c>
      <c r="C1187" s="8">
        <v>0</v>
      </c>
      <c r="D1187" s="8">
        <v>1</v>
      </c>
      <c r="E1187" s="8">
        <v>233</v>
      </c>
      <c r="F1187" s="8">
        <f>ROUND(Source!BD1162,O1187)</f>
        <v>0</v>
      </c>
      <c r="G1187" s="8" t="s">
        <v>64</v>
      </c>
      <c r="H1187" s="8" t="s">
        <v>65</v>
      </c>
      <c r="I1187" s="8"/>
      <c r="J1187" s="8"/>
      <c r="K1187" s="8">
        <v>233</v>
      </c>
      <c r="L1187" s="8">
        <v>24</v>
      </c>
      <c r="M1187" s="8">
        <v>3</v>
      </c>
      <c r="N1187" s="8" t="s">
        <v>3</v>
      </c>
      <c r="O1187" s="8">
        <v>2</v>
      </c>
      <c r="P1187" s="8">
        <f>ROUND(Source!EV1162,O1187)</f>
        <v>0</v>
      </c>
      <c r="Q1187" s="8"/>
      <c r="R1187" s="8"/>
      <c r="S1187" s="8"/>
      <c r="T1187" s="8"/>
      <c r="U1187" s="8"/>
      <c r="V1187" s="8"/>
      <c r="W1187" s="8">
        <v>0</v>
      </c>
      <c r="X1187" s="8">
        <v>1</v>
      </c>
      <c r="Y1187" s="8">
        <v>0</v>
      </c>
      <c r="Z1187" s="8">
        <v>0</v>
      </c>
      <c r="AA1187" s="8">
        <v>1</v>
      </c>
      <c r="AB1187" s="8">
        <v>0</v>
      </c>
    </row>
    <row r="1188" spans="1:255" x14ac:dyDescent="0.2">
      <c r="A1188" s="8">
        <v>50</v>
      </c>
      <c r="B1188" s="8">
        <v>0</v>
      </c>
      <c r="C1188" s="8">
        <v>0</v>
      </c>
      <c r="D1188" s="8">
        <v>1</v>
      </c>
      <c r="E1188" s="8">
        <v>210</v>
      </c>
      <c r="F1188" s="8">
        <f>ROUND(Source!X1162,O1188)</f>
        <v>0</v>
      </c>
      <c r="G1188" s="8" t="s">
        <v>66</v>
      </c>
      <c r="H1188" s="8" t="s">
        <v>67</v>
      </c>
      <c r="I1188" s="8"/>
      <c r="J1188" s="8"/>
      <c r="K1188" s="8">
        <v>210</v>
      </c>
      <c r="L1188" s="8">
        <v>25</v>
      </c>
      <c r="M1188" s="8">
        <v>3</v>
      </c>
      <c r="N1188" s="8" t="s">
        <v>3</v>
      </c>
      <c r="O1188" s="8">
        <v>2</v>
      </c>
      <c r="P1188" s="8">
        <f>ROUND(Source!DP1162,O1188)</f>
        <v>0</v>
      </c>
      <c r="Q1188" s="8"/>
      <c r="R1188" s="8"/>
      <c r="S1188" s="8"/>
      <c r="T1188" s="8"/>
      <c r="U1188" s="8"/>
      <c r="V1188" s="8"/>
      <c r="W1188" s="8">
        <v>0</v>
      </c>
      <c r="X1188" s="8">
        <v>1</v>
      </c>
      <c r="Y1188" s="8">
        <v>0</v>
      </c>
      <c r="Z1188" s="8">
        <v>0</v>
      </c>
      <c r="AA1188" s="8">
        <v>1</v>
      </c>
      <c r="AB1188" s="8">
        <v>0</v>
      </c>
    </row>
    <row r="1189" spans="1:255" x14ac:dyDescent="0.2">
      <c r="A1189" s="8">
        <v>50</v>
      </c>
      <c r="B1189" s="8">
        <v>0</v>
      </c>
      <c r="C1189" s="8">
        <v>0</v>
      </c>
      <c r="D1189" s="8">
        <v>1</v>
      </c>
      <c r="E1189" s="8">
        <v>211</v>
      </c>
      <c r="F1189" s="8">
        <f>ROUND(Source!Y1162,O1189)</f>
        <v>0</v>
      </c>
      <c r="G1189" s="8" t="s">
        <v>68</v>
      </c>
      <c r="H1189" s="8" t="s">
        <v>69</v>
      </c>
      <c r="I1189" s="8"/>
      <c r="J1189" s="8"/>
      <c r="K1189" s="8">
        <v>211</v>
      </c>
      <c r="L1189" s="8">
        <v>26</v>
      </c>
      <c r="M1189" s="8">
        <v>3</v>
      </c>
      <c r="N1189" s="8" t="s">
        <v>3</v>
      </c>
      <c r="O1189" s="8">
        <v>2</v>
      </c>
      <c r="P1189" s="8">
        <f>ROUND(Source!DQ1162,O1189)</f>
        <v>0</v>
      </c>
      <c r="Q1189" s="8"/>
      <c r="R1189" s="8"/>
      <c r="S1189" s="8"/>
      <c r="T1189" s="8"/>
      <c r="U1189" s="8"/>
      <c r="V1189" s="8"/>
      <c r="W1189" s="8">
        <v>0</v>
      </c>
      <c r="X1189" s="8">
        <v>1</v>
      </c>
      <c r="Y1189" s="8">
        <v>0</v>
      </c>
      <c r="Z1189" s="8">
        <v>0</v>
      </c>
      <c r="AA1189" s="8">
        <v>1</v>
      </c>
      <c r="AB1189" s="8">
        <v>0</v>
      </c>
    </row>
    <row r="1190" spans="1:255" x14ac:dyDescent="0.2">
      <c r="A1190" s="8">
        <v>50</v>
      </c>
      <c r="B1190" s="8">
        <v>0</v>
      </c>
      <c r="C1190" s="8">
        <v>0</v>
      </c>
      <c r="D1190" s="8">
        <v>1</v>
      </c>
      <c r="E1190" s="8">
        <v>224</v>
      </c>
      <c r="F1190" s="8">
        <f>ROUND(Source!AR1162,O1190)</f>
        <v>0</v>
      </c>
      <c r="G1190" s="8" t="s">
        <v>70</v>
      </c>
      <c r="H1190" s="8" t="s">
        <v>71</v>
      </c>
      <c r="I1190" s="8"/>
      <c r="J1190" s="8"/>
      <c r="K1190" s="8">
        <v>224</v>
      </c>
      <c r="L1190" s="8">
        <v>27</v>
      </c>
      <c r="M1190" s="8">
        <v>3</v>
      </c>
      <c r="N1190" s="8" t="s">
        <v>3</v>
      </c>
      <c r="O1190" s="8">
        <v>2</v>
      </c>
      <c r="P1190" s="8">
        <f>ROUND(Source!EJ1162,O1190)</f>
        <v>0</v>
      </c>
      <c r="Q1190" s="8"/>
      <c r="R1190" s="8"/>
      <c r="S1190" s="8"/>
      <c r="T1190" s="8"/>
      <c r="U1190" s="8"/>
      <c r="V1190" s="8"/>
      <c r="W1190" s="8">
        <v>0</v>
      </c>
      <c r="X1190" s="8">
        <v>1</v>
      </c>
      <c r="Y1190" s="8">
        <v>0</v>
      </c>
      <c r="Z1190" s="8">
        <v>0</v>
      </c>
      <c r="AA1190" s="8">
        <v>1</v>
      </c>
      <c r="AB1190" s="8">
        <v>0</v>
      </c>
    </row>
    <row r="1192" spans="1:255" x14ac:dyDescent="0.2">
      <c r="A1192" s="1">
        <v>3</v>
      </c>
      <c r="B1192" s="1">
        <v>1</v>
      </c>
      <c r="C1192" s="1"/>
      <c r="D1192" s="1">
        <f>ROW(A1239)</f>
        <v>1239</v>
      </c>
      <c r="E1192" s="1"/>
      <c r="F1192" s="1" t="s">
        <v>15</v>
      </c>
      <c r="G1192" s="1" t="s">
        <v>333</v>
      </c>
      <c r="H1192" s="1" t="s">
        <v>3</v>
      </c>
      <c r="I1192" s="1">
        <v>0</v>
      </c>
      <c r="J1192" s="1" t="s">
        <v>3</v>
      </c>
      <c r="K1192" s="1">
        <v>0</v>
      </c>
      <c r="L1192" s="1" t="s">
        <v>15</v>
      </c>
      <c r="M1192" s="1" t="s">
        <v>3</v>
      </c>
      <c r="N1192" s="1"/>
      <c r="O1192" s="1"/>
      <c r="P1192" s="1"/>
      <c r="Q1192" s="1"/>
      <c r="R1192" s="1"/>
      <c r="S1192" s="1">
        <v>0</v>
      </c>
      <c r="T1192" s="1">
        <v>0</v>
      </c>
      <c r="U1192" s="1" t="s">
        <v>3</v>
      </c>
      <c r="V1192" s="1">
        <v>0</v>
      </c>
      <c r="W1192" s="1"/>
      <c r="X1192" s="1"/>
      <c r="Y1192" s="1"/>
      <c r="Z1192" s="1"/>
      <c r="AA1192" s="1"/>
      <c r="AB1192" s="1" t="s">
        <v>3</v>
      </c>
      <c r="AC1192" s="1" t="s">
        <v>3</v>
      </c>
      <c r="AD1192" s="1" t="s">
        <v>3</v>
      </c>
      <c r="AE1192" s="1" t="s">
        <v>3</v>
      </c>
      <c r="AF1192" s="1" t="s">
        <v>3</v>
      </c>
      <c r="AG1192" s="1" t="s">
        <v>3</v>
      </c>
      <c r="AH1192" s="1"/>
      <c r="AI1192" s="1"/>
      <c r="AJ1192" s="1"/>
      <c r="AK1192" s="1"/>
      <c r="AL1192" s="1"/>
      <c r="AM1192" s="1"/>
      <c r="AN1192" s="1"/>
      <c r="AO1192" s="1"/>
      <c r="AP1192" s="1" t="s">
        <v>3</v>
      </c>
      <c r="AQ1192" s="1" t="s">
        <v>3</v>
      </c>
      <c r="AR1192" s="1" t="s">
        <v>3</v>
      </c>
      <c r="AS1192" s="1"/>
      <c r="AT1192" s="1"/>
      <c r="AU1192" s="1"/>
      <c r="AV1192" s="1"/>
      <c r="AW1192" s="1"/>
      <c r="AX1192" s="1"/>
      <c r="AY1192" s="1"/>
      <c r="AZ1192" s="1" t="s">
        <v>3</v>
      </c>
      <c r="BA1192" s="1"/>
      <c r="BB1192" s="1" t="s">
        <v>3</v>
      </c>
      <c r="BC1192" s="1" t="s">
        <v>3</v>
      </c>
      <c r="BD1192" s="1" t="s">
        <v>3</v>
      </c>
      <c r="BE1192" s="1" t="s">
        <v>3</v>
      </c>
      <c r="BF1192" s="1" t="s">
        <v>3</v>
      </c>
      <c r="BG1192" s="1" t="s">
        <v>3</v>
      </c>
      <c r="BH1192" s="1" t="s">
        <v>3</v>
      </c>
      <c r="BI1192" s="1" t="s">
        <v>3</v>
      </c>
      <c r="BJ1192" s="1" t="s">
        <v>3</v>
      </c>
      <c r="BK1192" s="1" t="s">
        <v>3</v>
      </c>
      <c r="BL1192" s="1" t="s">
        <v>3</v>
      </c>
      <c r="BM1192" s="1" t="s">
        <v>3</v>
      </c>
      <c r="BN1192" s="1" t="s">
        <v>3</v>
      </c>
      <c r="BO1192" s="1" t="s">
        <v>3</v>
      </c>
      <c r="BP1192" s="1" t="s">
        <v>3</v>
      </c>
      <c r="BQ1192" s="1"/>
      <c r="BR1192" s="1"/>
      <c r="BS1192" s="1"/>
      <c r="BT1192" s="1"/>
      <c r="BU1192" s="1"/>
      <c r="BV1192" s="1"/>
      <c r="BW1192" s="1"/>
      <c r="BX1192" s="1">
        <v>0</v>
      </c>
      <c r="BY1192" s="1"/>
      <c r="BZ1192" s="1"/>
      <c r="CA1192" s="1"/>
      <c r="CB1192" s="1"/>
      <c r="CC1192" s="1"/>
      <c r="CD1192" s="1"/>
      <c r="CE1192" s="1"/>
      <c r="CF1192" s="1">
        <v>0</v>
      </c>
      <c r="CG1192" s="1">
        <v>0</v>
      </c>
      <c r="CH1192" s="1"/>
      <c r="CI1192" s="1" t="s">
        <v>3</v>
      </c>
      <c r="CJ1192" s="1" t="s">
        <v>3</v>
      </c>
      <c r="CK1192" t="s">
        <v>3</v>
      </c>
      <c r="CL1192" t="s">
        <v>3</v>
      </c>
      <c r="CM1192" t="s">
        <v>3</v>
      </c>
      <c r="CN1192" t="s">
        <v>3</v>
      </c>
      <c r="CO1192" t="s">
        <v>3</v>
      </c>
      <c r="CP1192" t="s">
        <v>3</v>
      </c>
      <c r="CQ1192" t="s">
        <v>3</v>
      </c>
    </row>
    <row r="1194" spans="1:255" x14ac:dyDescent="0.2">
      <c r="A1194" s="7">
        <v>52</v>
      </c>
      <c r="B1194" s="7">
        <f t="shared" ref="B1194:G1194" si="417">B1239</f>
        <v>1</v>
      </c>
      <c r="C1194" s="7">
        <f t="shared" si="417"/>
        <v>3</v>
      </c>
      <c r="D1194" s="7">
        <f t="shared" si="417"/>
        <v>1192</v>
      </c>
      <c r="E1194" s="7">
        <f t="shared" si="417"/>
        <v>0</v>
      </c>
      <c r="F1194" s="7" t="str">
        <f t="shared" si="417"/>
        <v>Новая локальная смета</v>
      </c>
      <c r="G1194" s="7" t="str">
        <f t="shared" si="417"/>
        <v>ПНР ВЛ-0,4 кВ</v>
      </c>
      <c r="H1194" s="7"/>
      <c r="I1194" s="7"/>
      <c r="J1194" s="7"/>
      <c r="K1194" s="7"/>
      <c r="L1194" s="7"/>
      <c r="M1194" s="7"/>
      <c r="N1194" s="7"/>
      <c r="O1194" s="7">
        <f t="shared" ref="O1194:BZ1194" si="418">O1239</f>
        <v>8751.86</v>
      </c>
      <c r="P1194" s="7">
        <f t="shared" si="418"/>
        <v>0</v>
      </c>
      <c r="Q1194" s="7">
        <f t="shared" si="418"/>
        <v>0</v>
      </c>
      <c r="R1194" s="7">
        <f t="shared" si="418"/>
        <v>0</v>
      </c>
      <c r="S1194" s="7">
        <f t="shared" si="418"/>
        <v>8751.86</v>
      </c>
      <c r="T1194" s="7">
        <f t="shared" si="418"/>
        <v>0</v>
      </c>
      <c r="U1194" s="7">
        <f t="shared" si="418"/>
        <v>8.1159999999999997</v>
      </c>
      <c r="V1194" s="7">
        <f t="shared" si="418"/>
        <v>0</v>
      </c>
      <c r="W1194" s="7">
        <f t="shared" si="418"/>
        <v>0</v>
      </c>
      <c r="X1194" s="7">
        <f t="shared" si="418"/>
        <v>6476.38</v>
      </c>
      <c r="Y1194" s="7">
        <f t="shared" si="418"/>
        <v>3150.67</v>
      </c>
      <c r="Z1194" s="7">
        <f t="shared" si="418"/>
        <v>0</v>
      </c>
      <c r="AA1194" s="7">
        <f t="shared" si="418"/>
        <v>0</v>
      </c>
      <c r="AB1194" s="7">
        <f t="shared" si="418"/>
        <v>0</v>
      </c>
      <c r="AC1194" s="7">
        <f t="shared" si="418"/>
        <v>0</v>
      </c>
      <c r="AD1194" s="7">
        <f t="shared" si="418"/>
        <v>0</v>
      </c>
      <c r="AE1194" s="7">
        <f t="shared" si="418"/>
        <v>0</v>
      </c>
      <c r="AF1194" s="7">
        <f t="shared" si="418"/>
        <v>0</v>
      </c>
      <c r="AG1194" s="7">
        <f t="shared" si="418"/>
        <v>0</v>
      </c>
      <c r="AH1194" s="7">
        <f t="shared" si="418"/>
        <v>0</v>
      </c>
      <c r="AI1194" s="7">
        <f t="shared" si="418"/>
        <v>0</v>
      </c>
      <c r="AJ1194" s="7">
        <f t="shared" si="418"/>
        <v>0</v>
      </c>
      <c r="AK1194" s="7">
        <f t="shared" si="418"/>
        <v>0</v>
      </c>
      <c r="AL1194" s="7">
        <f t="shared" si="418"/>
        <v>0</v>
      </c>
      <c r="AM1194" s="7">
        <f t="shared" si="418"/>
        <v>0</v>
      </c>
      <c r="AN1194" s="7">
        <f t="shared" si="418"/>
        <v>0</v>
      </c>
      <c r="AO1194" s="7">
        <f t="shared" si="418"/>
        <v>0</v>
      </c>
      <c r="AP1194" s="7">
        <f t="shared" si="418"/>
        <v>0</v>
      </c>
      <c r="AQ1194" s="7">
        <f t="shared" si="418"/>
        <v>0</v>
      </c>
      <c r="AR1194" s="7">
        <f t="shared" si="418"/>
        <v>18378.91</v>
      </c>
      <c r="AS1194" s="7">
        <f t="shared" si="418"/>
        <v>0</v>
      </c>
      <c r="AT1194" s="7">
        <f t="shared" si="418"/>
        <v>0</v>
      </c>
      <c r="AU1194" s="7">
        <f t="shared" si="418"/>
        <v>18378.91</v>
      </c>
      <c r="AV1194" s="7">
        <f t="shared" si="418"/>
        <v>0</v>
      </c>
      <c r="AW1194" s="7">
        <f t="shared" si="418"/>
        <v>0</v>
      </c>
      <c r="AX1194" s="7">
        <f t="shared" si="418"/>
        <v>0</v>
      </c>
      <c r="AY1194" s="7">
        <f t="shared" si="418"/>
        <v>0</v>
      </c>
      <c r="AZ1194" s="7">
        <f t="shared" si="418"/>
        <v>0</v>
      </c>
      <c r="BA1194" s="7">
        <f t="shared" si="418"/>
        <v>0</v>
      </c>
      <c r="BB1194" s="7">
        <f t="shared" si="418"/>
        <v>0</v>
      </c>
      <c r="BC1194" s="7">
        <f t="shared" si="418"/>
        <v>0</v>
      </c>
      <c r="BD1194" s="7">
        <f t="shared" si="418"/>
        <v>0</v>
      </c>
      <c r="BE1194" s="7">
        <f t="shared" si="418"/>
        <v>0</v>
      </c>
      <c r="BF1194" s="7">
        <f t="shared" si="418"/>
        <v>0</v>
      </c>
      <c r="BG1194" s="7">
        <f t="shared" si="418"/>
        <v>0</v>
      </c>
      <c r="BH1194" s="7">
        <f t="shared" si="418"/>
        <v>0</v>
      </c>
      <c r="BI1194" s="7">
        <f t="shared" si="418"/>
        <v>0</v>
      </c>
      <c r="BJ1194" s="7">
        <f t="shared" si="418"/>
        <v>0</v>
      </c>
      <c r="BK1194" s="7">
        <f t="shared" si="418"/>
        <v>0</v>
      </c>
      <c r="BL1194" s="7">
        <f t="shared" si="418"/>
        <v>0</v>
      </c>
      <c r="BM1194" s="7">
        <f t="shared" si="418"/>
        <v>0</v>
      </c>
      <c r="BN1194" s="7">
        <f t="shared" si="418"/>
        <v>0</v>
      </c>
      <c r="BO1194" s="7">
        <f t="shared" si="418"/>
        <v>0</v>
      </c>
      <c r="BP1194" s="7">
        <f t="shared" si="418"/>
        <v>0</v>
      </c>
      <c r="BQ1194" s="7">
        <f t="shared" si="418"/>
        <v>0</v>
      </c>
      <c r="BR1194" s="7">
        <f t="shared" si="418"/>
        <v>0</v>
      </c>
      <c r="BS1194" s="7">
        <f t="shared" si="418"/>
        <v>0</v>
      </c>
      <c r="BT1194" s="7">
        <f t="shared" si="418"/>
        <v>0</v>
      </c>
      <c r="BU1194" s="7">
        <f t="shared" si="418"/>
        <v>0</v>
      </c>
      <c r="BV1194" s="7">
        <f t="shared" si="418"/>
        <v>0</v>
      </c>
      <c r="BW1194" s="7">
        <f t="shared" si="418"/>
        <v>0</v>
      </c>
      <c r="BX1194" s="7">
        <f t="shared" si="418"/>
        <v>0</v>
      </c>
      <c r="BY1194" s="7">
        <f t="shared" si="418"/>
        <v>0</v>
      </c>
      <c r="BZ1194" s="7">
        <f t="shared" si="418"/>
        <v>0</v>
      </c>
      <c r="CA1194" s="7">
        <f t="shared" ref="CA1194:EL1194" si="419">CA1239</f>
        <v>0</v>
      </c>
      <c r="CB1194" s="7">
        <f t="shared" si="419"/>
        <v>0</v>
      </c>
      <c r="CC1194" s="7">
        <f t="shared" si="419"/>
        <v>0</v>
      </c>
      <c r="CD1194" s="7">
        <f t="shared" si="419"/>
        <v>0</v>
      </c>
      <c r="CE1194" s="7">
        <f t="shared" si="419"/>
        <v>0</v>
      </c>
      <c r="CF1194" s="7">
        <f t="shared" si="419"/>
        <v>0</v>
      </c>
      <c r="CG1194" s="7">
        <f t="shared" si="419"/>
        <v>0</v>
      </c>
      <c r="CH1194" s="7">
        <f t="shared" si="419"/>
        <v>0</v>
      </c>
      <c r="CI1194" s="7">
        <f t="shared" si="419"/>
        <v>0</v>
      </c>
      <c r="CJ1194" s="7">
        <f t="shared" si="419"/>
        <v>0</v>
      </c>
      <c r="CK1194" s="7">
        <f t="shared" si="419"/>
        <v>0</v>
      </c>
      <c r="CL1194" s="7">
        <f t="shared" si="419"/>
        <v>0</v>
      </c>
      <c r="CM1194" s="7">
        <f t="shared" si="419"/>
        <v>0</v>
      </c>
      <c r="CN1194" s="7">
        <f t="shared" si="419"/>
        <v>0</v>
      </c>
      <c r="CO1194" s="7">
        <f t="shared" si="419"/>
        <v>0</v>
      </c>
      <c r="CP1194" s="7">
        <f t="shared" si="419"/>
        <v>0</v>
      </c>
      <c r="CQ1194" s="7">
        <f t="shared" si="419"/>
        <v>0</v>
      </c>
      <c r="CR1194" s="7">
        <f t="shared" si="419"/>
        <v>0</v>
      </c>
      <c r="CS1194" s="7">
        <f t="shared" si="419"/>
        <v>0</v>
      </c>
      <c r="CT1194" s="7">
        <f t="shared" si="419"/>
        <v>0</v>
      </c>
      <c r="CU1194" s="7">
        <f t="shared" si="419"/>
        <v>0</v>
      </c>
      <c r="CV1194" s="7">
        <f t="shared" si="419"/>
        <v>0</v>
      </c>
      <c r="CW1194" s="7">
        <f t="shared" si="419"/>
        <v>0</v>
      </c>
      <c r="CX1194" s="7">
        <f t="shared" si="419"/>
        <v>0</v>
      </c>
      <c r="CY1194" s="7">
        <f t="shared" si="419"/>
        <v>0</v>
      </c>
      <c r="CZ1194" s="7">
        <f t="shared" si="419"/>
        <v>0</v>
      </c>
      <c r="DA1194" s="7">
        <f t="shared" si="419"/>
        <v>0</v>
      </c>
      <c r="DB1194" s="7">
        <f t="shared" si="419"/>
        <v>0</v>
      </c>
      <c r="DC1194" s="7">
        <f t="shared" si="419"/>
        <v>0</v>
      </c>
      <c r="DD1194" s="7">
        <f t="shared" si="419"/>
        <v>0</v>
      </c>
      <c r="DE1194" s="7">
        <f t="shared" si="419"/>
        <v>0</v>
      </c>
      <c r="DF1194" s="7">
        <f t="shared" si="419"/>
        <v>0</v>
      </c>
      <c r="DG1194" s="4">
        <f t="shared" si="419"/>
        <v>8751.86</v>
      </c>
      <c r="DH1194" s="4">
        <f t="shared" si="419"/>
        <v>0</v>
      </c>
      <c r="DI1194" s="4">
        <f t="shared" si="419"/>
        <v>0</v>
      </c>
      <c r="DJ1194" s="4">
        <f t="shared" si="419"/>
        <v>0</v>
      </c>
      <c r="DK1194" s="4">
        <f t="shared" si="419"/>
        <v>8751.86</v>
      </c>
      <c r="DL1194" s="4">
        <f t="shared" si="419"/>
        <v>0</v>
      </c>
      <c r="DM1194" s="4">
        <f t="shared" si="419"/>
        <v>8.1159999999999997</v>
      </c>
      <c r="DN1194" s="4">
        <f t="shared" si="419"/>
        <v>0</v>
      </c>
      <c r="DO1194" s="4">
        <f t="shared" si="419"/>
        <v>0</v>
      </c>
      <c r="DP1194" s="4">
        <f t="shared" si="419"/>
        <v>6476.38</v>
      </c>
      <c r="DQ1194" s="4">
        <f t="shared" si="419"/>
        <v>3150.67</v>
      </c>
      <c r="DR1194" s="4">
        <f t="shared" si="419"/>
        <v>0</v>
      </c>
      <c r="DS1194" s="4">
        <f t="shared" si="419"/>
        <v>0</v>
      </c>
      <c r="DT1194" s="4">
        <f t="shared" si="419"/>
        <v>0</v>
      </c>
      <c r="DU1194" s="4">
        <f t="shared" si="419"/>
        <v>0</v>
      </c>
      <c r="DV1194" s="4">
        <f t="shared" si="419"/>
        <v>0</v>
      </c>
      <c r="DW1194" s="4">
        <f t="shared" si="419"/>
        <v>0</v>
      </c>
      <c r="DX1194" s="4">
        <f t="shared" si="419"/>
        <v>0</v>
      </c>
      <c r="DY1194" s="4">
        <f t="shared" si="419"/>
        <v>0</v>
      </c>
      <c r="DZ1194" s="4">
        <f t="shared" si="419"/>
        <v>0</v>
      </c>
      <c r="EA1194" s="4">
        <f t="shared" si="419"/>
        <v>0</v>
      </c>
      <c r="EB1194" s="4">
        <f t="shared" si="419"/>
        <v>0</v>
      </c>
      <c r="EC1194" s="4">
        <f t="shared" si="419"/>
        <v>0</v>
      </c>
      <c r="ED1194" s="4">
        <f t="shared" si="419"/>
        <v>0</v>
      </c>
      <c r="EE1194" s="4">
        <f t="shared" si="419"/>
        <v>0</v>
      </c>
      <c r="EF1194" s="4">
        <f t="shared" si="419"/>
        <v>0</v>
      </c>
      <c r="EG1194" s="4">
        <f t="shared" si="419"/>
        <v>0</v>
      </c>
      <c r="EH1194" s="4">
        <f t="shared" si="419"/>
        <v>0</v>
      </c>
      <c r="EI1194" s="4">
        <f t="shared" si="419"/>
        <v>0</v>
      </c>
      <c r="EJ1194" s="4">
        <f t="shared" si="419"/>
        <v>18378.91</v>
      </c>
      <c r="EK1194" s="4">
        <f t="shared" si="419"/>
        <v>0</v>
      </c>
      <c r="EL1194" s="4">
        <f t="shared" si="419"/>
        <v>0</v>
      </c>
      <c r="EM1194" s="4">
        <f t="shared" ref="EM1194:GX1194" si="420">EM1239</f>
        <v>18378.91</v>
      </c>
      <c r="EN1194" s="4">
        <f t="shared" si="420"/>
        <v>0</v>
      </c>
      <c r="EO1194" s="4">
        <f t="shared" si="420"/>
        <v>0</v>
      </c>
      <c r="EP1194" s="4">
        <f t="shared" si="420"/>
        <v>0</v>
      </c>
      <c r="EQ1194" s="4">
        <f t="shared" si="420"/>
        <v>0</v>
      </c>
      <c r="ER1194" s="4">
        <f t="shared" si="420"/>
        <v>0</v>
      </c>
      <c r="ES1194" s="4">
        <f t="shared" si="420"/>
        <v>0</v>
      </c>
      <c r="ET1194" s="4">
        <f t="shared" si="420"/>
        <v>0</v>
      </c>
      <c r="EU1194" s="4">
        <f t="shared" si="420"/>
        <v>0</v>
      </c>
      <c r="EV1194" s="4">
        <f t="shared" si="420"/>
        <v>0</v>
      </c>
      <c r="EW1194" s="4">
        <f t="shared" si="420"/>
        <v>0</v>
      </c>
      <c r="EX1194" s="4">
        <f t="shared" si="420"/>
        <v>0</v>
      </c>
      <c r="EY1194" s="4">
        <f t="shared" si="420"/>
        <v>0</v>
      </c>
      <c r="EZ1194" s="4">
        <f t="shared" si="420"/>
        <v>0</v>
      </c>
      <c r="FA1194" s="4">
        <f t="shared" si="420"/>
        <v>0</v>
      </c>
      <c r="FB1194" s="4">
        <f t="shared" si="420"/>
        <v>0</v>
      </c>
      <c r="FC1194" s="4">
        <f t="shared" si="420"/>
        <v>0</v>
      </c>
      <c r="FD1194" s="4">
        <f t="shared" si="420"/>
        <v>0</v>
      </c>
      <c r="FE1194" s="4">
        <f t="shared" si="420"/>
        <v>0</v>
      </c>
      <c r="FF1194" s="4">
        <f t="shared" si="420"/>
        <v>0</v>
      </c>
      <c r="FG1194" s="4">
        <f t="shared" si="420"/>
        <v>0</v>
      </c>
      <c r="FH1194" s="4">
        <f t="shared" si="420"/>
        <v>0</v>
      </c>
      <c r="FI1194" s="4">
        <f t="shared" si="420"/>
        <v>0</v>
      </c>
      <c r="FJ1194" s="4">
        <f t="shared" si="420"/>
        <v>0</v>
      </c>
      <c r="FK1194" s="4">
        <f t="shared" si="420"/>
        <v>0</v>
      </c>
      <c r="FL1194" s="4">
        <f t="shared" si="420"/>
        <v>0</v>
      </c>
      <c r="FM1194" s="4">
        <f t="shared" si="420"/>
        <v>0</v>
      </c>
      <c r="FN1194" s="4">
        <f t="shared" si="420"/>
        <v>0</v>
      </c>
      <c r="FO1194" s="4">
        <f t="shared" si="420"/>
        <v>0</v>
      </c>
      <c r="FP1194" s="4">
        <f t="shared" si="420"/>
        <v>0</v>
      </c>
      <c r="FQ1194" s="4">
        <f t="shared" si="420"/>
        <v>0</v>
      </c>
      <c r="FR1194" s="4">
        <f t="shared" si="420"/>
        <v>0</v>
      </c>
      <c r="FS1194" s="4">
        <f t="shared" si="420"/>
        <v>0</v>
      </c>
      <c r="FT1194" s="4">
        <f t="shared" si="420"/>
        <v>0</v>
      </c>
      <c r="FU1194" s="4">
        <f t="shared" si="420"/>
        <v>0</v>
      </c>
      <c r="FV1194" s="4">
        <f t="shared" si="420"/>
        <v>0</v>
      </c>
      <c r="FW1194" s="4">
        <f t="shared" si="420"/>
        <v>0</v>
      </c>
      <c r="FX1194" s="4">
        <f t="shared" si="420"/>
        <v>0</v>
      </c>
      <c r="FY1194" s="4">
        <f t="shared" si="420"/>
        <v>0</v>
      </c>
      <c r="FZ1194" s="4">
        <f t="shared" si="420"/>
        <v>0</v>
      </c>
      <c r="GA1194" s="4">
        <f t="shared" si="420"/>
        <v>0</v>
      </c>
      <c r="GB1194" s="4">
        <f t="shared" si="420"/>
        <v>0</v>
      </c>
      <c r="GC1194" s="4">
        <f t="shared" si="420"/>
        <v>0</v>
      </c>
      <c r="GD1194" s="4">
        <f t="shared" si="420"/>
        <v>0</v>
      </c>
      <c r="GE1194" s="4">
        <f t="shared" si="420"/>
        <v>0</v>
      </c>
      <c r="GF1194" s="4">
        <f t="shared" si="420"/>
        <v>0</v>
      </c>
      <c r="GG1194" s="4">
        <f t="shared" si="420"/>
        <v>0</v>
      </c>
      <c r="GH1194" s="4">
        <f t="shared" si="420"/>
        <v>0</v>
      </c>
      <c r="GI1194" s="4">
        <f t="shared" si="420"/>
        <v>0</v>
      </c>
      <c r="GJ1194" s="4">
        <f t="shared" si="420"/>
        <v>0</v>
      </c>
      <c r="GK1194" s="4">
        <f t="shared" si="420"/>
        <v>0</v>
      </c>
      <c r="GL1194" s="4">
        <f t="shared" si="420"/>
        <v>0</v>
      </c>
      <c r="GM1194" s="4">
        <f t="shared" si="420"/>
        <v>0</v>
      </c>
      <c r="GN1194" s="4">
        <f t="shared" si="420"/>
        <v>0</v>
      </c>
      <c r="GO1194" s="4">
        <f t="shared" si="420"/>
        <v>0</v>
      </c>
      <c r="GP1194" s="4">
        <f t="shared" si="420"/>
        <v>0</v>
      </c>
      <c r="GQ1194" s="4">
        <f t="shared" si="420"/>
        <v>0</v>
      </c>
      <c r="GR1194" s="4">
        <f t="shared" si="420"/>
        <v>0</v>
      </c>
      <c r="GS1194" s="4">
        <f t="shared" si="420"/>
        <v>0</v>
      </c>
      <c r="GT1194" s="4">
        <f t="shared" si="420"/>
        <v>0</v>
      </c>
      <c r="GU1194" s="4">
        <f t="shared" si="420"/>
        <v>0</v>
      </c>
      <c r="GV1194" s="4">
        <f t="shared" si="420"/>
        <v>0</v>
      </c>
      <c r="GW1194" s="4">
        <f t="shared" si="420"/>
        <v>0</v>
      </c>
      <c r="GX1194" s="4">
        <f t="shared" si="420"/>
        <v>0</v>
      </c>
    </row>
    <row r="1196" spans="1:255" x14ac:dyDescent="0.2">
      <c r="A1196" s="1">
        <v>4</v>
      </c>
      <c r="B1196" s="1">
        <v>1</v>
      </c>
      <c r="C1196" s="1"/>
      <c r="D1196" s="1">
        <f>ROW(A1209)</f>
        <v>1209</v>
      </c>
      <c r="E1196" s="1"/>
      <c r="F1196" s="1" t="s">
        <v>17</v>
      </c>
      <c r="G1196" s="1" t="s">
        <v>330</v>
      </c>
      <c r="H1196" s="1" t="s">
        <v>3</v>
      </c>
      <c r="I1196" s="1">
        <v>0</v>
      </c>
      <c r="J1196" s="1"/>
      <c r="K1196" s="1">
        <v>0</v>
      </c>
      <c r="L1196" s="1"/>
      <c r="M1196" s="1" t="s">
        <v>3</v>
      </c>
      <c r="N1196" s="1"/>
      <c r="O1196" s="1"/>
      <c r="P1196" s="1"/>
      <c r="Q1196" s="1"/>
      <c r="R1196" s="1"/>
      <c r="S1196" s="1">
        <v>0</v>
      </c>
      <c r="T1196" s="1">
        <v>0</v>
      </c>
      <c r="U1196" s="1" t="s">
        <v>3</v>
      </c>
      <c r="V1196" s="1">
        <v>0</v>
      </c>
      <c r="W1196" s="1"/>
      <c r="X1196" s="1"/>
      <c r="Y1196" s="1"/>
      <c r="Z1196" s="1"/>
      <c r="AA1196" s="1"/>
      <c r="AB1196" s="1" t="s">
        <v>3</v>
      </c>
      <c r="AC1196" s="1" t="s">
        <v>3</v>
      </c>
      <c r="AD1196" s="1" t="s">
        <v>3</v>
      </c>
      <c r="AE1196" s="1" t="s">
        <v>3</v>
      </c>
      <c r="AF1196" s="1" t="s">
        <v>3</v>
      </c>
      <c r="AG1196" s="1" t="s">
        <v>3</v>
      </c>
      <c r="AH1196" s="1"/>
      <c r="AI1196" s="1"/>
      <c r="AJ1196" s="1"/>
      <c r="AK1196" s="1"/>
      <c r="AL1196" s="1"/>
      <c r="AM1196" s="1"/>
      <c r="AN1196" s="1"/>
      <c r="AO1196" s="1"/>
      <c r="AP1196" s="1" t="s">
        <v>3</v>
      </c>
      <c r="AQ1196" s="1" t="s">
        <v>3</v>
      </c>
      <c r="AR1196" s="1" t="s">
        <v>3</v>
      </c>
      <c r="AS1196" s="1"/>
      <c r="AT1196" s="1"/>
      <c r="AU1196" s="1"/>
      <c r="AV1196" s="1"/>
      <c r="AW1196" s="1"/>
      <c r="AX1196" s="1"/>
      <c r="AY1196" s="1"/>
      <c r="AZ1196" s="1" t="s">
        <v>3</v>
      </c>
      <c r="BA1196" s="1"/>
      <c r="BB1196" s="1" t="s">
        <v>3</v>
      </c>
      <c r="BC1196" s="1" t="s">
        <v>3</v>
      </c>
      <c r="BD1196" s="1" t="s">
        <v>3</v>
      </c>
      <c r="BE1196" s="1" t="s">
        <v>3</v>
      </c>
      <c r="BF1196" s="1" t="s">
        <v>3</v>
      </c>
      <c r="BG1196" s="1" t="s">
        <v>3</v>
      </c>
      <c r="BH1196" s="1" t="s">
        <v>3</v>
      </c>
      <c r="BI1196" s="1" t="s">
        <v>3</v>
      </c>
      <c r="BJ1196" s="1" t="s">
        <v>3</v>
      </c>
      <c r="BK1196" s="1" t="s">
        <v>3</v>
      </c>
      <c r="BL1196" s="1" t="s">
        <v>3</v>
      </c>
      <c r="BM1196" s="1" t="s">
        <v>3</v>
      </c>
      <c r="BN1196" s="1" t="s">
        <v>3</v>
      </c>
      <c r="BO1196" s="1" t="s">
        <v>3</v>
      </c>
      <c r="BP1196" s="1" t="s">
        <v>3</v>
      </c>
      <c r="BQ1196" s="1"/>
      <c r="BR1196" s="1"/>
      <c r="BS1196" s="1"/>
      <c r="BT1196" s="1"/>
      <c r="BU1196" s="1"/>
      <c r="BV1196" s="1"/>
      <c r="BW1196" s="1"/>
      <c r="BX1196" s="1">
        <v>0</v>
      </c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>
        <v>0</v>
      </c>
    </row>
    <row r="1198" spans="1:255" x14ac:dyDescent="0.2">
      <c r="A1198" s="7">
        <v>52</v>
      </c>
      <c r="B1198" s="7">
        <f t="shared" ref="B1198:G1198" si="421">B1209</f>
        <v>1</v>
      </c>
      <c r="C1198" s="7">
        <f t="shared" si="421"/>
        <v>4</v>
      </c>
      <c r="D1198" s="7">
        <f t="shared" si="421"/>
        <v>1196</v>
      </c>
      <c r="E1198" s="7">
        <f t="shared" si="421"/>
        <v>0</v>
      </c>
      <c r="F1198" s="7" t="str">
        <f t="shared" si="421"/>
        <v>Новый раздел</v>
      </c>
      <c r="G1198" s="7" t="str">
        <f t="shared" si="421"/>
        <v>ПНР</v>
      </c>
      <c r="H1198" s="7"/>
      <c r="I1198" s="7"/>
      <c r="J1198" s="7"/>
      <c r="K1198" s="7"/>
      <c r="L1198" s="7"/>
      <c r="M1198" s="7"/>
      <c r="N1198" s="7"/>
      <c r="O1198" s="7">
        <f t="shared" ref="O1198:BZ1198" si="422">O1209</f>
        <v>8751.86</v>
      </c>
      <c r="P1198" s="7">
        <f t="shared" si="422"/>
        <v>0</v>
      </c>
      <c r="Q1198" s="7">
        <f t="shared" si="422"/>
        <v>0</v>
      </c>
      <c r="R1198" s="7">
        <f t="shared" si="422"/>
        <v>0</v>
      </c>
      <c r="S1198" s="7">
        <f t="shared" si="422"/>
        <v>8751.86</v>
      </c>
      <c r="T1198" s="7">
        <f t="shared" si="422"/>
        <v>0</v>
      </c>
      <c r="U1198" s="7">
        <f t="shared" si="422"/>
        <v>8.1159999999999997</v>
      </c>
      <c r="V1198" s="7">
        <f t="shared" si="422"/>
        <v>0</v>
      </c>
      <c r="W1198" s="7">
        <f t="shared" si="422"/>
        <v>0</v>
      </c>
      <c r="X1198" s="7">
        <f t="shared" si="422"/>
        <v>6476.38</v>
      </c>
      <c r="Y1198" s="7">
        <f t="shared" si="422"/>
        <v>3150.67</v>
      </c>
      <c r="Z1198" s="7">
        <f t="shared" si="422"/>
        <v>0</v>
      </c>
      <c r="AA1198" s="7">
        <f t="shared" si="422"/>
        <v>0</v>
      </c>
      <c r="AB1198" s="7">
        <f t="shared" si="422"/>
        <v>8751.86</v>
      </c>
      <c r="AC1198" s="7">
        <f t="shared" si="422"/>
        <v>0</v>
      </c>
      <c r="AD1198" s="7">
        <f t="shared" si="422"/>
        <v>0</v>
      </c>
      <c r="AE1198" s="7">
        <f t="shared" si="422"/>
        <v>0</v>
      </c>
      <c r="AF1198" s="7">
        <f t="shared" si="422"/>
        <v>8751.86</v>
      </c>
      <c r="AG1198" s="7">
        <f t="shared" si="422"/>
        <v>0</v>
      </c>
      <c r="AH1198" s="7">
        <f t="shared" si="422"/>
        <v>8.1159999999999997</v>
      </c>
      <c r="AI1198" s="7">
        <f t="shared" si="422"/>
        <v>0</v>
      </c>
      <c r="AJ1198" s="7">
        <f t="shared" si="422"/>
        <v>0</v>
      </c>
      <c r="AK1198" s="7">
        <f t="shared" si="422"/>
        <v>6476.38</v>
      </c>
      <c r="AL1198" s="7">
        <f t="shared" si="422"/>
        <v>3150.67</v>
      </c>
      <c r="AM1198" s="7">
        <f t="shared" si="422"/>
        <v>0</v>
      </c>
      <c r="AN1198" s="7">
        <f t="shared" si="422"/>
        <v>0</v>
      </c>
      <c r="AO1198" s="7">
        <f t="shared" si="422"/>
        <v>0</v>
      </c>
      <c r="AP1198" s="7">
        <f t="shared" si="422"/>
        <v>0</v>
      </c>
      <c r="AQ1198" s="7">
        <f t="shared" si="422"/>
        <v>0</v>
      </c>
      <c r="AR1198" s="7">
        <f t="shared" si="422"/>
        <v>18378.91</v>
      </c>
      <c r="AS1198" s="7">
        <f t="shared" si="422"/>
        <v>0</v>
      </c>
      <c r="AT1198" s="7">
        <f t="shared" si="422"/>
        <v>0</v>
      </c>
      <c r="AU1198" s="7">
        <f t="shared" si="422"/>
        <v>18378.91</v>
      </c>
      <c r="AV1198" s="7">
        <f t="shared" si="422"/>
        <v>0</v>
      </c>
      <c r="AW1198" s="7">
        <f t="shared" si="422"/>
        <v>0</v>
      </c>
      <c r="AX1198" s="7">
        <f t="shared" si="422"/>
        <v>0</v>
      </c>
      <c r="AY1198" s="7">
        <f t="shared" si="422"/>
        <v>0</v>
      </c>
      <c r="AZ1198" s="7">
        <f t="shared" si="422"/>
        <v>0</v>
      </c>
      <c r="BA1198" s="7">
        <f t="shared" si="422"/>
        <v>0</v>
      </c>
      <c r="BB1198" s="7">
        <f t="shared" si="422"/>
        <v>0</v>
      </c>
      <c r="BC1198" s="7">
        <f t="shared" si="422"/>
        <v>0</v>
      </c>
      <c r="BD1198" s="7">
        <f t="shared" si="422"/>
        <v>0</v>
      </c>
      <c r="BE1198" s="7">
        <f t="shared" si="422"/>
        <v>0</v>
      </c>
      <c r="BF1198" s="7">
        <f t="shared" si="422"/>
        <v>0</v>
      </c>
      <c r="BG1198" s="7">
        <f t="shared" si="422"/>
        <v>0</v>
      </c>
      <c r="BH1198" s="7">
        <f t="shared" si="422"/>
        <v>0</v>
      </c>
      <c r="BI1198" s="7">
        <f t="shared" si="422"/>
        <v>0</v>
      </c>
      <c r="BJ1198" s="7">
        <f t="shared" si="422"/>
        <v>0</v>
      </c>
      <c r="BK1198" s="7">
        <f t="shared" si="422"/>
        <v>0</v>
      </c>
      <c r="BL1198" s="7">
        <f t="shared" si="422"/>
        <v>0</v>
      </c>
      <c r="BM1198" s="7">
        <f t="shared" si="422"/>
        <v>0</v>
      </c>
      <c r="BN1198" s="7">
        <f t="shared" si="422"/>
        <v>0</v>
      </c>
      <c r="BO1198" s="7">
        <f t="shared" si="422"/>
        <v>0</v>
      </c>
      <c r="BP1198" s="7">
        <f t="shared" si="422"/>
        <v>0</v>
      </c>
      <c r="BQ1198" s="7">
        <f t="shared" si="422"/>
        <v>0</v>
      </c>
      <c r="BR1198" s="7">
        <f t="shared" si="422"/>
        <v>0</v>
      </c>
      <c r="BS1198" s="7">
        <f t="shared" si="422"/>
        <v>0</v>
      </c>
      <c r="BT1198" s="7">
        <f t="shared" si="422"/>
        <v>0</v>
      </c>
      <c r="BU1198" s="7">
        <f t="shared" si="422"/>
        <v>0</v>
      </c>
      <c r="BV1198" s="7">
        <f t="shared" si="422"/>
        <v>0</v>
      </c>
      <c r="BW1198" s="7">
        <f t="shared" si="422"/>
        <v>0</v>
      </c>
      <c r="BX1198" s="7">
        <f t="shared" si="422"/>
        <v>0</v>
      </c>
      <c r="BY1198" s="7">
        <f t="shared" si="422"/>
        <v>0</v>
      </c>
      <c r="BZ1198" s="7">
        <f t="shared" si="422"/>
        <v>0</v>
      </c>
      <c r="CA1198" s="7">
        <f t="shared" ref="CA1198:EL1198" si="423">CA1209</f>
        <v>18378.91</v>
      </c>
      <c r="CB1198" s="7">
        <f t="shared" si="423"/>
        <v>0</v>
      </c>
      <c r="CC1198" s="7">
        <f t="shared" si="423"/>
        <v>0</v>
      </c>
      <c r="CD1198" s="7">
        <f t="shared" si="423"/>
        <v>18378.91</v>
      </c>
      <c r="CE1198" s="7">
        <f t="shared" si="423"/>
        <v>0</v>
      </c>
      <c r="CF1198" s="7">
        <f t="shared" si="423"/>
        <v>0</v>
      </c>
      <c r="CG1198" s="7">
        <f t="shared" si="423"/>
        <v>0</v>
      </c>
      <c r="CH1198" s="7">
        <f t="shared" si="423"/>
        <v>0</v>
      </c>
      <c r="CI1198" s="7">
        <f t="shared" si="423"/>
        <v>0</v>
      </c>
      <c r="CJ1198" s="7">
        <f t="shared" si="423"/>
        <v>0</v>
      </c>
      <c r="CK1198" s="7">
        <f t="shared" si="423"/>
        <v>0</v>
      </c>
      <c r="CL1198" s="7">
        <f t="shared" si="423"/>
        <v>0</v>
      </c>
      <c r="CM1198" s="7">
        <f t="shared" si="423"/>
        <v>0</v>
      </c>
      <c r="CN1198" s="7">
        <f t="shared" si="423"/>
        <v>0</v>
      </c>
      <c r="CO1198" s="7">
        <f t="shared" si="423"/>
        <v>0</v>
      </c>
      <c r="CP1198" s="7">
        <f t="shared" si="423"/>
        <v>0</v>
      </c>
      <c r="CQ1198" s="7">
        <f t="shared" si="423"/>
        <v>0</v>
      </c>
      <c r="CR1198" s="7">
        <f t="shared" si="423"/>
        <v>0</v>
      </c>
      <c r="CS1198" s="7">
        <f t="shared" si="423"/>
        <v>0</v>
      </c>
      <c r="CT1198" s="7">
        <f t="shared" si="423"/>
        <v>0</v>
      </c>
      <c r="CU1198" s="7">
        <f t="shared" si="423"/>
        <v>0</v>
      </c>
      <c r="CV1198" s="7">
        <f t="shared" si="423"/>
        <v>0</v>
      </c>
      <c r="CW1198" s="7">
        <f t="shared" si="423"/>
        <v>0</v>
      </c>
      <c r="CX1198" s="7">
        <f t="shared" si="423"/>
        <v>0</v>
      </c>
      <c r="CY1198" s="7">
        <f t="shared" si="423"/>
        <v>0</v>
      </c>
      <c r="CZ1198" s="7">
        <f t="shared" si="423"/>
        <v>0</v>
      </c>
      <c r="DA1198" s="7">
        <f t="shared" si="423"/>
        <v>0</v>
      </c>
      <c r="DB1198" s="7">
        <f t="shared" si="423"/>
        <v>0</v>
      </c>
      <c r="DC1198" s="7">
        <f t="shared" si="423"/>
        <v>0</v>
      </c>
      <c r="DD1198" s="7">
        <f t="shared" si="423"/>
        <v>0</v>
      </c>
      <c r="DE1198" s="7">
        <f t="shared" si="423"/>
        <v>0</v>
      </c>
      <c r="DF1198" s="7">
        <f t="shared" si="423"/>
        <v>0</v>
      </c>
      <c r="DG1198" s="4">
        <f t="shared" si="423"/>
        <v>8751.86</v>
      </c>
      <c r="DH1198" s="4">
        <f t="shared" si="423"/>
        <v>0</v>
      </c>
      <c r="DI1198" s="4">
        <f t="shared" si="423"/>
        <v>0</v>
      </c>
      <c r="DJ1198" s="4">
        <f t="shared" si="423"/>
        <v>0</v>
      </c>
      <c r="DK1198" s="4">
        <f t="shared" si="423"/>
        <v>8751.86</v>
      </c>
      <c r="DL1198" s="4">
        <f t="shared" si="423"/>
        <v>0</v>
      </c>
      <c r="DM1198" s="4">
        <f t="shared" si="423"/>
        <v>8.1159999999999997</v>
      </c>
      <c r="DN1198" s="4">
        <f t="shared" si="423"/>
        <v>0</v>
      </c>
      <c r="DO1198" s="4">
        <f t="shared" si="423"/>
        <v>0</v>
      </c>
      <c r="DP1198" s="4">
        <f t="shared" si="423"/>
        <v>6476.38</v>
      </c>
      <c r="DQ1198" s="4">
        <f t="shared" si="423"/>
        <v>3150.67</v>
      </c>
      <c r="DR1198" s="4">
        <f t="shared" si="423"/>
        <v>0</v>
      </c>
      <c r="DS1198" s="4">
        <f t="shared" si="423"/>
        <v>0</v>
      </c>
      <c r="DT1198" s="4">
        <f t="shared" si="423"/>
        <v>8751.86</v>
      </c>
      <c r="DU1198" s="4">
        <f t="shared" si="423"/>
        <v>0</v>
      </c>
      <c r="DV1198" s="4">
        <f t="shared" si="423"/>
        <v>0</v>
      </c>
      <c r="DW1198" s="4">
        <f t="shared" si="423"/>
        <v>0</v>
      </c>
      <c r="DX1198" s="4">
        <f t="shared" si="423"/>
        <v>8751.86</v>
      </c>
      <c r="DY1198" s="4">
        <f t="shared" si="423"/>
        <v>0</v>
      </c>
      <c r="DZ1198" s="4">
        <f t="shared" si="423"/>
        <v>8.1159999999999997</v>
      </c>
      <c r="EA1198" s="4">
        <f t="shared" si="423"/>
        <v>0</v>
      </c>
      <c r="EB1198" s="4">
        <f t="shared" si="423"/>
        <v>0</v>
      </c>
      <c r="EC1198" s="4">
        <f t="shared" si="423"/>
        <v>6476.38</v>
      </c>
      <c r="ED1198" s="4">
        <f t="shared" si="423"/>
        <v>3150.67</v>
      </c>
      <c r="EE1198" s="4">
        <f t="shared" si="423"/>
        <v>0</v>
      </c>
      <c r="EF1198" s="4">
        <f t="shared" si="423"/>
        <v>0</v>
      </c>
      <c r="EG1198" s="4">
        <f t="shared" si="423"/>
        <v>0</v>
      </c>
      <c r="EH1198" s="4">
        <f t="shared" si="423"/>
        <v>0</v>
      </c>
      <c r="EI1198" s="4">
        <f t="shared" si="423"/>
        <v>0</v>
      </c>
      <c r="EJ1198" s="4">
        <f t="shared" si="423"/>
        <v>18378.91</v>
      </c>
      <c r="EK1198" s="4">
        <f t="shared" si="423"/>
        <v>0</v>
      </c>
      <c r="EL1198" s="4">
        <f t="shared" si="423"/>
        <v>0</v>
      </c>
      <c r="EM1198" s="4">
        <f t="shared" ref="EM1198:GX1198" si="424">EM1209</f>
        <v>18378.91</v>
      </c>
      <c r="EN1198" s="4">
        <f t="shared" si="424"/>
        <v>0</v>
      </c>
      <c r="EO1198" s="4">
        <f t="shared" si="424"/>
        <v>0</v>
      </c>
      <c r="EP1198" s="4">
        <f t="shared" si="424"/>
        <v>0</v>
      </c>
      <c r="EQ1198" s="4">
        <f t="shared" si="424"/>
        <v>0</v>
      </c>
      <c r="ER1198" s="4">
        <f t="shared" si="424"/>
        <v>0</v>
      </c>
      <c r="ES1198" s="4">
        <f t="shared" si="424"/>
        <v>0</v>
      </c>
      <c r="ET1198" s="4">
        <f t="shared" si="424"/>
        <v>0</v>
      </c>
      <c r="EU1198" s="4">
        <f t="shared" si="424"/>
        <v>0</v>
      </c>
      <c r="EV1198" s="4">
        <f t="shared" si="424"/>
        <v>0</v>
      </c>
      <c r="EW1198" s="4">
        <f t="shared" si="424"/>
        <v>0</v>
      </c>
      <c r="EX1198" s="4">
        <f t="shared" si="424"/>
        <v>0</v>
      </c>
      <c r="EY1198" s="4">
        <f t="shared" si="424"/>
        <v>0</v>
      </c>
      <c r="EZ1198" s="4">
        <f t="shared" si="424"/>
        <v>0</v>
      </c>
      <c r="FA1198" s="4">
        <f t="shared" si="424"/>
        <v>0</v>
      </c>
      <c r="FB1198" s="4">
        <f t="shared" si="424"/>
        <v>0</v>
      </c>
      <c r="FC1198" s="4">
        <f t="shared" si="424"/>
        <v>0</v>
      </c>
      <c r="FD1198" s="4">
        <f t="shared" si="424"/>
        <v>0</v>
      </c>
      <c r="FE1198" s="4">
        <f t="shared" si="424"/>
        <v>0</v>
      </c>
      <c r="FF1198" s="4">
        <f t="shared" si="424"/>
        <v>0</v>
      </c>
      <c r="FG1198" s="4">
        <f t="shared" si="424"/>
        <v>0</v>
      </c>
      <c r="FH1198" s="4">
        <f t="shared" si="424"/>
        <v>0</v>
      </c>
      <c r="FI1198" s="4">
        <f t="shared" si="424"/>
        <v>0</v>
      </c>
      <c r="FJ1198" s="4">
        <f t="shared" si="424"/>
        <v>0</v>
      </c>
      <c r="FK1198" s="4">
        <f t="shared" si="424"/>
        <v>0</v>
      </c>
      <c r="FL1198" s="4">
        <f t="shared" si="424"/>
        <v>0</v>
      </c>
      <c r="FM1198" s="4">
        <f t="shared" si="424"/>
        <v>0</v>
      </c>
      <c r="FN1198" s="4">
        <f t="shared" si="424"/>
        <v>0</v>
      </c>
      <c r="FO1198" s="4">
        <f t="shared" si="424"/>
        <v>0</v>
      </c>
      <c r="FP1198" s="4">
        <f t="shared" si="424"/>
        <v>0</v>
      </c>
      <c r="FQ1198" s="4">
        <f t="shared" si="424"/>
        <v>0</v>
      </c>
      <c r="FR1198" s="4">
        <f t="shared" si="424"/>
        <v>0</v>
      </c>
      <c r="FS1198" s="4">
        <f t="shared" si="424"/>
        <v>18378.91</v>
      </c>
      <c r="FT1198" s="4">
        <f t="shared" si="424"/>
        <v>0</v>
      </c>
      <c r="FU1198" s="4">
        <f t="shared" si="424"/>
        <v>0</v>
      </c>
      <c r="FV1198" s="4">
        <f t="shared" si="424"/>
        <v>18378.91</v>
      </c>
      <c r="FW1198" s="4">
        <f t="shared" si="424"/>
        <v>0</v>
      </c>
      <c r="FX1198" s="4">
        <f t="shared" si="424"/>
        <v>0</v>
      </c>
      <c r="FY1198" s="4">
        <f t="shared" si="424"/>
        <v>0</v>
      </c>
      <c r="FZ1198" s="4">
        <f t="shared" si="424"/>
        <v>0</v>
      </c>
      <c r="GA1198" s="4">
        <f t="shared" si="424"/>
        <v>0</v>
      </c>
      <c r="GB1198" s="4">
        <f t="shared" si="424"/>
        <v>0</v>
      </c>
      <c r="GC1198" s="4">
        <f t="shared" si="424"/>
        <v>0</v>
      </c>
      <c r="GD1198" s="4">
        <f t="shared" si="424"/>
        <v>0</v>
      </c>
      <c r="GE1198" s="4">
        <f t="shared" si="424"/>
        <v>0</v>
      </c>
      <c r="GF1198" s="4">
        <f t="shared" si="424"/>
        <v>0</v>
      </c>
      <c r="GG1198" s="4">
        <f t="shared" si="424"/>
        <v>0</v>
      </c>
      <c r="GH1198" s="4">
        <f t="shared" si="424"/>
        <v>0</v>
      </c>
      <c r="GI1198" s="4">
        <f t="shared" si="424"/>
        <v>0</v>
      </c>
      <c r="GJ1198" s="4">
        <f t="shared" si="424"/>
        <v>0</v>
      </c>
      <c r="GK1198" s="4">
        <f t="shared" si="424"/>
        <v>0</v>
      </c>
      <c r="GL1198" s="4">
        <f t="shared" si="424"/>
        <v>0</v>
      </c>
      <c r="GM1198" s="4">
        <f t="shared" si="424"/>
        <v>0</v>
      </c>
      <c r="GN1198" s="4">
        <f t="shared" si="424"/>
        <v>0</v>
      </c>
      <c r="GO1198" s="4">
        <f t="shared" si="424"/>
        <v>0</v>
      </c>
      <c r="GP1198" s="4">
        <f t="shared" si="424"/>
        <v>0</v>
      </c>
      <c r="GQ1198" s="4">
        <f t="shared" si="424"/>
        <v>0</v>
      </c>
      <c r="GR1198" s="4">
        <f t="shared" si="424"/>
        <v>0</v>
      </c>
      <c r="GS1198" s="4">
        <f t="shared" si="424"/>
        <v>0</v>
      </c>
      <c r="GT1198" s="4">
        <f t="shared" si="424"/>
        <v>0</v>
      </c>
      <c r="GU1198" s="4">
        <f t="shared" si="424"/>
        <v>0</v>
      </c>
      <c r="GV1198" s="4">
        <f t="shared" si="424"/>
        <v>0</v>
      </c>
      <c r="GW1198" s="4">
        <f t="shared" si="424"/>
        <v>0</v>
      </c>
      <c r="GX1198" s="4">
        <f t="shared" si="424"/>
        <v>0</v>
      </c>
    </row>
    <row r="1200" spans="1:255" x14ac:dyDescent="0.2">
      <c r="A1200" s="9">
        <v>17</v>
      </c>
      <c r="B1200" s="9">
        <v>1</v>
      </c>
      <c r="C1200" s="9">
        <f>ROW(SmtRes!A274)</f>
        <v>274</v>
      </c>
      <c r="D1200" s="9">
        <f>ROW(EtalonRes!A274)</f>
        <v>274</v>
      </c>
      <c r="E1200" s="9" t="s">
        <v>84</v>
      </c>
      <c r="F1200" s="9" t="s">
        <v>334</v>
      </c>
      <c r="G1200" s="9" t="s">
        <v>335</v>
      </c>
      <c r="H1200" s="9" t="s">
        <v>336</v>
      </c>
      <c r="I1200" s="9">
        <v>5</v>
      </c>
      <c r="J1200" s="9">
        <v>0</v>
      </c>
      <c r="K1200" s="9">
        <v>5</v>
      </c>
      <c r="L1200" s="9">
        <v>5</v>
      </c>
      <c r="M1200" s="9">
        <v>0</v>
      </c>
      <c r="N1200" s="9">
        <f t="shared" ref="N1200:N1207" si="425">ROUND(L1200-M1200,4)</f>
        <v>5</v>
      </c>
      <c r="O1200" s="9">
        <f t="shared" ref="O1200:O1207" si="426">ROUND(CP1200,2)</f>
        <v>5391.73</v>
      </c>
      <c r="P1200" s="9">
        <f>SUMIF(SmtRes!AQ273:'SmtRes'!AQ274,"=1",SmtRes!DF273:'SmtRes'!DF274)</f>
        <v>0</v>
      </c>
      <c r="Q1200" s="9">
        <f>SUMIF(SmtRes!AQ273:'SmtRes'!AQ274,"=1",SmtRes!DG273:'SmtRes'!DG274)</f>
        <v>0</v>
      </c>
      <c r="R1200" s="9">
        <f>SUMIF(SmtRes!AQ273:'SmtRes'!AQ274,"=1",SmtRes!DH273:'SmtRes'!DH274)</f>
        <v>0</v>
      </c>
      <c r="S1200" s="9">
        <f>SUMIF(SmtRes!AQ273:'SmtRes'!AQ274,"=1",SmtRes!DI273:'SmtRes'!DI274)</f>
        <v>5391.73</v>
      </c>
      <c r="T1200" s="9">
        <f t="shared" ref="T1200:T1207" si="427">ROUND(CU1200*I1200,2)</f>
        <v>0</v>
      </c>
      <c r="U1200" s="9">
        <f>SUMIF(SmtRes!AQ273:'SmtRes'!AQ274,"=1",SmtRes!CV273:'SmtRes'!CV274)</f>
        <v>5</v>
      </c>
      <c r="V1200" s="9">
        <f>SUMIF(SmtRes!AQ273:'SmtRes'!AQ274,"=1",SmtRes!CW273:'SmtRes'!CW274)</f>
        <v>0</v>
      </c>
      <c r="W1200" s="9">
        <f t="shared" ref="W1200:W1207" si="428">ROUND(CX1200*I1200,2)</f>
        <v>0</v>
      </c>
      <c r="X1200" s="9">
        <f t="shared" ref="X1200:X1207" si="429">ROUND(CY1200,2)</f>
        <v>3989.88</v>
      </c>
      <c r="Y1200" s="9">
        <f t="shared" ref="Y1200:Y1207" si="430">ROUND(CZ1200,2)</f>
        <v>1941.02</v>
      </c>
      <c r="Z1200" s="9"/>
      <c r="AA1200" s="9">
        <v>53345678</v>
      </c>
      <c r="AB1200" s="9">
        <f t="shared" ref="AB1200:AB1207" si="431">ROUND((AC1200+AD1200+AF1200),2)</f>
        <v>1078.3499999999999</v>
      </c>
      <c r="AC1200" s="9">
        <f t="shared" ref="AC1200:AC1207" si="432">ROUND((0),2)</f>
        <v>0</v>
      </c>
      <c r="AD1200" s="9">
        <f t="shared" ref="AD1200:AD1207" si="433">ROUND((((0)-(0))+AE1200),2)</f>
        <v>0</v>
      </c>
      <c r="AE1200" s="9">
        <f t="shared" ref="AE1200:AE1207" si="434">ROUND((0),2)</f>
        <v>0</v>
      </c>
      <c r="AF1200" s="9">
        <f>ROUND((SUM(SmtRes!BT273:'SmtRes'!BT274)),2)</f>
        <v>1078.3499999999999</v>
      </c>
      <c r="AG1200" s="9">
        <f t="shared" ref="AG1200:AG1207" si="435">ROUND((AP1200),2)</f>
        <v>0</v>
      </c>
      <c r="AH1200" s="9">
        <f>(SUM(SmtRes!BU273:'SmtRes'!BU274))</f>
        <v>1</v>
      </c>
      <c r="AI1200" s="9">
        <f t="shared" ref="AI1200:AI1207" si="436">(0)</f>
        <v>0</v>
      </c>
      <c r="AJ1200" s="9">
        <f t="shared" ref="AJ1200:AJ1207" si="437">(AS1200)</f>
        <v>0</v>
      </c>
      <c r="AK1200" s="9">
        <v>1078.345</v>
      </c>
      <c r="AL1200" s="9">
        <v>0</v>
      </c>
      <c r="AM1200" s="9">
        <v>0</v>
      </c>
      <c r="AN1200" s="9">
        <v>0</v>
      </c>
      <c r="AO1200" s="9">
        <v>1078.345</v>
      </c>
      <c r="AP1200" s="9">
        <v>0</v>
      </c>
      <c r="AQ1200" s="9">
        <v>1</v>
      </c>
      <c r="AR1200" s="9">
        <v>0</v>
      </c>
      <c r="AS1200" s="9">
        <v>0</v>
      </c>
      <c r="AT1200" s="9">
        <v>74</v>
      </c>
      <c r="AU1200" s="9">
        <v>36</v>
      </c>
      <c r="AV1200" s="9">
        <v>1</v>
      </c>
      <c r="AW1200" s="9">
        <v>1</v>
      </c>
      <c r="AX1200" s="9"/>
      <c r="AY1200" s="9"/>
      <c r="AZ1200" s="9">
        <v>1</v>
      </c>
      <c r="BA1200" s="9">
        <v>1</v>
      </c>
      <c r="BB1200" s="9">
        <v>1</v>
      </c>
      <c r="BC1200" s="9">
        <v>1</v>
      </c>
      <c r="BD1200" s="9" t="s">
        <v>3</v>
      </c>
      <c r="BE1200" s="9" t="s">
        <v>3</v>
      </c>
      <c r="BF1200" s="9" t="s">
        <v>3</v>
      </c>
      <c r="BG1200" s="9" t="s">
        <v>3</v>
      </c>
      <c r="BH1200" s="9">
        <v>0</v>
      </c>
      <c r="BI1200" s="9">
        <v>4</v>
      </c>
      <c r="BJ1200" s="9" t="s">
        <v>337</v>
      </c>
      <c r="BK1200" s="9"/>
      <c r="BL1200" s="9"/>
      <c r="BM1200" s="9">
        <v>200001</v>
      </c>
      <c r="BN1200" s="9">
        <v>0</v>
      </c>
      <c r="BO1200" s="9" t="s">
        <v>3</v>
      </c>
      <c r="BP1200" s="9">
        <v>0</v>
      </c>
      <c r="BQ1200" s="9">
        <v>4</v>
      </c>
      <c r="BR1200" s="9">
        <v>0</v>
      </c>
      <c r="BS1200" s="9">
        <v>1</v>
      </c>
      <c r="BT1200" s="9">
        <v>1</v>
      </c>
      <c r="BU1200" s="9">
        <v>1</v>
      </c>
      <c r="BV1200" s="9">
        <v>1</v>
      </c>
      <c r="BW1200" s="9">
        <v>1</v>
      </c>
      <c r="BX1200" s="9">
        <v>1</v>
      </c>
      <c r="BY1200" s="9" t="s">
        <v>3</v>
      </c>
      <c r="BZ1200" s="9">
        <v>74</v>
      </c>
      <c r="CA1200" s="9">
        <v>36</v>
      </c>
      <c r="CB1200" s="9" t="s">
        <v>3</v>
      </c>
      <c r="CC1200" s="9"/>
      <c r="CD1200" s="9"/>
      <c r="CE1200" s="9">
        <v>0</v>
      </c>
      <c r="CF1200" s="9">
        <v>0</v>
      </c>
      <c r="CG1200" s="9">
        <v>0</v>
      </c>
      <c r="CH1200" s="9">
        <v>1</v>
      </c>
      <c r="CI1200" s="9">
        <v>0</v>
      </c>
      <c r="CJ1200" s="9">
        <v>0</v>
      </c>
      <c r="CK1200" s="9">
        <v>0</v>
      </c>
      <c r="CL1200" s="9">
        <v>0</v>
      </c>
      <c r="CM1200" s="9">
        <v>0</v>
      </c>
      <c r="CN1200" s="9" t="s">
        <v>3</v>
      </c>
      <c r="CO1200" s="9">
        <v>0</v>
      </c>
      <c r="CP1200" s="9">
        <f t="shared" ref="CP1200:CP1207" si="438">(P1200+Q1200+S1200+R1200)</f>
        <v>5391.73</v>
      </c>
      <c r="CQ1200" s="9">
        <f>SUMIF(SmtRes!AQ273:'SmtRes'!AQ274,"=1",SmtRes!AA273:'SmtRes'!AA274)</f>
        <v>0</v>
      </c>
      <c r="CR1200" s="9">
        <f>SUMIF(SmtRes!AQ273:'SmtRes'!AQ274,"=1",SmtRes!AB273:'SmtRes'!AB274)</f>
        <v>0</v>
      </c>
      <c r="CS1200" s="9">
        <f>SUMIF(SmtRes!AQ273:'SmtRes'!AQ274,"=1",SmtRes!AC273:'SmtRes'!AC274)</f>
        <v>0</v>
      </c>
      <c r="CT1200" s="9">
        <f>SUMIF(SmtRes!AQ273:'SmtRes'!AQ274,"=1",SmtRes!AD273:'SmtRes'!AD274)</f>
        <v>2156.69</v>
      </c>
      <c r="CU1200" s="9">
        <f t="shared" ref="CU1200:CU1207" si="439">AG1200</f>
        <v>0</v>
      </c>
      <c r="CV1200" s="9">
        <f>SUMIF(SmtRes!AQ273:'SmtRes'!AQ274,"=1",SmtRes!BU273:'SmtRes'!BU274)</f>
        <v>1</v>
      </c>
      <c r="CW1200" s="9">
        <f>SUMIF(SmtRes!AQ273:'SmtRes'!AQ274,"=1",SmtRes!BV273:'SmtRes'!BV274)</f>
        <v>0</v>
      </c>
      <c r="CX1200" s="9">
        <f t="shared" ref="CX1200:CX1207" si="440">AJ1200</f>
        <v>0</v>
      </c>
      <c r="CY1200" s="9">
        <f t="shared" ref="CY1200:CY1207" si="441">(((S1200+R1200)*AT1200)/100)</f>
        <v>3989.8801999999996</v>
      </c>
      <c r="CZ1200" s="9">
        <f t="shared" ref="CZ1200:CZ1207" si="442">(((S1200+R1200)*AU1200)/100)</f>
        <v>1941.0227999999997</v>
      </c>
      <c r="DA1200" s="9"/>
      <c r="DB1200" s="9"/>
      <c r="DC1200" s="9" t="s">
        <v>3</v>
      </c>
      <c r="DD1200" s="9" t="s">
        <v>3</v>
      </c>
      <c r="DE1200" s="9" t="s">
        <v>3</v>
      </c>
      <c r="DF1200" s="9" t="s">
        <v>3</v>
      </c>
      <c r="DG1200" s="9" t="s">
        <v>3</v>
      </c>
      <c r="DH1200" s="9" t="s">
        <v>3</v>
      </c>
      <c r="DI1200" s="9" t="s">
        <v>3</v>
      </c>
      <c r="DJ1200" s="9" t="s">
        <v>3</v>
      </c>
      <c r="DK1200" s="9" t="s">
        <v>3</v>
      </c>
      <c r="DL1200" s="9" t="s">
        <v>3</v>
      </c>
      <c r="DM1200" s="9" t="s">
        <v>3</v>
      </c>
      <c r="DN1200" s="9">
        <v>0</v>
      </c>
      <c r="DO1200" s="9">
        <v>0</v>
      </c>
      <c r="DP1200" s="9">
        <v>1</v>
      </c>
      <c r="DQ1200" s="9">
        <v>1</v>
      </c>
      <c r="DR1200" s="9"/>
      <c r="DS1200" s="9"/>
      <c r="DT1200" s="9"/>
      <c r="DU1200" s="9">
        <v>1013</v>
      </c>
      <c r="DV1200" s="9" t="s">
        <v>336</v>
      </c>
      <c r="DW1200" s="9" t="s">
        <v>336</v>
      </c>
      <c r="DX1200" s="9">
        <v>1</v>
      </c>
      <c r="DY1200" s="9"/>
      <c r="DZ1200" s="9" t="s">
        <v>3</v>
      </c>
      <c r="EA1200" s="9" t="s">
        <v>3</v>
      </c>
      <c r="EB1200" s="9" t="s">
        <v>3</v>
      </c>
      <c r="EC1200" s="9" t="s">
        <v>3</v>
      </c>
      <c r="ED1200" s="9"/>
      <c r="EE1200" s="9">
        <v>51813615</v>
      </c>
      <c r="EF1200" s="9">
        <v>4</v>
      </c>
      <c r="EG1200" s="9" t="s">
        <v>338</v>
      </c>
      <c r="EH1200" s="9">
        <v>83</v>
      </c>
      <c r="EI1200" s="9" t="s">
        <v>338</v>
      </c>
      <c r="EJ1200" s="9">
        <v>4</v>
      </c>
      <c r="EK1200" s="9">
        <v>200001</v>
      </c>
      <c r="EL1200" s="9" t="s">
        <v>339</v>
      </c>
      <c r="EM1200" s="9" t="s">
        <v>340</v>
      </c>
      <c r="EN1200" s="9"/>
      <c r="EO1200" s="9" t="s">
        <v>3</v>
      </c>
      <c r="EP1200" s="9"/>
      <c r="EQ1200" s="9">
        <v>0</v>
      </c>
      <c r="ER1200" s="9">
        <v>0</v>
      </c>
      <c r="ES1200" s="9">
        <v>0</v>
      </c>
      <c r="ET1200" s="9">
        <v>0</v>
      </c>
      <c r="EU1200" s="9">
        <v>0</v>
      </c>
      <c r="EV1200" s="9">
        <v>0</v>
      </c>
      <c r="EW1200" s="9">
        <v>1</v>
      </c>
      <c r="EX1200" s="9">
        <v>0</v>
      </c>
      <c r="EY1200" s="9">
        <v>0</v>
      </c>
      <c r="EZ1200" s="9"/>
      <c r="FA1200" s="9"/>
      <c r="FB1200" s="9"/>
      <c r="FC1200" s="9"/>
      <c r="FD1200" s="9"/>
      <c r="FE1200" s="9"/>
      <c r="FF1200" s="9"/>
      <c r="FG1200" s="9"/>
      <c r="FH1200" s="9"/>
      <c r="FI1200" s="9"/>
      <c r="FJ1200" s="9"/>
      <c r="FK1200" s="9"/>
      <c r="FL1200" s="9"/>
      <c r="FM1200" s="9"/>
      <c r="FN1200" s="9"/>
      <c r="FO1200" s="9"/>
      <c r="FP1200" s="9"/>
      <c r="FQ1200" s="9">
        <v>0</v>
      </c>
      <c r="FR1200" s="9">
        <v>0</v>
      </c>
      <c r="FS1200" s="9">
        <v>0</v>
      </c>
      <c r="FT1200" s="9"/>
      <c r="FU1200" s="9"/>
      <c r="FV1200" s="9"/>
      <c r="FW1200" s="9"/>
      <c r="FX1200" s="9">
        <v>74</v>
      </c>
      <c r="FY1200" s="9">
        <v>36</v>
      </c>
      <c r="FZ1200" s="9"/>
      <c r="GA1200" s="9" t="s">
        <v>3</v>
      </c>
      <c r="GB1200" s="9"/>
      <c r="GC1200" s="9"/>
      <c r="GD1200" s="9">
        <v>1</v>
      </c>
      <c r="GE1200" s="9"/>
      <c r="GF1200" s="9">
        <v>-1749706224</v>
      </c>
      <c r="GG1200" s="9">
        <v>2</v>
      </c>
      <c r="GH1200" s="9">
        <v>1</v>
      </c>
      <c r="GI1200" s="9">
        <v>-2</v>
      </c>
      <c r="GJ1200" s="9">
        <v>0</v>
      </c>
      <c r="GK1200" s="9">
        <v>0</v>
      </c>
      <c r="GL1200" s="9">
        <f t="shared" ref="GL1200:GL1207" si="443">ROUND(IF(AND(BH1200=3,BI1200=3,FS1200&lt;&gt;0),P1200,0),2)</f>
        <v>0</v>
      </c>
      <c r="GM1200" s="9">
        <f t="shared" ref="GM1200:GM1207" si="444">ROUND(O1200+X1200+Y1200,2)+GX1200</f>
        <v>11322.63</v>
      </c>
      <c r="GN1200" s="9">
        <f t="shared" ref="GN1200:GN1207" si="445">IF(OR(BI1200=0,BI1200=1),GM1200-GX1200,0)</f>
        <v>0</v>
      </c>
      <c r="GO1200" s="9">
        <f t="shared" ref="GO1200:GO1207" si="446">IF(BI1200=2,GM1200-GX1200,0)</f>
        <v>0</v>
      </c>
      <c r="GP1200" s="9">
        <f t="shared" ref="GP1200:GP1207" si="447">IF(BI1200=4,GM1200-GX1200,0)</f>
        <v>11322.63</v>
      </c>
      <c r="GQ1200" s="9"/>
      <c r="GR1200" s="9">
        <v>0</v>
      </c>
      <c r="GS1200" s="9">
        <v>3</v>
      </c>
      <c r="GT1200" s="9">
        <v>0</v>
      </c>
      <c r="GU1200" s="9" t="s">
        <v>3</v>
      </c>
      <c r="GV1200" s="9">
        <f t="shared" ref="GV1200:GV1207" si="448">ROUND((GT1200),2)</f>
        <v>0</v>
      </c>
      <c r="GW1200" s="9">
        <v>1</v>
      </c>
      <c r="GX1200" s="9">
        <f t="shared" ref="GX1200:GX1207" si="449">ROUND(HC1200*I1200,2)</f>
        <v>0</v>
      </c>
      <c r="GY1200" s="9"/>
      <c r="GZ1200" s="9"/>
      <c r="HA1200" s="9">
        <v>0</v>
      </c>
      <c r="HB1200" s="9">
        <v>0</v>
      </c>
      <c r="HC1200" s="9">
        <f t="shared" ref="HC1200:HC1207" si="450">GV1200*GW1200</f>
        <v>0</v>
      </c>
      <c r="HD1200" s="9"/>
      <c r="HE1200" s="9" t="s">
        <v>3</v>
      </c>
      <c r="HF1200" s="9" t="s">
        <v>3</v>
      </c>
      <c r="HG1200" s="9"/>
      <c r="HH1200" s="9"/>
      <c r="HI1200" s="9"/>
      <c r="HJ1200" s="9"/>
      <c r="HK1200" s="9"/>
      <c r="HL1200" s="9"/>
      <c r="HM1200" s="9" t="s">
        <v>3</v>
      </c>
      <c r="HN1200" s="9" t="s">
        <v>341</v>
      </c>
      <c r="HO1200" s="9" t="s">
        <v>342</v>
      </c>
      <c r="HP1200" s="9" t="s">
        <v>338</v>
      </c>
      <c r="HQ1200" s="9" t="s">
        <v>338</v>
      </c>
      <c r="HR1200" s="9"/>
      <c r="HS1200" s="9">
        <v>0</v>
      </c>
      <c r="HT1200" s="9"/>
      <c r="HU1200" s="9"/>
      <c r="HV1200" s="9"/>
      <c r="HW1200" s="9"/>
      <c r="HX1200" s="9"/>
      <c r="HY1200" s="9"/>
      <c r="HZ1200" s="9"/>
      <c r="IA1200" s="9"/>
      <c r="IB1200" s="9"/>
      <c r="IC1200" s="9"/>
      <c r="ID1200" s="9"/>
      <c r="IE1200" s="9"/>
      <c r="IF1200" s="9"/>
      <c r="IG1200" s="9"/>
      <c r="IH1200" s="9"/>
      <c r="II1200" s="9"/>
      <c r="IJ1200" s="9"/>
      <c r="IK1200" s="9">
        <v>0</v>
      </c>
      <c r="IL1200" s="9"/>
      <c r="IM1200" s="9"/>
      <c r="IN1200" s="9"/>
      <c r="IO1200" s="9"/>
      <c r="IP1200" s="9"/>
      <c r="IQ1200" s="9"/>
      <c r="IR1200" s="9"/>
      <c r="IS1200" s="9"/>
      <c r="IT1200" s="9"/>
      <c r="IU1200" s="9"/>
    </row>
    <row r="1201" spans="1:255" x14ac:dyDescent="0.2">
      <c r="A1201">
        <v>17</v>
      </c>
      <c r="B1201">
        <v>1</v>
      </c>
      <c r="C1201">
        <f>ROW(SmtRes!A276)</f>
        <v>276</v>
      </c>
      <c r="D1201">
        <f>ROW(EtalonRes!A276)</f>
        <v>276</v>
      </c>
      <c r="E1201" t="s">
        <v>84</v>
      </c>
      <c r="F1201" t="s">
        <v>334</v>
      </c>
      <c r="G1201" t="s">
        <v>335</v>
      </c>
      <c r="H1201" t="s">
        <v>336</v>
      </c>
      <c r="I1201">
        <v>5</v>
      </c>
      <c r="J1201">
        <v>0</v>
      </c>
      <c r="K1201">
        <v>5</v>
      </c>
      <c r="L1201">
        <v>5</v>
      </c>
      <c r="M1201">
        <v>0</v>
      </c>
      <c r="N1201">
        <f t="shared" si="425"/>
        <v>5</v>
      </c>
      <c r="O1201">
        <f t="shared" si="426"/>
        <v>5391.73</v>
      </c>
      <c r="P1201">
        <f>SUMIF(SmtRes!AQ275:'SmtRes'!AQ276,"=1",SmtRes!DF275:'SmtRes'!DF276)</f>
        <v>0</v>
      </c>
      <c r="Q1201">
        <f>SUMIF(SmtRes!AQ275:'SmtRes'!AQ276,"=1",SmtRes!DG275:'SmtRes'!DG276)</f>
        <v>0</v>
      </c>
      <c r="R1201">
        <f>SUMIF(SmtRes!AQ275:'SmtRes'!AQ276,"=1",SmtRes!DH275:'SmtRes'!DH276)</f>
        <v>0</v>
      </c>
      <c r="S1201">
        <f>SUMIF(SmtRes!AQ275:'SmtRes'!AQ276,"=1",SmtRes!DI275:'SmtRes'!DI276)</f>
        <v>5391.73</v>
      </c>
      <c r="T1201">
        <f t="shared" si="427"/>
        <v>0</v>
      </c>
      <c r="U1201">
        <f>SUMIF(SmtRes!AQ275:'SmtRes'!AQ276,"=1",SmtRes!CV275:'SmtRes'!CV276)</f>
        <v>5</v>
      </c>
      <c r="V1201">
        <f>SUMIF(SmtRes!AQ275:'SmtRes'!AQ276,"=1",SmtRes!CW275:'SmtRes'!CW276)</f>
        <v>0</v>
      </c>
      <c r="W1201">
        <f t="shared" si="428"/>
        <v>0</v>
      </c>
      <c r="X1201">
        <f t="shared" si="429"/>
        <v>3989.88</v>
      </c>
      <c r="Y1201">
        <f t="shared" si="430"/>
        <v>1941.02</v>
      </c>
      <c r="AA1201">
        <v>53345613</v>
      </c>
      <c r="AB1201">
        <f t="shared" si="431"/>
        <v>1078.3499999999999</v>
      </c>
      <c r="AC1201">
        <f t="shared" si="432"/>
        <v>0</v>
      </c>
      <c r="AD1201">
        <f t="shared" si="433"/>
        <v>0</v>
      </c>
      <c r="AE1201">
        <f t="shared" si="434"/>
        <v>0</v>
      </c>
      <c r="AF1201">
        <f>ROUND((SUM(SmtRes!BT275:'SmtRes'!BT276)),2)</f>
        <v>1078.3499999999999</v>
      </c>
      <c r="AG1201">
        <f t="shared" si="435"/>
        <v>0</v>
      </c>
      <c r="AH1201">
        <f>(SUM(SmtRes!BU275:'SmtRes'!BU276))</f>
        <v>1</v>
      </c>
      <c r="AI1201">
        <f t="shared" si="436"/>
        <v>0</v>
      </c>
      <c r="AJ1201">
        <f t="shared" si="437"/>
        <v>0</v>
      </c>
      <c r="AK1201">
        <v>1078.345</v>
      </c>
      <c r="AL1201">
        <v>0</v>
      </c>
      <c r="AM1201">
        <v>0</v>
      </c>
      <c r="AN1201">
        <v>0</v>
      </c>
      <c r="AO1201">
        <v>1078.345</v>
      </c>
      <c r="AP1201">
        <v>0</v>
      </c>
      <c r="AQ1201">
        <v>1</v>
      </c>
      <c r="AR1201">
        <v>0</v>
      </c>
      <c r="AS1201">
        <v>0</v>
      </c>
      <c r="AT1201">
        <v>74</v>
      </c>
      <c r="AU1201">
        <v>36</v>
      </c>
      <c r="AV1201">
        <v>1</v>
      </c>
      <c r="AW1201">
        <v>1</v>
      </c>
      <c r="AZ1201">
        <v>1</v>
      </c>
      <c r="BA1201">
        <v>1</v>
      </c>
      <c r="BB1201">
        <v>1</v>
      </c>
      <c r="BC1201">
        <v>1</v>
      </c>
      <c r="BD1201" t="s">
        <v>3</v>
      </c>
      <c r="BE1201" t="s">
        <v>3</v>
      </c>
      <c r="BF1201" t="s">
        <v>3</v>
      </c>
      <c r="BG1201" t="s">
        <v>3</v>
      </c>
      <c r="BH1201">
        <v>0</v>
      </c>
      <c r="BI1201">
        <v>4</v>
      </c>
      <c r="BJ1201" t="s">
        <v>337</v>
      </c>
      <c r="BM1201">
        <v>200001</v>
      </c>
      <c r="BN1201">
        <v>0</v>
      </c>
      <c r="BO1201" t="s">
        <v>3</v>
      </c>
      <c r="BP1201">
        <v>0</v>
      </c>
      <c r="BQ1201">
        <v>4</v>
      </c>
      <c r="BR1201">
        <v>0</v>
      </c>
      <c r="BS1201">
        <v>1</v>
      </c>
      <c r="BT1201">
        <v>1</v>
      </c>
      <c r="BU1201">
        <v>1</v>
      </c>
      <c r="BV1201">
        <v>1</v>
      </c>
      <c r="BW1201">
        <v>1</v>
      </c>
      <c r="BX1201">
        <v>1</v>
      </c>
      <c r="BY1201" t="s">
        <v>3</v>
      </c>
      <c r="BZ1201">
        <v>74</v>
      </c>
      <c r="CA1201">
        <v>36</v>
      </c>
      <c r="CB1201" t="s">
        <v>3</v>
      </c>
      <c r="CE1201">
        <v>0</v>
      </c>
      <c r="CF1201">
        <v>0</v>
      </c>
      <c r="CG1201">
        <v>0</v>
      </c>
      <c r="CH1201">
        <v>1</v>
      </c>
      <c r="CI1201">
        <v>0</v>
      </c>
      <c r="CJ1201">
        <v>0</v>
      </c>
      <c r="CK1201">
        <v>0</v>
      </c>
      <c r="CL1201">
        <v>0</v>
      </c>
      <c r="CM1201">
        <v>0</v>
      </c>
      <c r="CN1201" t="s">
        <v>3</v>
      </c>
      <c r="CO1201">
        <v>0</v>
      </c>
      <c r="CP1201">
        <f t="shared" si="438"/>
        <v>5391.73</v>
      </c>
      <c r="CQ1201">
        <f>SUMIF(SmtRes!AQ275:'SmtRes'!AQ276,"=1",SmtRes!AA275:'SmtRes'!AA276)</f>
        <v>0</v>
      </c>
      <c r="CR1201">
        <f>SUMIF(SmtRes!AQ275:'SmtRes'!AQ276,"=1",SmtRes!AB275:'SmtRes'!AB276)</f>
        <v>0</v>
      </c>
      <c r="CS1201">
        <f>SUMIF(SmtRes!AQ275:'SmtRes'!AQ276,"=1",SmtRes!AC275:'SmtRes'!AC276)</f>
        <v>0</v>
      </c>
      <c r="CT1201">
        <f>SUMIF(SmtRes!AQ275:'SmtRes'!AQ276,"=1",SmtRes!AD275:'SmtRes'!AD276)</f>
        <v>2156.69</v>
      </c>
      <c r="CU1201">
        <f t="shared" si="439"/>
        <v>0</v>
      </c>
      <c r="CV1201">
        <f>SUMIF(SmtRes!AQ275:'SmtRes'!AQ276,"=1",SmtRes!BU275:'SmtRes'!BU276)</f>
        <v>1</v>
      </c>
      <c r="CW1201">
        <f>SUMIF(SmtRes!AQ275:'SmtRes'!AQ276,"=1",SmtRes!BV275:'SmtRes'!BV276)</f>
        <v>0</v>
      </c>
      <c r="CX1201">
        <f t="shared" si="440"/>
        <v>0</v>
      </c>
      <c r="CY1201">
        <f t="shared" si="441"/>
        <v>3989.8801999999996</v>
      </c>
      <c r="CZ1201">
        <f t="shared" si="442"/>
        <v>1941.0227999999997</v>
      </c>
      <c r="DC1201" t="s">
        <v>3</v>
      </c>
      <c r="DD1201" t="s">
        <v>3</v>
      </c>
      <c r="DE1201" t="s">
        <v>3</v>
      </c>
      <c r="DF1201" t="s">
        <v>3</v>
      </c>
      <c r="DG1201" t="s">
        <v>3</v>
      </c>
      <c r="DH1201" t="s">
        <v>3</v>
      </c>
      <c r="DI1201" t="s">
        <v>3</v>
      </c>
      <c r="DJ1201" t="s">
        <v>3</v>
      </c>
      <c r="DK1201" t="s">
        <v>3</v>
      </c>
      <c r="DL1201" t="s">
        <v>3</v>
      </c>
      <c r="DM1201" t="s">
        <v>3</v>
      </c>
      <c r="DN1201">
        <v>0</v>
      </c>
      <c r="DO1201">
        <v>0</v>
      </c>
      <c r="DP1201">
        <v>1</v>
      </c>
      <c r="DQ1201">
        <v>1</v>
      </c>
      <c r="DU1201">
        <v>1013</v>
      </c>
      <c r="DV1201" t="s">
        <v>336</v>
      </c>
      <c r="DW1201" t="s">
        <v>336</v>
      </c>
      <c r="DX1201">
        <v>1</v>
      </c>
      <c r="DZ1201" t="s">
        <v>3</v>
      </c>
      <c r="EA1201" t="s">
        <v>3</v>
      </c>
      <c r="EB1201" t="s">
        <v>3</v>
      </c>
      <c r="EC1201" t="s">
        <v>3</v>
      </c>
      <c r="EE1201">
        <v>51813615</v>
      </c>
      <c r="EF1201">
        <v>4</v>
      </c>
      <c r="EG1201" t="s">
        <v>338</v>
      </c>
      <c r="EH1201">
        <v>83</v>
      </c>
      <c r="EI1201" t="s">
        <v>338</v>
      </c>
      <c r="EJ1201">
        <v>4</v>
      </c>
      <c r="EK1201">
        <v>200001</v>
      </c>
      <c r="EL1201" t="s">
        <v>339</v>
      </c>
      <c r="EM1201" t="s">
        <v>340</v>
      </c>
      <c r="EO1201" t="s">
        <v>3</v>
      </c>
      <c r="EQ1201">
        <v>0</v>
      </c>
      <c r="ER1201">
        <v>0</v>
      </c>
      <c r="ES1201">
        <v>0</v>
      </c>
      <c r="ET1201">
        <v>0</v>
      </c>
      <c r="EU1201">
        <v>0</v>
      </c>
      <c r="EV1201">
        <v>0</v>
      </c>
      <c r="EW1201">
        <v>1</v>
      </c>
      <c r="EX1201">
        <v>0</v>
      </c>
      <c r="EY1201">
        <v>0</v>
      </c>
      <c r="FQ1201">
        <v>0</v>
      </c>
      <c r="FR1201">
        <v>0</v>
      </c>
      <c r="FS1201">
        <v>0</v>
      </c>
      <c r="FX1201">
        <v>74</v>
      </c>
      <c r="FY1201">
        <v>36</v>
      </c>
      <c r="GA1201" t="s">
        <v>3</v>
      </c>
      <c r="GD1201">
        <v>1</v>
      </c>
      <c r="GF1201">
        <v>-1749706224</v>
      </c>
      <c r="GG1201">
        <v>2</v>
      </c>
      <c r="GH1201">
        <v>1</v>
      </c>
      <c r="GI1201">
        <v>-2</v>
      </c>
      <c r="GJ1201">
        <v>0</v>
      </c>
      <c r="GK1201">
        <v>0</v>
      </c>
      <c r="GL1201">
        <f t="shared" si="443"/>
        <v>0</v>
      </c>
      <c r="GM1201">
        <f t="shared" si="444"/>
        <v>11322.63</v>
      </c>
      <c r="GN1201">
        <f t="shared" si="445"/>
        <v>0</v>
      </c>
      <c r="GO1201">
        <f t="shared" si="446"/>
        <v>0</v>
      </c>
      <c r="GP1201">
        <f t="shared" si="447"/>
        <v>11322.63</v>
      </c>
      <c r="GR1201">
        <v>0</v>
      </c>
      <c r="GS1201">
        <v>3</v>
      </c>
      <c r="GT1201">
        <v>0</v>
      </c>
      <c r="GU1201" t="s">
        <v>3</v>
      </c>
      <c r="GV1201">
        <f t="shared" si="448"/>
        <v>0</v>
      </c>
      <c r="GW1201">
        <v>1</v>
      </c>
      <c r="GX1201">
        <f t="shared" si="449"/>
        <v>0</v>
      </c>
      <c r="HA1201">
        <v>0</v>
      </c>
      <c r="HB1201">
        <v>0</v>
      </c>
      <c r="HC1201">
        <f t="shared" si="450"/>
        <v>0</v>
      </c>
      <c r="HE1201" t="s">
        <v>3</v>
      </c>
      <c r="HF1201" t="s">
        <v>3</v>
      </c>
      <c r="HM1201" t="s">
        <v>3</v>
      </c>
      <c r="HN1201" t="s">
        <v>341</v>
      </c>
      <c r="HO1201" t="s">
        <v>342</v>
      </c>
      <c r="HP1201" t="s">
        <v>338</v>
      </c>
      <c r="HQ1201" t="s">
        <v>338</v>
      </c>
      <c r="HS1201">
        <v>0</v>
      </c>
      <c r="IK1201">
        <v>0</v>
      </c>
    </row>
    <row r="1202" spans="1:255" x14ac:dyDescent="0.2">
      <c r="A1202" s="9">
        <v>17</v>
      </c>
      <c r="B1202" s="9">
        <v>1</v>
      </c>
      <c r="C1202" s="9">
        <f>ROW(SmtRes!A278)</f>
        <v>278</v>
      </c>
      <c r="D1202" s="9">
        <f>ROW(EtalonRes!A278)</f>
        <v>278</v>
      </c>
      <c r="E1202" s="9" t="s">
        <v>95</v>
      </c>
      <c r="F1202" s="9" t="s">
        <v>343</v>
      </c>
      <c r="G1202" s="9" t="s">
        <v>344</v>
      </c>
      <c r="H1202" s="9" t="s">
        <v>345</v>
      </c>
      <c r="I1202" s="9">
        <v>0.1</v>
      </c>
      <c r="J1202" s="9">
        <v>0</v>
      </c>
      <c r="K1202" s="9">
        <v>0.1</v>
      </c>
      <c r="L1202" s="9">
        <v>0.1</v>
      </c>
      <c r="M1202" s="9">
        <v>0</v>
      </c>
      <c r="N1202" s="9">
        <f t="shared" si="425"/>
        <v>0.1</v>
      </c>
      <c r="O1202" s="9">
        <f t="shared" si="426"/>
        <v>1397.54</v>
      </c>
      <c r="P1202" s="9">
        <f>SUMIF(SmtRes!AQ277:'SmtRes'!AQ278,"=1",SmtRes!DF277:'SmtRes'!DF278)</f>
        <v>0</v>
      </c>
      <c r="Q1202" s="9">
        <f>SUMIF(SmtRes!AQ277:'SmtRes'!AQ278,"=1",SmtRes!DG277:'SmtRes'!DG278)</f>
        <v>0</v>
      </c>
      <c r="R1202" s="9">
        <f>SUMIF(SmtRes!AQ277:'SmtRes'!AQ278,"=1",SmtRes!DH277:'SmtRes'!DH278)</f>
        <v>0</v>
      </c>
      <c r="S1202" s="9">
        <f>SUMIF(SmtRes!AQ277:'SmtRes'!AQ278,"=1",SmtRes!DI277:'SmtRes'!DI278)</f>
        <v>1397.54</v>
      </c>
      <c r="T1202" s="9">
        <f t="shared" si="427"/>
        <v>0</v>
      </c>
      <c r="U1202" s="9">
        <f>SUMIF(SmtRes!AQ277:'SmtRes'!AQ278,"=1",SmtRes!CV277:'SmtRes'!CV278)</f>
        <v>1.296</v>
      </c>
      <c r="V1202" s="9">
        <f>SUMIF(SmtRes!AQ277:'SmtRes'!AQ278,"=1",SmtRes!CW277:'SmtRes'!CW278)</f>
        <v>0</v>
      </c>
      <c r="W1202" s="9">
        <f t="shared" si="428"/>
        <v>0</v>
      </c>
      <c r="X1202" s="9">
        <f t="shared" si="429"/>
        <v>1034.18</v>
      </c>
      <c r="Y1202" s="9">
        <f t="shared" si="430"/>
        <v>503.11</v>
      </c>
      <c r="Z1202" s="9"/>
      <c r="AA1202" s="9">
        <v>53345678</v>
      </c>
      <c r="AB1202" s="9">
        <f t="shared" si="431"/>
        <v>13975.35</v>
      </c>
      <c r="AC1202" s="9">
        <f t="shared" si="432"/>
        <v>0</v>
      </c>
      <c r="AD1202" s="9">
        <f t="shared" si="433"/>
        <v>0</v>
      </c>
      <c r="AE1202" s="9">
        <f t="shared" si="434"/>
        <v>0</v>
      </c>
      <c r="AF1202" s="9">
        <f>ROUND((SUM(SmtRes!BT277:'SmtRes'!BT278)),2)</f>
        <v>13975.35</v>
      </c>
      <c r="AG1202" s="9">
        <f t="shared" si="435"/>
        <v>0</v>
      </c>
      <c r="AH1202" s="9">
        <f>(SUM(SmtRes!BU277:'SmtRes'!BU278))</f>
        <v>12.96</v>
      </c>
      <c r="AI1202" s="9">
        <f t="shared" si="436"/>
        <v>0</v>
      </c>
      <c r="AJ1202" s="9">
        <f t="shared" si="437"/>
        <v>0</v>
      </c>
      <c r="AK1202" s="9">
        <v>13975.351199999999</v>
      </c>
      <c r="AL1202" s="9">
        <v>0</v>
      </c>
      <c r="AM1202" s="9">
        <v>0</v>
      </c>
      <c r="AN1202" s="9">
        <v>0</v>
      </c>
      <c r="AO1202" s="9">
        <v>13975.351199999999</v>
      </c>
      <c r="AP1202" s="9">
        <v>0</v>
      </c>
      <c r="AQ1202" s="9">
        <v>12.96</v>
      </c>
      <c r="AR1202" s="9">
        <v>0</v>
      </c>
      <c r="AS1202" s="9">
        <v>0</v>
      </c>
      <c r="AT1202" s="9">
        <v>74</v>
      </c>
      <c r="AU1202" s="9">
        <v>36</v>
      </c>
      <c r="AV1202" s="9">
        <v>1</v>
      </c>
      <c r="AW1202" s="9">
        <v>1</v>
      </c>
      <c r="AX1202" s="9"/>
      <c r="AY1202" s="9"/>
      <c r="AZ1202" s="9">
        <v>1</v>
      </c>
      <c r="BA1202" s="9">
        <v>1</v>
      </c>
      <c r="BB1202" s="9">
        <v>1</v>
      </c>
      <c r="BC1202" s="9">
        <v>1</v>
      </c>
      <c r="BD1202" s="9" t="s">
        <v>3</v>
      </c>
      <c r="BE1202" s="9" t="s">
        <v>3</v>
      </c>
      <c r="BF1202" s="9" t="s">
        <v>3</v>
      </c>
      <c r="BG1202" s="9" t="s">
        <v>3</v>
      </c>
      <c r="BH1202" s="9">
        <v>0</v>
      </c>
      <c r="BI1202" s="9">
        <v>4</v>
      </c>
      <c r="BJ1202" s="9" t="s">
        <v>346</v>
      </c>
      <c r="BK1202" s="9"/>
      <c r="BL1202" s="9"/>
      <c r="BM1202" s="9">
        <v>200001</v>
      </c>
      <c r="BN1202" s="9">
        <v>0</v>
      </c>
      <c r="BO1202" s="9" t="s">
        <v>3</v>
      </c>
      <c r="BP1202" s="9">
        <v>0</v>
      </c>
      <c r="BQ1202" s="9">
        <v>4</v>
      </c>
      <c r="BR1202" s="9">
        <v>0</v>
      </c>
      <c r="BS1202" s="9">
        <v>1</v>
      </c>
      <c r="BT1202" s="9">
        <v>1</v>
      </c>
      <c r="BU1202" s="9">
        <v>1</v>
      </c>
      <c r="BV1202" s="9">
        <v>1</v>
      </c>
      <c r="BW1202" s="9">
        <v>1</v>
      </c>
      <c r="BX1202" s="9">
        <v>1</v>
      </c>
      <c r="BY1202" s="9" t="s">
        <v>3</v>
      </c>
      <c r="BZ1202" s="9">
        <v>74</v>
      </c>
      <c r="CA1202" s="9">
        <v>36</v>
      </c>
      <c r="CB1202" s="9" t="s">
        <v>3</v>
      </c>
      <c r="CC1202" s="9"/>
      <c r="CD1202" s="9"/>
      <c r="CE1202" s="9">
        <v>0</v>
      </c>
      <c r="CF1202" s="9">
        <v>0</v>
      </c>
      <c r="CG1202" s="9">
        <v>0</v>
      </c>
      <c r="CH1202" s="9">
        <v>2</v>
      </c>
      <c r="CI1202" s="9">
        <v>0</v>
      </c>
      <c r="CJ1202" s="9">
        <v>0</v>
      </c>
      <c r="CK1202" s="9">
        <v>0</v>
      </c>
      <c r="CL1202" s="9">
        <v>0</v>
      </c>
      <c r="CM1202" s="9">
        <v>0</v>
      </c>
      <c r="CN1202" s="9" t="s">
        <v>3</v>
      </c>
      <c r="CO1202" s="9">
        <v>0</v>
      </c>
      <c r="CP1202" s="9">
        <f t="shared" si="438"/>
        <v>1397.54</v>
      </c>
      <c r="CQ1202" s="9">
        <f>SUMIF(SmtRes!AQ277:'SmtRes'!AQ278,"=1",SmtRes!AA277:'SmtRes'!AA278)</f>
        <v>0</v>
      </c>
      <c r="CR1202" s="9">
        <f>SUMIF(SmtRes!AQ277:'SmtRes'!AQ278,"=1",SmtRes!AB277:'SmtRes'!AB278)</f>
        <v>0</v>
      </c>
      <c r="CS1202" s="9">
        <f>SUMIF(SmtRes!AQ277:'SmtRes'!AQ278,"=1",SmtRes!AC277:'SmtRes'!AC278)</f>
        <v>0</v>
      </c>
      <c r="CT1202" s="9">
        <f>SUMIF(SmtRes!AQ277:'SmtRes'!AQ278,"=1",SmtRes!AD277:'SmtRes'!AD278)</f>
        <v>2156.69</v>
      </c>
      <c r="CU1202" s="9">
        <f t="shared" si="439"/>
        <v>0</v>
      </c>
      <c r="CV1202" s="9">
        <f>SUMIF(SmtRes!AQ277:'SmtRes'!AQ278,"=1",SmtRes!BU277:'SmtRes'!BU278)</f>
        <v>12.96</v>
      </c>
      <c r="CW1202" s="9">
        <f>SUMIF(SmtRes!AQ277:'SmtRes'!AQ278,"=1",SmtRes!BV277:'SmtRes'!BV278)</f>
        <v>0</v>
      </c>
      <c r="CX1202" s="9">
        <f t="shared" si="440"/>
        <v>0</v>
      </c>
      <c r="CY1202" s="9">
        <f t="shared" si="441"/>
        <v>1034.1795999999999</v>
      </c>
      <c r="CZ1202" s="9">
        <f t="shared" si="442"/>
        <v>503.11440000000005</v>
      </c>
      <c r="DA1202" s="9"/>
      <c r="DB1202" s="9"/>
      <c r="DC1202" s="9" t="s">
        <v>3</v>
      </c>
      <c r="DD1202" s="9" t="s">
        <v>3</v>
      </c>
      <c r="DE1202" s="9" t="s">
        <v>3</v>
      </c>
      <c r="DF1202" s="9" t="s">
        <v>3</v>
      </c>
      <c r="DG1202" s="9" t="s">
        <v>3</v>
      </c>
      <c r="DH1202" s="9" t="s">
        <v>3</v>
      </c>
      <c r="DI1202" s="9" t="s">
        <v>3</v>
      </c>
      <c r="DJ1202" s="9" t="s">
        <v>3</v>
      </c>
      <c r="DK1202" s="9" t="s">
        <v>3</v>
      </c>
      <c r="DL1202" s="9" t="s">
        <v>3</v>
      </c>
      <c r="DM1202" s="9" t="s">
        <v>3</v>
      </c>
      <c r="DN1202" s="9">
        <v>0</v>
      </c>
      <c r="DO1202" s="9">
        <v>0</v>
      </c>
      <c r="DP1202" s="9">
        <v>1</v>
      </c>
      <c r="DQ1202" s="9">
        <v>1</v>
      </c>
      <c r="DR1202" s="9"/>
      <c r="DS1202" s="9"/>
      <c r="DT1202" s="9"/>
      <c r="DU1202" s="9">
        <v>1013</v>
      </c>
      <c r="DV1202" s="9" t="s">
        <v>345</v>
      </c>
      <c r="DW1202" s="9" t="s">
        <v>345</v>
      </c>
      <c r="DX1202" s="9">
        <v>1</v>
      </c>
      <c r="DY1202" s="9"/>
      <c r="DZ1202" s="9" t="s">
        <v>3</v>
      </c>
      <c r="EA1202" s="9" t="s">
        <v>3</v>
      </c>
      <c r="EB1202" s="9" t="s">
        <v>3</v>
      </c>
      <c r="EC1202" s="9" t="s">
        <v>3</v>
      </c>
      <c r="ED1202" s="9"/>
      <c r="EE1202" s="9">
        <v>51813615</v>
      </c>
      <c r="EF1202" s="9">
        <v>4</v>
      </c>
      <c r="EG1202" s="9" t="s">
        <v>338</v>
      </c>
      <c r="EH1202" s="9">
        <v>83</v>
      </c>
      <c r="EI1202" s="9" t="s">
        <v>338</v>
      </c>
      <c r="EJ1202" s="9">
        <v>4</v>
      </c>
      <c r="EK1202" s="9">
        <v>200001</v>
      </c>
      <c r="EL1202" s="9" t="s">
        <v>339</v>
      </c>
      <c r="EM1202" s="9" t="s">
        <v>340</v>
      </c>
      <c r="EN1202" s="9"/>
      <c r="EO1202" s="9" t="s">
        <v>3</v>
      </c>
      <c r="EP1202" s="9"/>
      <c r="EQ1202" s="9">
        <v>0</v>
      </c>
      <c r="ER1202" s="9">
        <v>0</v>
      </c>
      <c r="ES1202" s="9">
        <v>0</v>
      </c>
      <c r="ET1202" s="9">
        <v>0</v>
      </c>
      <c r="EU1202" s="9">
        <v>0</v>
      </c>
      <c r="EV1202" s="9">
        <v>0</v>
      </c>
      <c r="EW1202" s="9">
        <v>12.96</v>
      </c>
      <c r="EX1202" s="9">
        <v>0</v>
      </c>
      <c r="EY1202" s="9">
        <v>0</v>
      </c>
      <c r="EZ1202" s="9"/>
      <c r="FA1202" s="9"/>
      <c r="FB1202" s="9"/>
      <c r="FC1202" s="9"/>
      <c r="FD1202" s="9"/>
      <c r="FE1202" s="9"/>
      <c r="FF1202" s="9"/>
      <c r="FG1202" s="9"/>
      <c r="FH1202" s="9"/>
      <c r="FI1202" s="9"/>
      <c r="FJ1202" s="9"/>
      <c r="FK1202" s="9"/>
      <c r="FL1202" s="9"/>
      <c r="FM1202" s="9"/>
      <c r="FN1202" s="9"/>
      <c r="FO1202" s="9"/>
      <c r="FP1202" s="9"/>
      <c r="FQ1202" s="9">
        <v>0</v>
      </c>
      <c r="FR1202" s="9">
        <v>0</v>
      </c>
      <c r="FS1202" s="9">
        <v>0</v>
      </c>
      <c r="FT1202" s="9"/>
      <c r="FU1202" s="9"/>
      <c r="FV1202" s="9"/>
      <c r="FW1202" s="9"/>
      <c r="FX1202" s="9">
        <v>74</v>
      </c>
      <c r="FY1202" s="9">
        <v>36</v>
      </c>
      <c r="FZ1202" s="9"/>
      <c r="GA1202" s="9" t="s">
        <v>3</v>
      </c>
      <c r="GB1202" s="9"/>
      <c r="GC1202" s="9"/>
      <c r="GD1202" s="9">
        <v>1</v>
      </c>
      <c r="GE1202" s="9"/>
      <c r="GF1202" s="9">
        <v>1710028342</v>
      </c>
      <c r="GG1202" s="9">
        <v>2</v>
      </c>
      <c r="GH1202" s="9">
        <v>1</v>
      </c>
      <c r="GI1202" s="9">
        <v>-2</v>
      </c>
      <c r="GJ1202" s="9">
        <v>0</v>
      </c>
      <c r="GK1202" s="9">
        <v>0</v>
      </c>
      <c r="GL1202" s="9">
        <f t="shared" si="443"/>
        <v>0</v>
      </c>
      <c r="GM1202" s="9">
        <f t="shared" si="444"/>
        <v>2934.83</v>
      </c>
      <c r="GN1202" s="9">
        <f t="shared" si="445"/>
        <v>0</v>
      </c>
      <c r="GO1202" s="9">
        <f t="shared" si="446"/>
        <v>0</v>
      </c>
      <c r="GP1202" s="9">
        <f t="shared" si="447"/>
        <v>2934.83</v>
      </c>
      <c r="GQ1202" s="9"/>
      <c r="GR1202" s="9">
        <v>0</v>
      </c>
      <c r="GS1202" s="9">
        <v>3</v>
      </c>
      <c r="GT1202" s="9">
        <v>0</v>
      </c>
      <c r="GU1202" s="9" t="s">
        <v>3</v>
      </c>
      <c r="GV1202" s="9">
        <f t="shared" si="448"/>
        <v>0</v>
      </c>
      <c r="GW1202" s="9">
        <v>1</v>
      </c>
      <c r="GX1202" s="9">
        <f t="shared" si="449"/>
        <v>0</v>
      </c>
      <c r="GY1202" s="9"/>
      <c r="GZ1202" s="9"/>
      <c r="HA1202" s="9">
        <v>0</v>
      </c>
      <c r="HB1202" s="9">
        <v>0</v>
      </c>
      <c r="HC1202" s="9">
        <f t="shared" si="450"/>
        <v>0</v>
      </c>
      <c r="HD1202" s="9"/>
      <c r="HE1202" s="9" t="s">
        <v>3</v>
      </c>
      <c r="HF1202" s="9" t="s">
        <v>3</v>
      </c>
      <c r="HG1202" s="9"/>
      <c r="HH1202" s="9"/>
      <c r="HI1202" s="9"/>
      <c r="HJ1202" s="9"/>
      <c r="HK1202" s="9"/>
      <c r="HL1202" s="9"/>
      <c r="HM1202" s="9" t="s">
        <v>3</v>
      </c>
      <c r="HN1202" s="9" t="s">
        <v>341</v>
      </c>
      <c r="HO1202" s="9" t="s">
        <v>342</v>
      </c>
      <c r="HP1202" s="9" t="s">
        <v>338</v>
      </c>
      <c r="HQ1202" s="9" t="s">
        <v>338</v>
      </c>
      <c r="HR1202" s="9"/>
      <c r="HS1202" s="9">
        <v>0</v>
      </c>
      <c r="HT1202" s="9"/>
      <c r="HU1202" s="9"/>
      <c r="HV1202" s="9"/>
      <c r="HW1202" s="9"/>
      <c r="HX1202" s="9"/>
      <c r="HY1202" s="9"/>
      <c r="HZ1202" s="9"/>
      <c r="IA1202" s="9"/>
      <c r="IB1202" s="9"/>
      <c r="IC1202" s="9"/>
      <c r="ID1202" s="9"/>
      <c r="IE1202" s="9"/>
      <c r="IF1202" s="9"/>
      <c r="IG1202" s="9"/>
      <c r="IH1202" s="9"/>
      <c r="II1202" s="9"/>
      <c r="IJ1202" s="9"/>
      <c r="IK1202" s="9">
        <v>0</v>
      </c>
      <c r="IL1202" s="9"/>
      <c r="IM1202" s="9"/>
      <c r="IN1202" s="9"/>
      <c r="IO1202" s="9"/>
      <c r="IP1202" s="9"/>
      <c r="IQ1202" s="9"/>
      <c r="IR1202" s="9"/>
      <c r="IS1202" s="9"/>
      <c r="IT1202" s="9"/>
      <c r="IU1202" s="9"/>
    </row>
    <row r="1203" spans="1:255" x14ac:dyDescent="0.2">
      <c r="A1203">
        <v>17</v>
      </c>
      <c r="B1203">
        <v>1</v>
      </c>
      <c r="C1203">
        <f>ROW(SmtRes!A280)</f>
        <v>280</v>
      </c>
      <c r="D1203">
        <f>ROW(EtalonRes!A280)</f>
        <v>280</v>
      </c>
      <c r="E1203" t="s">
        <v>95</v>
      </c>
      <c r="F1203" t="s">
        <v>343</v>
      </c>
      <c r="G1203" t="s">
        <v>344</v>
      </c>
      <c r="H1203" t="s">
        <v>345</v>
      </c>
      <c r="I1203">
        <v>0.1</v>
      </c>
      <c r="J1203">
        <v>0</v>
      </c>
      <c r="K1203">
        <v>0.1</v>
      </c>
      <c r="L1203">
        <v>0.1</v>
      </c>
      <c r="M1203">
        <v>0</v>
      </c>
      <c r="N1203">
        <f t="shared" si="425"/>
        <v>0.1</v>
      </c>
      <c r="O1203">
        <f t="shared" si="426"/>
        <v>1397.54</v>
      </c>
      <c r="P1203">
        <f>SUMIF(SmtRes!AQ279:'SmtRes'!AQ280,"=1",SmtRes!DF279:'SmtRes'!DF280)</f>
        <v>0</v>
      </c>
      <c r="Q1203">
        <f>SUMIF(SmtRes!AQ279:'SmtRes'!AQ280,"=1",SmtRes!DG279:'SmtRes'!DG280)</f>
        <v>0</v>
      </c>
      <c r="R1203">
        <f>SUMIF(SmtRes!AQ279:'SmtRes'!AQ280,"=1",SmtRes!DH279:'SmtRes'!DH280)</f>
        <v>0</v>
      </c>
      <c r="S1203">
        <f>SUMIF(SmtRes!AQ279:'SmtRes'!AQ280,"=1",SmtRes!DI279:'SmtRes'!DI280)</f>
        <v>1397.54</v>
      </c>
      <c r="T1203">
        <f t="shared" si="427"/>
        <v>0</v>
      </c>
      <c r="U1203">
        <f>SUMIF(SmtRes!AQ279:'SmtRes'!AQ280,"=1",SmtRes!CV279:'SmtRes'!CV280)</f>
        <v>1.296</v>
      </c>
      <c r="V1203">
        <f>SUMIF(SmtRes!AQ279:'SmtRes'!AQ280,"=1",SmtRes!CW279:'SmtRes'!CW280)</f>
        <v>0</v>
      </c>
      <c r="W1203">
        <f t="shared" si="428"/>
        <v>0</v>
      </c>
      <c r="X1203">
        <f t="shared" si="429"/>
        <v>1034.18</v>
      </c>
      <c r="Y1203">
        <f t="shared" si="430"/>
        <v>503.11</v>
      </c>
      <c r="AA1203">
        <v>53345613</v>
      </c>
      <c r="AB1203">
        <f t="shared" si="431"/>
        <v>13975.35</v>
      </c>
      <c r="AC1203">
        <f t="shared" si="432"/>
        <v>0</v>
      </c>
      <c r="AD1203">
        <f t="shared" si="433"/>
        <v>0</v>
      </c>
      <c r="AE1203">
        <f t="shared" si="434"/>
        <v>0</v>
      </c>
      <c r="AF1203">
        <f>ROUND((SUM(SmtRes!BT279:'SmtRes'!BT280)),2)</f>
        <v>13975.35</v>
      </c>
      <c r="AG1203">
        <f t="shared" si="435"/>
        <v>0</v>
      </c>
      <c r="AH1203">
        <f>(SUM(SmtRes!BU279:'SmtRes'!BU280))</f>
        <v>12.96</v>
      </c>
      <c r="AI1203">
        <f t="shared" si="436"/>
        <v>0</v>
      </c>
      <c r="AJ1203">
        <f t="shared" si="437"/>
        <v>0</v>
      </c>
      <c r="AK1203">
        <v>13975.351199999999</v>
      </c>
      <c r="AL1203">
        <v>0</v>
      </c>
      <c r="AM1203">
        <v>0</v>
      </c>
      <c r="AN1203">
        <v>0</v>
      </c>
      <c r="AO1203">
        <v>13975.351199999999</v>
      </c>
      <c r="AP1203">
        <v>0</v>
      </c>
      <c r="AQ1203">
        <v>12.96</v>
      </c>
      <c r="AR1203">
        <v>0</v>
      </c>
      <c r="AS1203">
        <v>0</v>
      </c>
      <c r="AT1203">
        <v>74</v>
      </c>
      <c r="AU1203">
        <v>36</v>
      </c>
      <c r="AV1203">
        <v>1</v>
      </c>
      <c r="AW1203">
        <v>1</v>
      </c>
      <c r="AZ1203">
        <v>1</v>
      </c>
      <c r="BA1203">
        <v>1</v>
      </c>
      <c r="BB1203">
        <v>1</v>
      </c>
      <c r="BC1203">
        <v>1</v>
      </c>
      <c r="BD1203" t="s">
        <v>3</v>
      </c>
      <c r="BE1203" t="s">
        <v>3</v>
      </c>
      <c r="BF1203" t="s">
        <v>3</v>
      </c>
      <c r="BG1203" t="s">
        <v>3</v>
      </c>
      <c r="BH1203">
        <v>0</v>
      </c>
      <c r="BI1203">
        <v>4</v>
      </c>
      <c r="BJ1203" t="s">
        <v>346</v>
      </c>
      <c r="BM1203">
        <v>200001</v>
      </c>
      <c r="BN1203">
        <v>0</v>
      </c>
      <c r="BO1203" t="s">
        <v>3</v>
      </c>
      <c r="BP1203">
        <v>0</v>
      </c>
      <c r="BQ1203">
        <v>4</v>
      </c>
      <c r="BR1203">
        <v>0</v>
      </c>
      <c r="BS1203">
        <v>1</v>
      </c>
      <c r="BT1203">
        <v>1</v>
      </c>
      <c r="BU1203">
        <v>1</v>
      </c>
      <c r="BV1203">
        <v>1</v>
      </c>
      <c r="BW1203">
        <v>1</v>
      </c>
      <c r="BX1203">
        <v>1</v>
      </c>
      <c r="BY1203" t="s">
        <v>3</v>
      </c>
      <c r="BZ1203">
        <v>74</v>
      </c>
      <c r="CA1203">
        <v>36</v>
      </c>
      <c r="CB1203" t="s">
        <v>3</v>
      </c>
      <c r="CE1203">
        <v>0</v>
      </c>
      <c r="CF1203">
        <v>0</v>
      </c>
      <c r="CG1203">
        <v>0</v>
      </c>
      <c r="CH1203">
        <v>2</v>
      </c>
      <c r="CI1203">
        <v>0</v>
      </c>
      <c r="CJ1203">
        <v>0</v>
      </c>
      <c r="CK1203">
        <v>0</v>
      </c>
      <c r="CL1203">
        <v>0</v>
      </c>
      <c r="CM1203">
        <v>0</v>
      </c>
      <c r="CN1203" t="s">
        <v>3</v>
      </c>
      <c r="CO1203">
        <v>0</v>
      </c>
      <c r="CP1203">
        <f t="shared" si="438"/>
        <v>1397.54</v>
      </c>
      <c r="CQ1203">
        <f>SUMIF(SmtRes!AQ279:'SmtRes'!AQ280,"=1",SmtRes!AA279:'SmtRes'!AA280)</f>
        <v>0</v>
      </c>
      <c r="CR1203">
        <f>SUMIF(SmtRes!AQ279:'SmtRes'!AQ280,"=1",SmtRes!AB279:'SmtRes'!AB280)</f>
        <v>0</v>
      </c>
      <c r="CS1203">
        <f>SUMIF(SmtRes!AQ279:'SmtRes'!AQ280,"=1",SmtRes!AC279:'SmtRes'!AC280)</f>
        <v>0</v>
      </c>
      <c r="CT1203">
        <f>SUMIF(SmtRes!AQ279:'SmtRes'!AQ280,"=1",SmtRes!AD279:'SmtRes'!AD280)</f>
        <v>2156.69</v>
      </c>
      <c r="CU1203">
        <f t="shared" si="439"/>
        <v>0</v>
      </c>
      <c r="CV1203">
        <f>SUMIF(SmtRes!AQ279:'SmtRes'!AQ280,"=1",SmtRes!BU279:'SmtRes'!BU280)</f>
        <v>12.96</v>
      </c>
      <c r="CW1203">
        <f>SUMIF(SmtRes!AQ279:'SmtRes'!AQ280,"=1",SmtRes!BV279:'SmtRes'!BV280)</f>
        <v>0</v>
      </c>
      <c r="CX1203">
        <f t="shared" si="440"/>
        <v>0</v>
      </c>
      <c r="CY1203">
        <f t="shared" si="441"/>
        <v>1034.1795999999999</v>
      </c>
      <c r="CZ1203">
        <f t="shared" si="442"/>
        <v>503.11440000000005</v>
      </c>
      <c r="DC1203" t="s">
        <v>3</v>
      </c>
      <c r="DD1203" t="s">
        <v>3</v>
      </c>
      <c r="DE1203" t="s">
        <v>3</v>
      </c>
      <c r="DF1203" t="s">
        <v>3</v>
      </c>
      <c r="DG1203" t="s">
        <v>3</v>
      </c>
      <c r="DH1203" t="s">
        <v>3</v>
      </c>
      <c r="DI1203" t="s">
        <v>3</v>
      </c>
      <c r="DJ1203" t="s">
        <v>3</v>
      </c>
      <c r="DK1203" t="s">
        <v>3</v>
      </c>
      <c r="DL1203" t="s">
        <v>3</v>
      </c>
      <c r="DM1203" t="s">
        <v>3</v>
      </c>
      <c r="DN1203">
        <v>0</v>
      </c>
      <c r="DO1203">
        <v>0</v>
      </c>
      <c r="DP1203">
        <v>1</v>
      </c>
      <c r="DQ1203">
        <v>1</v>
      </c>
      <c r="DU1203">
        <v>1013</v>
      </c>
      <c r="DV1203" t="s">
        <v>345</v>
      </c>
      <c r="DW1203" t="s">
        <v>345</v>
      </c>
      <c r="DX1203">
        <v>1</v>
      </c>
      <c r="DZ1203" t="s">
        <v>3</v>
      </c>
      <c r="EA1203" t="s">
        <v>3</v>
      </c>
      <c r="EB1203" t="s">
        <v>3</v>
      </c>
      <c r="EC1203" t="s">
        <v>3</v>
      </c>
      <c r="EE1203">
        <v>51813615</v>
      </c>
      <c r="EF1203">
        <v>4</v>
      </c>
      <c r="EG1203" t="s">
        <v>338</v>
      </c>
      <c r="EH1203">
        <v>83</v>
      </c>
      <c r="EI1203" t="s">
        <v>338</v>
      </c>
      <c r="EJ1203">
        <v>4</v>
      </c>
      <c r="EK1203">
        <v>200001</v>
      </c>
      <c r="EL1203" t="s">
        <v>339</v>
      </c>
      <c r="EM1203" t="s">
        <v>340</v>
      </c>
      <c r="EO1203" t="s">
        <v>3</v>
      </c>
      <c r="EQ1203">
        <v>0</v>
      </c>
      <c r="ER1203">
        <v>0</v>
      </c>
      <c r="ES1203">
        <v>0</v>
      </c>
      <c r="ET1203">
        <v>0</v>
      </c>
      <c r="EU1203">
        <v>0</v>
      </c>
      <c r="EV1203">
        <v>0</v>
      </c>
      <c r="EW1203">
        <v>12.96</v>
      </c>
      <c r="EX1203">
        <v>0</v>
      </c>
      <c r="EY1203">
        <v>0</v>
      </c>
      <c r="FQ1203">
        <v>0</v>
      </c>
      <c r="FR1203">
        <v>0</v>
      </c>
      <c r="FS1203">
        <v>0</v>
      </c>
      <c r="FX1203">
        <v>74</v>
      </c>
      <c r="FY1203">
        <v>36</v>
      </c>
      <c r="GA1203" t="s">
        <v>3</v>
      </c>
      <c r="GD1203">
        <v>1</v>
      </c>
      <c r="GF1203">
        <v>1710028342</v>
      </c>
      <c r="GG1203">
        <v>2</v>
      </c>
      <c r="GH1203">
        <v>1</v>
      </c>
      <c r="GI1203">
        <v>-2</v>
      </c>
      <c r="GJ1203">
        <v>0</v>
      </c>
      <c r="GK1203">
        <v>0</v>
      </c>
      <c r="GL1203">
        <f t="shared" si="443"/>
        <v>0</v>
      </c>
      <c r="GM1203">
        <f t="shared" si="444"/>
        <v>2934.83</v>
      </c>
      <c r="GN1203">
        <f t="shared" si="445"/>
        <v>0</v>
      </c>
      <c r="GO1203">
        <f t="shared" si="446"/>
        <v>0</v>
      </c>
      <c r="GP1203">
        <f t="shared" si="447"/>
        <v>2934.83</v>
      </c>
      <c r="GR1203">
        <v>0</v>
      </c>
      <c r="GS1203">
        <v>3</v>
      </c>
      <c r="GT1203">
        <v>0</v>
      </c>
      <c r="GU1203" t="s">
        <v>3</v>
      </c>
      <c r="GV1203">
        <f t="shared" si="448"/>
        <v>0</v>
      </c>
      <c r="GW1203">
        <v>1</v>
      </c>
      <c r="GX1203">
        <f t="shared" si="449"/>
        <v>0</v>
      </c>
      <c r="HA1203">
        <v>0</v>
      </c>
      <c r="HB1203">
        <v>0</v>
      </c>
      <c r="HC1203">
        <f t="shared" si="450"/>
        <v>0</v>
      </c>
      <c r="HE1203" t="s">
        <v>3</v>
      </c>
      <c r="HF1203" t="s">
        <v>3</v>
      </c>
      <c r="HM1203" t="s">
        <v>3</v>
      </c>
      <c r="HN1203" t="s">
        <v>341</v>
      </c>
      <c r="HO1203" t="s">
        <v>342</v>
      </c>
      <c r="HP1203" t="s">
        <v>338</v>
      </c>
      <c r="HQ1203" t="s">
        <v>338</v>
      </c>
      <c r="HS1203">
        <v>0</v>
      </c>
      <c r="IK1203">
        <v>0</v>
      </c>
    </row>
    <row r="1204" spans="1:255" x14ac:dyDescent="0.2">
      <c r="A1204" s="9">
        <v>17</v>
      </c>
      <c r="B1204" s="9">
        <v>1</v>
      </c>
      <c r="C1204" s="9">
        <f>ROW(SmtRes!A282)</f>
        <v>282</v>
      </c>
      <c r="D1204" s="9">
        <f>ROW(EtalonRes!A282)</f>
        <v>282</v>
      </c>
      <c r="E1204" s="9" t="s">
        <v>99</v>
      </c>
      <c r="F1204" s="9" t="s">
        <v>347</v>
      </c>
      <c r="G1204" s="9" t="s">
        <v>348</v>
      </c>
      <c r="H1204" s="9" t="s">
        <v>87</v>
      </c>
      <c r="I1204" s="9">
        <v>1</v>
      </c>
      <c r="J1204" s="9">
        <v>0</v>
      </c>
      <c r="K1204" s="9">
        <v>1</v>
      </c>
      <c r="L1204" s="9">
        <v>1</v>
      </c>
      <c r="M1204" s="9">
        <v>0</v>
      </c>
      <c r="N1204" s="9">
        <f t="shared" si="425"/>
        <v>1</v>
      </c>
      <c r="O1204" s="9">
        <f t="shared" si="426"/>
        <v>884.24</v>
      </c>
      <c r="P1204" s="9">
        <f>SUMIF(SmtRes!AQ281:'SmtRes'!AQ282,"=1",SmtRes!DF281:'SmtRes'!DF282)</f>
        <v>0</v>
      </c>
      <c r="Q1204" s="9">
        <f>SUMIF(SmtRes!AQ281:'SmtRes'!AQ282,"=1",SmtRes!DG281:'SmtRes'!DG282)</f>
        <v>0</v>
      </c>
      <c r="R1204" s="9">
        <f>SUMIF(SmtRes!AQ281:'SmtRes'!AQ282,"=1",SmtRes!DH281:'SmtRes'!DH282)</f>
        <v>0</v>
      </c>
      <c r="S1204" s="9">
        <f>SUMIF(SmtRes!AQ281:'SmtRes'!AQ282,"=1",SmtRes!DI281:'SmtRes'!DI282)</f>
        <v>884.24</v>
      </c>
      <c r="T1204" s="9">
        <f t="shared" si="427"/>
        <v>0</v>
      </c>
      <c r="U1204" s="9">
        <f>SUMIF(SmtRes!AQ281:'SmtRes'!AQ282,"=1",SmtRes!CV281:'SmtRes'!CV282)</f>
        <v>0.82</v>
      </c>
      <c r="V1204" s="9">
        <f>SUMIF(SmtRes!AQ281:'SmtRes'!AQ282,"=1",SmtRes!CW281:'SmtRes'!CW282)</f>
        <v>0</v>
      </c>
      <c r="W1204" s="9">
        <f t="shared" si="428"/>
        <v>0</v>
      </c>
      <c r="X1204" s="9">
        <f t="shared" si="429"/>
        <v>654.34</v>
      </c>
      <c r="Y1204" s="9">
        <f t="shared" si="430"/>
        <v>318.33</v>
      </c>
      <c r="Z1204" s="9"/>
      <c r="AA1204" s="9">
        <v>53345678</v>
      </c>
      <c r="AB1204" s="9">
        <f t="shared" si="431"/>
        <v>884.24</v>
      </c>
      <c r="AC1204" s="9">
        <f t="shared" si="432"/>
        <v>0</v>
      </c>
      <c r="AD1204" s="9">
        <f t="shared" si="433"/>
        <v>0</v>
      </c>
      <c r="AE1204" s="9">
        <f t="shared" si="434"/>
        <v>0</v>
      </c>
      <c r="AF1204" s="9">
        <f>ROUND((SUM(SmtRes!BT281:'SmtRes'!BT282)),2)</f>
        <v>884.24</v>
      </c>
      <c r="AG1204" s="9">
        <f t="shared" si="435"/>
        <v>0</v>
      </c>
      <c r="AH1204" s="9">
        <f>(SUM(SmtRes!BU281:'SmtRes'!BU282))</f>
        <v>0.82</v>
      </c>
      <c r="AI1204" s="9">
        <f t="shared" si="436"/>
        <v>0</v>
      </c>
      <c r="AJ1204" s="9">
        <f t="shared" si="437"/>
        <v>0</v>
      </c>
      <c r="AK1204" s="9">
        <v>884.24289999999996</v>
      </c>
      <c r="AL1204" s="9">
        <v>0</v>
      </c>
      <c r="AM1204" s="9">
        <v>0</v>
      </c>
      <c r="AN1204" s="9">
        <v>0</v>
      </c>
      <c r="AO1204" s="9">
        <v>884.24289999999996</v>
      </c>
      <c r="AP1204" s="9">
        <v>0</v>
      </c>
      <c r="AQ1204" s="9">
        <v>0.82</v>
      </c>
      <c r="AR1204" s="9">
        <v>0</v>
      </c>
      <c r="AS1204" s="9">
        <v>0</v>
      </c>
      <c r="AT1204" s="9">
        <v>74</v>
      </c>
      <c r="AU1204" s="9">
        <v>36</v>
      </c>
      <c r="AV1204" s="9">
        <v>1</v>
      </c>
      <c r="AW1204" s="9">
        <v>1</v>
      </c>
      <c r="AX1204" s="9"/>
      <c r="AY1204" s="9"/>
      <c r="AZ1204" s="9">
        <v>1</v>
      </c>
      <c r="BA1204" s="9">
        <v>1</v>
      </c>
      <c r="BB1204" s="9">
        <v>1</v>
      </c>
      <c r="BC1204" s="9">
        <v>1</v>
      </c>
      <c r="BD1204" s="9" t="s">
        <v>3</v>
      </c>
      <c r="BE1204" s="9" t="s">
        <v>3</v>
      </c>
      <c r="BF1204" s="9" t="s">
        <v>3</v>
      </c>
      <c r="BG1204" s="9" t="s">
        <v>3</v>
      </c>
      <c r="BH1204" s="9">
        <v>0</v>
      </c>
      <c r="BI1204" s="9">
        <v>4</v>
      </c>
      <c r="BJ1204" s="9" t="s">
        <v>349</v>
      </c>
      <c r="BK1204" s="9"/>
      <c r="BL1204" s="9"/>
      <c r="BM1204" s="9">
        <v>200001</v>
      </c>
      <c r="BN1204" s="9">
        <v>0</v>
      </c>
      <c r="BO1204" s="9" t="s">
        <v>3</v>
      </c>
      <c r="BP1204" s="9">
        <v>0</v>
      </c>
      <c r="BQ1204" s="9">
        <v>4</v>
      </c>
      <c r="BR1204" s="9">
        <v>0</v>
      </c>
      <c r="BS1204" s="9">
        <v>1</v>
      </c>
      <c r="BT1204" s="9">
        <v>1</v>
      </c>
      <c r="BU1204" s="9">
        <v>1</v>
      </c>
      <c r="BV1204" s="9">
        <v>1</v>
      </c>
      <c r="BW1204" s="9">
        <v>1</v>
      </c>
      <c r="BX1204" s="9">
        <v>1</v>
      </c>
      <c r="BY1204" s="9" t="s">
        <v>3</v>
      </c>
      <c r="BZ1204" s="9">
        <v>74</v>
      </c>
      <c r="CA1204" s="9">
        <v>36</v>
      </c>
      <c r="CB1204" s="9" t="s">
        <v>3</v>
      </c>
      <c r="CC1204" s="9"/>
      <c r="CD1204" s="9"/>
      <c r="CE1204" s="9">
        <v>0</v>
      </c>
      <c r="CF1204" s="9">
        <v>0</v>
      </c>
      <c r="CG1204" s="9">
        <v>0</v>
      </c>
      <c r="CH1204" s="9">
        <v>3</v>
      </c>
      <c r="CI1204" s="9">
        <v>0</v>
      </c>
      <c r="CJ1204" s="9">
        <v>0</v>
      </c>
      <c r="CK1204" s="9">
        <v>0</v>
      </c>
      <c r="CL1204" s="9">
        <v>0</v>
      </c>
      <c r="CM1204" s="9">
        <v>0</v>
      </c>
      <c r="CN1204" s="9" t="s">
        <v>3</v>
      </c>
      <c r="CO1204" s="9">
        <v>0</v>
      </c>
      <c r="CP1204" s="9">
        <f t="shared" si="438"/>
        <v>884.24</v>
      </c>
      <c r="CQ1204" s="9">
        <f>SUMIF(SmtRes!AQ281:'SmtRes'!AQ282,"=1",SmtRes!AA281:'SmtRes'!AA282)</f>
        <v>0</v>
      </c>
      <c r="CR1204" s="9">
        <f>SUMIF(SmtRes!AQ281:'SmtRes'!AQ282,"=1",SmtRes!AB281:'SmtRes'!AB282)</f>
        <v>0</v>
      </c>
      <c r="CS1204" s="9">
        <f>SUMIF(SmtRes!AQ281:'SmtRes'!AQ282,"=1",SmtRes!AC281:'SmtRes'!AC282)</f>
        <v>0</v>
      </c>
      <c r="CT1204" s="9">
        <f>SUMIF(SmtRes!AQ281:'SmtRes'!AQ282,"=1",SmtRes!AD281:'SmtRes'!AD282)</f>
        <v>2156.69</v>
      </c>
      <c r="CU1204" s="9">
        <f t="shared" si="439"/>
        <v>0</v>
      </c>
      <c r="CV1204" s="9">
        <f>SUMIF(SmtRes!AQ281:'SmtRes'!AQ282,"=1",SmtRes!BU281:'SmtRes'!BU282)</f>
        <v>0.82</v>
      </c>
      <c r="CW1204" s="9">
        <f>SUMIF(SmtRes!AQ281:'SmtRes'!AQ282,"=1",SmtRes!BV281:'SmtRes'!BV282)</f>
        <v>0</v>
      </c>
      <c r="CX1204" s="9">
        <f t="shared" si="440"/>
        <v>0</v>
      </c>
      <c r="CY1204" s="9">
        <f t="shared" si="441"/>
        <v>654.33760000000007</v>
      </c>
      <c r="CZ1204" s="9">
        <f t="shared" si="442"/>
        <v>318.32639999999998</v>
      </c>
      <c r="DA1204" s="9"/>
      <c r="DB1204" s="9"/>
      <c r="DC1204" s="9" t="s">
        <v>3</v>
      </c>
      <c r="DD1204" s="9" t="s">
        <v>3</v>
      </c>
      <c r="DE1204" s="9" t="s">
        <v>3</v>
      </c>
      <c r="DF1204" s="9" t="s">
        <v>3</v>
      </c>
      <c r="DG1204" s="9" t="s">
        <v>3</v>
      </c>
      <c r="DH1204" s="9" t="s">
        <v>3</v>
      </c>
      <c r="DI1204" s="9" t="s">
        <v>3</v>
      </c>
      <c r="DJ1204" s="9" t="s">
        <v>3</v>
      </c>
      <c r="DK1204" s="9" t="s">
        <v>3</v>
      </c>
      <c r="DL1204" s="9" t="s">
        <v>3</v>
      </c>
      <c r="DM1204" s="9" t="s">
        <v>3</v>
      </c>
      <c r="DN1204" s="9">
        <v>0</v>
      </c>
      <c r="DO1204" s="9">
        <v>0</v>
      </c>
      <c r="DP1204" s="9">
        <v>1</v>
      </c>
      <c r="DQ1204" s="9">
        <v>1</v>
      </c>
      <c r="DR1204" s="9"/>
      <c r="DS1204" s="9"/>
      <c r="DT1204" s="9"/>
      <c r="DU1204" s="9">
        <v>1013</v>
      </c>
      <c r="DV1204" s="9" t="s">
        <v>87</v>
      </c>
      <c r="DW1204" s="9" t="s">
        <v>87</v>
      </c>
      <c r="DX1204" s="9">
        <v>1</v>
      </c>
      <c r="DY1204" s="9"/>
      <c r="DZ1204" s="9" t="s">
        <v>3</v>
      </c>
      <c r="EA1204" s="9" t="s">
        <v>3</v>
      </c>
      <c r="EB1204" s="9" t="s">
        <v>3</v>
      </c>
      <c r="EC1204" s="9" t="s">
        <v>3</v>
      </c>
      <c r="ED1204" s="9"/>
      <c r="EE1204" s="9">
        <v>51813615</v>
      </c>
      <c r="EF1204" s="9">
        <v>4</v>
      </c>
      <c r="EG1204" s="9" t="s">
        <v>338</v>
      </c>
      <c r="EH1204" s="9">
        <v>83</v>
      </c>
      <c r="EI1204" s="9" t="s">
        <v>338</v>
      </c>
      <c r="EJ1204" s="9">
        <v>4</v>
      </c>
      <c r="EK1204" s="9">
        <v>200001</v>
      </c>
      <c r="EL1204" s="9" t="s">
        <v>339</v>
      </c>
      <c r="EM1204" s="9" t="s">
        <v>340</v>
      </c>
      <c r="EN1204" s="9"/>
      <c r="EO1204" s="9" t="s">
        <v>3</v>
      </c>
      <c r="EP1204" s="9"/>
      <c r="EQ1204" s="9">
        <v>0</v>
      </c>
      <c r="ER1204" s="9">
        <v>0</v>
      </c>
      <c r="ES1204" s="9">
        <v>0</v>
      </c>
      <c r="ET1204" s="9">
        <v>0</v>
      </c>
      <c r="EU1204" s="9">
        <v>0</v>
      </c>
      <c r="EV1204" s="9">
        <v>0</v>
      </c>
      <c r="EW1204" s="9">
        <v>0.82</v>
      </c>
      <c r="EX1204" s="9">
        <v>0</v>
      </c>
      <c r="EY1204" s="9">
        <v>0</v>
      </c>
      <c r="EZ1204" s="9"/>
      <c r="FA1204" s="9"/>
      <c r="FB1204" s="9"/>
      <c r="FC1204" s="9"/>
      <c r="FD1204" s="9"/>
      <c r="FE1204" s="9"/>
      <c r="FF1204" s="9"/>
      <c r="FG1204" s="9"/>
      <c r="FH1204" s="9"/>
      <c r="FI1204" s="9"/>
      <c r="FJ1204" s="9"/>
      <c r="FK1204" s="9"/>
      <c r="FL1204" s="9"/>
      <c r="FM1204" s="9"/>
      <c r="FN1204" s="9"/>
      <c r="FO1204" s="9"/>
      <c r="FP1204" s="9"/>
      <c r="FQ1204" s="9">
        <v>0</v>
      </c>
      <c r="FR1204" s="9">
        <v>0</v>
      </c>
      <c r="FS1204" s="9">
        <v>0</v>
      </c>
      <c r="FT1204" s="9"/>
      <c r="FU1204" s="9"/>
      <c r="FV1204" s="9"/>
      <c r="FW1204" s="9"/>
      <c r="FX1204" s="9">
        <v>74</v>
      </c>
      <c r="FY1204" s="9">
        <v>36</v>
      </c>
      <c r="FZ1204" s="9"/>
      <c r="GA1204" s="9" t="s">
        <v>3</v>
      </c>
      <c r="GB1204" s="9"/>
      <c r="GC1204" s="9"/>
      <c r="GD1204" s="9">
        <v>1</v>
      </c>
      <c r="GE1204" s="9"/>
      <c r="GF1204" s="9">
        <v>164127302</v>
      </c>
      <c r="GG1204" s="9">
        <v>2</v>
      </c>
      <c r="GH1204" s="9">
        <v>1</v>
      </c>
      <c r="GI1204" s="9">
        <v>-2</v>
      </c>
      <c r="GJ1204" s="9">
        <v>0</v>
      </c>
      <c r="GK1204" s="9">
        <v>0</v>
      </c>
      <c r="GL1204" s="9">
        <f t="shared" si="443"/>
        <v>0</v>
      </c>
      <c r="GM1204" s="9">
        <f t="shared" si="444"/>
        <v>1856.91</v>
      </c>
      <c r="GN1204" s="9">
        <f t="shared" si="445"/>
        <v>0</v>
      </c>
      <c r="GO1204" s="9">
        <f t="shared" si="446"/>
        <v>0</v>
      </c>
      <c r="GP1204" s="9">
        <f t="shared" si="447"/>
        <v>1856.91</v>
      </c>
      <c r="GQ1204" s="9"/>
      <c r="GR1204" s="9">
        <v>0</v>
      </c>
      <c r="GS1204" s="9">
        <v>3</v>
      </c>
      <c r="GT1204" s="9">
        <v>0</v>
      </c>
      <c r="GU1204" s="9" t="s">
        <v>3</v>
      </c>
      <c r="GV1204" s="9">
        <f t="shared" si="448"/>
        <v>0</v>
      </c>
      <c r="GW1204" s="9">
        <v>1</v>
      </c>
      <c r="GX1204" s="9">
        <f t="shared" si="449"/>
        <v>0</v>
      </c>
      <c r="GY1204" s="9"/>
      <c r="GZ1204" s="9"/>
      <c r="HA1204" s="9">
        <v>0</v>
      </c>
      <c r="HB1204" s="9">
        <v>0</v>
      </c>
      <c r="HC1204" s="9">
        <f t="shared" si="450"/>
        <v>0</v>
      </c>
      <c r="HD1204" s="9"/>
      <c r="HE1204" s="9" t="s">
        <v>3</v>
      </c>
      <c r="HF1204" s="9" t="s">
        <v>3</v>
      </c>
      <c r="HG1204" s="9"/>
      <c r="HH1204" s="9"/>
      <c r="HI1204" s="9"/>
      <c r="HJ1204" s="9"/>
      <c r="HK1204" s="9"/>
      <c r="HL1204" s="9"/>
      <c r="HM1204" s="9" t="s">
        <v>3</v>
      </c>
      <c r="HN1204" s="9" t="s">
        <v>341</v>
      </c>
      <c r="HO1204" s="9" t="s">
        <v>342</v>
      </c>
      <c r="HP1204" s="9" t="s">
        <v>338</v>
      </c>
      <c r="HQ1204" s="9" t="s">
        <v>338</v>
      </c>
      <c r="HR1204" s="9"/>
      <c r="HS1204" s="9">
        <v>0</v>
      </c>
      <c r="HT1204" s="9"/>
      <c r="HU1204" s="9"/>
      <c r="HV1204" s="9"/>
      <c r="HW1204" s="9"/>
      <c r="HX1204" s="9"/>
      <c r="HY1204" s="9"/>
      <c r="HZ1204" s="9"/>
      <c r="IA1204" s="9"/>
      <c r="IB1204" s="9"/>
      <c r="IC1204" s="9"/>
      <c r="ID1204" s="9"/>
      <c r="IE1204" s="9"/>
      <c r="IF1204" s="9"/>
      <c r="IG1204" s="9"/>
      <c r="IH1204" s="9"/>
      <c r="II1204" s="9"/>
      <c r="IJ1204" s="9"/>
      <c r="IK1204" s="9">
        <v>0</v>
      </c>
      <c r="IL1204" s="9"/>
      <c r="IM1204" s="9"/>
      <c r="IN1204" s="9"/>
      <c r="IO1204" s="9"/>
      <c r="IP1204" s="9"/>
      <c r="IQ1204" s="9"/>
      <c r="IR1204" s="9"/>
      <c r="IS1204" s="9"/>
      <c r="IT1204" s="9"/>
      <c r="IU1204" s="9"/>
    </row>
    <row r="1205" spans="1:255" x14ac:dyDescent="0.2">
      <c r="A1205">
        <v>17</v>
      </c>
      <c r="B1205">
        <v>1</v>
      </c>
      <c r="C1205">
        <f>ROW(SmtRes!A284)</f>
        <v>284</v>
      </c>
      <c r="D1205">
        <f>ROW(EtalonRes!A284)</f>
        <v>284</v>
      </c>
      <c r="E1205" t="s">
        <v>99</v>
      </c>
      <c r="F1205" t="s">
        <v>347</v>
      </c>
      <c r="G1205" t="s">
        <v>348</v>
      </c>
      <c r="H1205" t="s">
        <v>87</v>
      </c>
      <c r="I1205">
        <v>1</v>
      </c>
      <c r="J1205">
        <v>0</v>
      </c>
      <c r="K1205">
        <v>1</v>
      </c>
      <c r="L1205">
        <v>1</v>
      </c>
      <c r="M1205">
        <v>0</v>
      </c>
      <c r="N1205">
        <f t="shared" si="425"/>
        <v>1</v>
      </c>
      <c r="O1205">
        <f t="shared" si="426"/>
        <v>884.24</v>
      </c>
      <c r="P1205">
        <f>SUMIF(SmtRes!AQ283:'SmtRes'!AQ284,"=1",SmtRes!DF283:'SmtRes'!DF284)</f>
        <v>0</v>
      </c>
      <c r="Q1205">
        <f>SUMIF(SmtRes!AQ283:'SmtRes'!AQ284,"=1",SmtRes!DG283:'SmtRes'!DG284)</f>
        <v>0</v>
      </c>
      <c r="R1205">
        <f>SUMIF(SmtRes!AQ283:'SmtRes'!AQ284,"=1",SmtRes!DH283:'SmtRes'!DH284)</f>
        <v>0</v>
      </c>
      <c r="S1205">
        <f>SUMIF(SmtRes!AQ283:'SmtRes'!AQ284,"=1",SmtRes!DI283:'SmtRes'!DI284)</f>
        <v>884.24</v>
      </c>
      <c r="T1205">
        <f t="shared" si="427"/>
        <v>0</v>
      </c>
      <c r="U1205">
        <f>SUMIF(SmtRes!AQ283:'SmtRes'!AQ284,"=1",SmtRes!CV283:'SmtRes'!CV284)</f>
        <v>0.82</v>
      </c>
      <c r="V1205">
        <f>SUMIF(SmtRes!AQ283:'SmtRes'!AQ284,"=1",SmtRes!CW283:'SmtRes'!CW284)</f>
        <v>0</v>
      </c>
      <c r="W1205">
        <f t="shared" si="428"/>
        <v>0</v>
      </c>
      <c r="X1205">
        <f t="shared" si="429"/>
        <v>654.34</v>
      </c>
      <c r="Y1205">
        <f t="shared" si="430"/>
        <v>318.33</v>
      </c>
      <c r="AA1205">
        <v>53345613</v>
      </c>
      <c r="AB1205">
        <f t="shared" si="431"/>
        <v>884.24</v>
      </c>
      <c r="AC1205">
        <f t="shared" si="432"/>
        <v>0</v>
      </c>
      <c r="AD1205">
        <f t="shared" si="433"/>
        <v>0</v>
      </c>
      <c r="AE1205">
        <f t="shared" si="434"/>
        <v>0</v>
      </c>
      <c r="AF1205">
        <f>ROUND((SUM(SmtRes!BT283:'SmtRes'!BT284)),2)</f>
        <v>884.24</v>
      </c>
      <c r="AG1205">
        <f t="shared" si="435"/>
        <v>0</v>
      </c>
      <c r="AH1205">
        <f>(SUM(SmtRes!BU283:'SmtRes'!BU284))</f>
        <v>0.82</v>
      </c>
      <c r="AI1205">
        <f t="shared" si="436"/>
        <v>0</v>
      </c>
      <c r="AJ1205">
        <f t="shared" si="437"/>
        <v>0</v>
      </c>
      <c r="AK1205">
        <v>884.24289999999996</v>
      </c>
      <c r="AL1205">
        <v>0</v>
      </c>
      <c r="AM1205">
        <v>0</v>
      </c>
      <c r="AN1205">
        <v>0</v>
      </c>
      <c r="AO1205">
        <v>884.24289999999996</v>
      </c>
      <c r="AP1205">
        <v>0</v>
      </c>
      <c r="AQ1205">
        <v>0.82</v>
      </c>
      <c r="AR1205">
        <v>0</v>
      </c>
      <c r="AS1205">
        <v>0</v>
      </c>
      <c r="AT1205">
        <v>74</v>
      </c>
      <c r="AU1205">
        <v>36</v>
      </c>
      <c r="AV1205">
        <v>1</v>
      </c>
      <c r="AW1205">
        <v>1</v>
      </c>
      <c r="AZ1205">
        <v>1</v>
      </c>
      <c r="BA1205">
        <v>1</v>
      </c>
      <c r="BB1205">
        <v>1</v>
      </c>
      <c r="BC1205">
        <v>1</v>
      </c>
      <c r="BD1205" t="s">
        <v>3</v>
      </c>
      <c r="BE1205" t="s">
        <v>3</v>
      </c>
      <c r="BF1205" t="s">
        <v>3</v>
      </c>
      <c r="BG1205" t="s">
        <v>3</v>
      </c>
      <c r="BH1205">
        <v>0</v>
      </c>
      <c r="BI1205">
        <v>4</v>
      </c>
      <c r="BJ1205" t="s">
        <v>349</v>
      </c>
      <c r="BM1205">
        <v>200001</v>
      </c>
      <c r="BN1205">
        <v>0</v>
      </c>
      <c r="BO1205" t="s">
        <v>3</v>
      </c>
      <c r="BP1205">
        <v>0</v>
      </c>
      <c r="BQ1205">
        <v>4</v>
      </c>
      <c r="BR1205">
        <v>0</v>
      </c>
      <c r="BS1205">
        <v>1</v>
      </c>
      <c r="BT1205">
        <v>1</v>
      </c>
      <c r="BU1205">
        <v>1</v>
      </c>
      <c r="BV1205">
        <v>1</v>
      </c>
      <c r="BW1205">
        <v>1</v>
      </c>
      <c r="BX1205">
        <v>1</v>
      </c>
      <c r="BY1205" t="s">
        <v>3</v>
      </c>
      <c r="BZ1205">
        <v>74</v>
      </c>
      <c r="CA1205">
        <v>36</v>
      </c>
      <c r="CB1205" t="s">
        <v>3</v>
      </c>
      <c r="CE1205">
        <v>0</v>
      </c>
      <c r="CF1205">
        <v>0</v>
      </c>
      <c r="CG1205">
        <v>0</v>
      </c>
      <c r="CH1205">
        <v>3</v>
      </c>
      <c r="CI1205">
        <v>0</v>
      </c>
      <c r="CJ1205">
        <v>0</v>
      </c>
      <c r="CK1205">
        <v>0</v>
      </c>
      <c r="CL1205">
        <v>0</v>
      </c>
      <c r="CM1205">
        <v>0</v>
      </c>
      <c r="CN1205" t="s">
        <v>3</v>
      </c>
      <c r="CO1205">
        <v>0</v>
      </c>
      <c r="CP1205">
        <f t="shared" si="438"/>
        <v>884.24</v>
      </c>
      <c r="CQ1205">
        <f>SUMIF(SmtRes!AQ283:'SmtRes'!AQ284,"=1",SmtRes!AA283:'SmtRes'!AA284)</f>
        <v>0</v>
      </c>
      <c r="CR1205">
        <f>SUMIF(SmtRes!AQ283:'SmtRes'!AQ284,"=1",SmtRes!AB283:'SmtRes'!AB284)</f>
        <v>0</v>
      </c>
      <c r="CS1205">
        <f>SUMIF(SmtRes!AQ283:'SmtRes'!AQ284,"=1",SmtRes!AC283:'SmtRes'!AC284)</f>
        <v>0</v>
      </c>
      <c r="CT1205">
        <f>SUMIF(SmtRes!AQ283:'SmtRes'!AQ284,"=1",SmtRes!AD283:'SmtRes'!AD284)</f>
        <v>2156.69</v>
      </c>
      <c r="CU1205">
        <f t="shared" si="439"/>
        <v>0</v>
      </c>
      <c r="CV1205">
        <f>SUMIF(SmtRes!AQ283:'SmtRes'!AQ284,"=1",SmtRes!BU283:'SmtRes'!BU284)</f>
        <v>0.82</v>
      </c>
      <c r="CW1205">
        <f>SUMIF(SmtRes!AQ283:'SmtRes'!AQ284,"=1",SmtRes!BV283:'SmtRes'!BV284)</f>
        <v>0</v>
      </c>
      <c r="CX1205">
        <f t="shared" si="440"/>
        <v>0</v>
      </c>
      <c r="CY1205">
        <f t="shared" si="441"/>
        <v>654.33760000000007</v>
      </c>
      <c r="CZ1205">
        <f t="shared" si="442"/>
        <v>318.32639999999998</v>
      </c>
      <c r="DC1205" t="s">
        <v>3</v>
      </c>
      <c r="DD1205" t="s">
        <v>3</v>
      </c>
      <c r="DE1205" t="s">
        <v>3</v>
      </c>
      <c r="DF1205" t="s">
        <v>3</v>
      </c>
      <c r="DG1205" t="s">
        <v>3</v>
      </c>
      <c r="DH1205" t="s">
        <v>3</v>
      </c>
      <c r="DI1205" t="s">
        <v>3</v>
      </c>
      <c r="DJ1205" t="s">
        <v>3</v>
      </c>
      <c r="DK1205" t="s">
        <v>3</v>
      </c>
      <c r="DL1205" t="s">
        <v>3</v>
      </c>
      <c r="DM1205" t="s">
        <v>3</v>
      </c>
      <c r="DN1205">
        <v>0</v>
      </c>
      <c r="DO1205">
        <v>0</v>
      </c>
      <c r="DP1205">
        <v>1</v>
      </c>
      <c r="DQ1205">
        <v>1</v>
      </c>
      <c r="DU1205">
        <v>1013</v>
      </c>
      <c r="DV1205" t="s">
        <v>87</v>
      </c>
      <c r="DW1205" t="s">
        <v>87</v>
      </c>
      <c r="DX1205">
        <v>1</v>
      </c>
      <c r="DZ1205" t="s">
        <v>3</v>
      </c>
      <c r="EA1205" t="s">
        <v>3</v>
      </c>
      <c r="EB1205" t="s">
        <v>3</v>
      </c>
      <c r="EC1205" t="s">
        <v>3</v>
      </c>
      <c r="EE1205">
        <v>51813615</v>
      </c>
      <c r="EF1205">
        <v>4</v>
      </c>
      <c r="EG1205" t="s">
        <v>338</v>
      </c>
      <c r="EH1205">
        <v>83</v>
      </c>
      <c r="EI1205" t="s">
        <v>338</v>
      </c>
      <c r="EJ1205">
        <v>4</v>
      </c>
      <c r="EK1205">
        <v>200001</v>
      </c>
      <c r="EL1205" t="s">
        <v>339</v>
      </c>
      <c r="EM1205" t="s">
        <v>340</v>
      </c>
      <c r="EO1205" t="s">
        <v>3</v>
      </c>
      <c r="EQ1205">
        <v>0</v>
      </c>
      <c r="ER1205">
        <v>0</v>
      </c>
      <c r="ES1205">
        <v>0</v>
      </c>
      <c r="ET1205">
        <v>0</v>
      </c>
      <c r="EU1205">
        <v>0</v>
      </c>
      <c r="EV1205">
        <v>0</v>
      </c>
      <c r="EW1205">
        <v>0.82</v>
      </c>
      <c r="EX1205">
        <v>0</v>
      </c>
      <c r="EY1205">
        <v>0</v>
      </c>
      <c r="FQ1205">
        <v>0</v>
      </c>
      <c r="FR1205">
        <v>0</v>
      </c>
      <c r="FS1205">
        <v>0</v>
      </c>
      <c r="FX1205">
        <v>74</v>
      </c>
      <c r="FY1205">
        <v>36</v>
      </c>
      <c r="GA1205" t="s">
        <v>3</v>
      </c>
      <c r="GD1205">
        <v>1</v>
      </c>
      <c r="GF1205">
        <v>164127302</v>
      </c>
      <c r="GG1205">
        <v>2</v>
      </c>
      <c r="GH1205">
        <v>1</v>
      </c>
      <c r="GI1205">
        <v>-2</v>
      </c>
      <c r="GJ1205">
        <v>0</v>
      </c>
      <c r="GK1205">
        <v>0</v>
      </c>
      <c r="GL1205">
        <f t="shared" si="443"/>
        <v>0</v>
      </c>
      <c r="GM1205">
        <f t="shared" si="444"/>
        <v>1856.91</v>
      </c>
      <c r="GN1205">
        <f t="shared" si="445"/>
        <v>0</v>
      </c>
      <c r="GO1205">
        <f t="shared" si="446"/>
        <v>0</v>
      </c>
      <c r="GP1205">
        <f t="shared" si="447"/>
        <v>1856.91</v>
      </c>
      <c r="GR1205">
        <v>0</v>
      </c>
      <c r="GS1205">
        <v>3</v>
      </c>
      <c r="GT1205">
        <v>0</v>
      </c>
      <c r="GU1205" t="s">
        <v>3</v>
      </c>
      <c r="GV1205">
        <f t="shared" si="448"/>
        <v>0</v>
      </c>
      <c r="GW1205">
        <v>1</v>
      </c>
      <c r="GX1205">
        <f t="shared" si="449"/>
        <v>0</v>
      </c>
      <c r="HA1205">
        <v>0</v>
      </c>
      <c r="HB1205">
        <v>0</v>
      </c>
      <c r="HC1205">
        <f t="shared" si="450"/>
        <v>0</v>
      </c>
      <c r="HE1205" t="s">
        <v>3</v>
      </c>
      <c r="HF1205" t="s">
        <v>3</v>
      </c>
      <c r="HM1205" t="s">
        <v>3</v>
      </c>
      <c r="HN1205" t="s">
        <v>341</v>
      </c>
      <c r="HO1205" t="s">
        <v>342</v>
      </c>
      <c r="HP1205" t="s">
        <v>338</v>
      </c>
      <c r="HQ1205" t="s">
        <v>338</v>
      </c>
      <c r="HS1205">
        <v>0</v>
      </c>
      <c r="IK1205">
        <v>0</v>
      </c>
    </row>
    <row r="1206" spans="1:255" x14ac:dyDescent="0.2">
      <c r="A1206" s="9">
        <v>17</v>
      </c>
      <c r="B1206" s="9">
        <v>1</v>
      </c>
      <c r="C1206" s="9">
        <f>ROW(SmtRes!A286)</f>
        <v>286</v>
      </c>
      <c r="D1206" s="9">
        <f>ROW(EtalonRes!A286)</f>
        <v>286</v>
      </c>
      <c r="E1206" s="9" t="s">
        <v>103</v>
      </c>
      <c r="F1206" s="9" t="s">
        <v>350</v>
      </c>
      <c r="G1206" s="9" t="s">
        <v>351</v>
      </c>
      <c r="H1206" s="9" t="s">
        <v>87</v>
      </c>
      <c r="I1206" s="9">
        <v>1</v>
      </c>
      <c r="J1206" s="9">
        <v>0</v>
      </c>
      <c r="K1206" s="9">
        <v>1</v>
      </c>
      <c r="L1206" s="9">
        <v>1</v>
      </c>
      <c r="M1206" s="9">
        <v>0</v>
      </c>
      <c r="N1206" s="9">
        <f t="shared" si="425"/>
        <v>1</v>
      </c>
      <c r="O1206" s="9">
        <f t="shared" si="426"/>
        <v>1078.3499999999999</v>
      </c>
      <c r="P1206" s="9">
        <f>SUMIF(SmtRes!AQ285:'SmtRes'!AQ286,"=1",SmtRes!DF285:'SmtRes'!DF286)</f>
        <v>0</v>
      </c>
      <c r="Q1206" s="9">
        <f>SUMIF(SmtRes!AQ285:'SmtRes'!AQ286,"=1",SmtRes!DG285:'SmtRes'!DG286)</f>
        <v>0</v>
      </c>
      <c r="R1206" s="9">
        <f>SUMIF(SmtRes!AQ285:'SmtRes'!AQ286,"=1",SmtRes!DH285:'SmtRes'!DH286)</f>
        <v>0</v>
      </c>
      <c r="S1206" s="9">
        <f>SUMIF(SmtRes!AQ285:'SmtRes'!AQ286,"=1",SmtRes!DI285:'SmtRes'!DI286)</f>
        <v>1078.3499999999999</v>
      </c>
      <c r="T1206" s="9">
        <f t="shared" si="427"/>
        <v>0</v>
      </c>
      <c r="U1206" s="9">
        <f>SUMIF(SmtRes!AQ285:'SmtRes'!AQ286,"=1",SmtRes!CV285:'SmtRes'!CV286)</f>
        <v>1</v>
      </c>
      <c r="V1206" s="9">
        <f>SUMIF(SmtRes!AQ285:'SmtRes'!AQ286,"=1",SmtRes!CW285:'SmtRes'!CW286)</f>
        <v>0</v>
      </c>
      <c r="W1206" s="9">
        <f t="shared" si="428"/>
        <v>0</v>
      </c>
      <c r="X1206" s="9">
        <f t="shared" si="429"/>
        <v>797.98</v>
      </c>
      <c r="Y1206" s="9">
        <f t="shared" si="430"/>
        <v>388.21</v>
      </c>
      <c r="Z1206" s="9"/>
      <c r="AA1206" s="9">
        <v>53345678</v>
      </c>
      <c r="AB1206" s="9">
        <f t="shared" si="431"/>
        <v>1078.3499999999999</v>
      </c>
      <c r="AC1206" s="9">
        <f t="shared" si="432"/>
        <v>0</v>
      </c>
      <c r="AD1206" s="9">
        <f t="shared" si="433"/>
        <v>0</v>
      </c>
      <c r="AE1206" s="9">
        <f t="shared" si="434"/>
        <v>0</v>
      </c>
      <c r="AF1206" s="9">
        <f>ROUND((SUM(SmtRes!BT285:'SmtRes'!BT286)),2)</f>
        <v>1078.3499999999999</v>
      </c>
      <c r="AG1206" s="9">
        <f t="shared" si="435"/>
        <v>0</v>
      </c>
      <c r="AH1206" s="9">
        <f>(SUM(SmtRes!BU285:'SmtRes'!BU286))</f>
        <v>1</v>
      </c>
      <c r="AI1206" s="9">
        <f t="shared" si="436"/>
        <v>0</v>
      </c>
      <c r="AJ1206" s="9">
        <f t="shared" si="437"/>
        <v>0</v>
      </c>
      <c r="AK1206" s="9">
        <v>1078.345</v>
      </c>
      <c r="AL1206" s="9">
        <v>0</v>
      </c>
      <c r="AM1206" s="9">
        <v>0</v>
      </c>
      <c r="AN1206" s="9">
        <v>0</v>
      </c>
      <c r="AO1206" s="9">
        <v>1078.345</v>
      </c>
      <c r="AP1206" s="9">
        <v>0</v>
      </c>
      <c r="AQ1206" s="9">
        <v>1</v>
      </c>
      <c r="AR1206" s="9">
        <v>0</v>
      </c>
      <c r="AS1206" s="9">
        <v>0</v>
      </c>
      <c r="AT1206" s="9">
        <v>74</v>
      </c>
      <c r="AU1206" s="9">
        <v>36</v>
      </c>
      <c r="AV1206" s="9">
        <v>1</v>
      </c>
      <c r="AW1206" s="9">
        <v>1</v>
      </c>
      <c r="AX1206" s="9"/>
      <c r="AY1206" s="9"/>
      <c r="AZ1206" s="9">
        <v>1</v>
      </c>
      <c r="BA1206" s="9">
        <v>1</v>
      </c>
      <c r="BB1206" s="9">
        <v>1</v>
      </c>
      <c r="BC1206" s="9">
        <v>1</v>
      </c>
      <c r="BD1206" s="9" t="s">
        <v>3</v>
      </c>
      <c r="BE1206" s="9" t="s">
        <v>3</v>
      </c>
      <c r="BF1206" s="9" t="s">
        <v>3</v>
      </c>
      <c r="BG1206" s="9" t="s">
        <v>3</v>
      </c>
      <c r="BH1206" s="9">
        <v>0</v>
      </c>
      <c r="BI1206" s="9">
        <v>4</v>
      </c>
      <c r="BJ1206" s="9" t="s">
        <v>352</v>
      </c>
      <c r="BK1206" s="9"/>
      <c r="BL1206" s="9"/>
      <c r="BM1206" s="9">
        <v>200001</v>
      </c>
      <c r="BN1206" s="9">
        <v>0</v>
      </c>
      <c r="BO1206" s="9" t="s">
        <v>3</v>
      </c>
      <c r="BP1206" s="9">
        <v>0</v>
      </c>
      <c r="BQ1206" s="9">
        <v>4</v>
      </c>
      <c r="BR1206" s="9">
        <v>0</v>
      </c>
      <c r="BS1206" s="9">
        <v>1</v>
      </c>
      <c r="BT1206" s="9">
        <v>1</v>
      </c>
      <c r="BU1206" s="9">
        <v>1</v>
      </c>
      <c r="BV1206" s="9">
        <v>1</v>
      </c>
      <c r="BW1206" s="9">
        <v>1</v>
      </c>
      <c r="BX1206" s="9">
        <v>1</v>
      </c>
      <c r="BY1206" s="9" t="s">
        <v>3</v>
      </c>
      <c r="BZ1206" s="9">
        <v>74</v>
      </c>
      <c r="CA1206" s="9">
        <v>36</v>
      </c>
      <c r="CB1206" s="9" t="s">
        <v>3</v>
      </c>
      <c r="CC1206" s="9"/>
      <c r="CD1206" s="9"/>
      <c r="CE1206" s="9">
        <v>0</v>
      </c>
      <c r="CF1206" s="9">
        <v>0</v>
      </c>
      <c r="CG1206" s="9">
        <v>0</v>
      </c>
      <c r="CH1206" s="9">
        <v>4</v>
      </c>
      <c r="CI1206" s="9">
        <v>0</v>
      </c>
      <c r="CJ1206" s="9">
        <v>0</v>
      </c>
      <c r="CK1206" s="9">
        <v>0</v>
      </c>
      <c r="CL1206" s="9">
        <v>0</v>
      </c>
      <c r="CM1206" s="9">
        <v>0</v>
      </c>
      <c r="CN1206" s="9" t="s">
        <v>3</v>
      </c>
      <c r="CO1206" s="9">
        <v>0</v>
      </c>
      <c r="CP1206" s="9">
        <f t="shared" si="438"/>
        <v>1078.3499999999999</v>
      </c>
      <c r="CQ1206" s="9">
        <f>SUMIF(SmtRes!AQ285:'SmtRes'!AQ286,"=1",SmtRes!AA285:'SmtRes'!AA286)</f>
        <v>0</v>
      </c>
      <c r="CR1206" s="9">
        <f>SUMIF(SmtRes!AQ285:'SmtRes'!AQ286,"=1",SmtRes!AB285:'SmtRes'!AB286)</f>
        <v>0</v>
      </c>
      <c r="CS1206" s="9">
        <f>SUMIF(SmtRes!AQ285:'SmtRes'!AQ286,"=1",SmtRes!AC285:'SmtRes'!AC286)</f>
        <v>0</v>
      </c>
      <c r="CT1206" s="9">
        <f>SUMIF(SmtRes!AQ285:'SmtRes'!AQ286,"=1",SmtRes!AD285:'SmtRes'!AD286)</f>
        <v>2156.69</v>
      </c>
      <c r="CU1206" s="9">
        <f t="shared" si="439"/>
        <v>0</v>
      </c>
      <c r="CV1206" s="9">
        <f>SUMIF(SmtRes!AQ285:'SmtRes'!AQ286,"=1",SmtRes!BU285:'SmtRes'!BU286)</f>
        <v>1</v>
      </c>
      <c r="CW1206" s="9">
        <f>SUMIF(SmtRes!AQ285:'SmtRes'!AQ286,"=1",SmtRes!BV285:'SmtRes'!BV286)</f>
        <v>0</v>
      </c>
      <c r="CX1206" s="9">
        <f t="shared" si="440"/>
        <v>0</v>
      </c>
      <c r="CY1206" s="9">
        <f t="shared" si="441"/>
        <v>797.97899999999993</v>
      </c>
      <c r="CZ1206" s="9">
        <f t="shared" si="442"/>
        <v>388.20599999999996</v>
      </c>
      <c r="DA1206" s="9"/>
      <c r="DB1206" s="9"/>
      <c r="DC1206" s="9" t="s">
        <v>3</v>
      </c>
      <c r="DD1206" s="9" t="s">
        <v>3</v>
      </c>
      <c r="DE1206" s="9" t="s">
        <v>3</v>
      </c>
      <c r="DF1206" s="9" t="s">
        <v>3</v>
      </c>
      <c r="DG1206" s="9" t="s">
        <v>3</v>
      </c>
      <c r="DH1206" s="9" t="s">
        <v>3</v>
      </c>
      <c r="DI1206" s="9" t="s">
        <v>3</v>
      </c>
      <c r="DJ1206" s="9" t="s">
        <v>3</v>
      </c>
      <c r="DK1206" s="9" t="s">
        <v>3</v>
      </c>
      <c r="DL1206" s="9" t="s">
        <v>3</v>
      </c>
      <c r="DM1206" s="9" t="s">
        <v>3</v>
      </c>
      <c r="DN1206" s="9">
        <v>0</v>
      </c>
      <c r="DO1206" s="9">
        <v>0</v>
      </c>
      <c r="DP1206" s="9">
        <v>1</v>
      </c>
      <c r="DQ1206" s="9">
        <v>1</v>
      </c>
      <c r="DR1206" s="9"/>
      <c r="DS1206" s="9"/>
      <c r="DT1206" s="9"/>
      <c r="DU1206" s="9">
        <v>1013</v>
      </c>
      <c r="DV1206" s="9" t="s">
        <v>87</v>
      </c>
      <c r="DW1206" s="9" t="s">
        <v>87</v>
      </c>
      <c r="DX1206" s="9">
        <v>1</v>
      </c>
      <c r="DY1206" s="9"/>
      <c r="DZ1206" s="9" t="s">
        <v>3</v>
      </c>
      <c r="EA1206" s="9" t="s">
        <v>3</v>
      </c>
      <c r="EB1206" s="9" t="s">
        <v>3</v>
      </c>
      <c r="EC1206" s="9" t="s">
        <v>3</v>
      </c>
      <c r="ED1206" s="9"/>
      <c r="EE1206" s="9">
        <v>51813615</v>
      </c>
      <c r="EF1206" s="9">
        <v>4</v>
      </c>
      <c r="EG1206" s="9" t="s">
        <v>338</v>
      </c>
      <c r="EH1206" s="9">
        <v>83</v>
      </c>
      <c r="EI1206" s="9" t="s">
        <v>338</v>
      </c>
      <c r="EJ1206" s="9">
        <v>4</v>
      </c>
      <c r="EK1206" s="9">
        <v>200001</v>
      </c>
      <c r="EL1206" s="9" t="s">
        <v>339</v>
      </c>
      <c r="EM1206" s="9" t="s">
        <v>340</v>
      </c>
      <c r="EN1206" s="9"/>
      <c r="EO1206" s="9" t="s">
        <v>3</v>
      </c>
      <c r="EP1206" s="9"/>
      <c r="EQ1206" s="9">
        <v>0</v>
      </c>
      <c r="ER1206" s="9">
        <v>0</v>
      </c>
      <c r="ES1206" s="9">
        <v>0</v>
      </c>
      <c r="ET1206" s="9">
        <v>0</v>
      </c>
      <c r="EU1206" s="9">
        <v>0</v>
      </c>
      <c r="EV1206" s="9">
        <v>0</v>
      </c>
      <c r="EW1206" s="9">
        <v>1</v>
      </c>
      <c r="EX1206" s="9">
        <v>0</v>
      </c>
      <c r="EY1206" s="9">
        <v>0</v>
      </c>
      <c r="EZ1206" s="9"/>
      <c r="FA1206" s="9"/>
      <c r="FB1206" s="9"/>
      <c r="FC1206" s="9"/>
      <c r="FD1206" s="9"/>
      <c r="FE1206" s="9"/>
      <c r="FF1206" s="9"/>
      <c r="FG1206" s="9"/>
      <c r="FH1206" s="9"/>
      <c r="FI1206" s="9"/>
      <c r="FJ1206" s="9"/>
      <c r="FK1206" s="9"/>
      <c r="FL1206" s="9"/>
      <c r="FM1206" s="9"/>
      <c r="FN1206" s="9"/>
      <c r="FO1206" s="9"/>
      <c r="FP1206" s="9"/>
      <c r="FQ1206" s="9">
        <v>0</v>
      </c>
      <c r="FR1206" s="9">
        <v>0</v>
      </c>
      <c r="FS1206" s="9">
        <v>0</v>
      </c>
      <c r="FT1206" s="9"/>
      <c r="FU1206" s="9"/>
      <c r="FV1206" s="9"/>
      <c r="FW1206" s="9"/>
      <c r="FX1206" s="9">
        <v>74</v>
      </c>
      <c r="FY1206" s="9">
        <v>36</v>
      </c>
      <c r="FZ1206" s="9"/>
      <c r="GA1206" s="9" t="s">
        <v>3</v>
      </c>
      <c r="GB1206" s="9"/>
      <c r="GC1206" s="9"/>
      <c r="GD1206" s="9">
        <v>1</v>
      </c>
      <c r="GE1206" s="9"/>
      <c r="GF1206" s="9">
        <v>-1459949355</v>
      </c>
      <c r="GG1206" s="9">
        <v>2</v>
      </c>
      <c r="GH1206" s="9">
        <v>1</v>
      </c>
      <c r="GI1206" s="9">
        <v>-2</v>
      </c>
      <c r="GJ1206" s="9">
        <v>0</v>
      </c>
      <c r="GK1206" s="9">
        <v>0</v>
      </c>
      <c r="GL1206" s="9">
        <f t="shared" si="443"/>
        <v>0</v>
      </c>
      <c r="GM1206" s="9">
        <f t="shared" si="444"/>
        <v>2264.54</v>
      </c>
      <c r="GN1206" s="9">
        <f t="shared" si="445"/>
        <v>0</v>
      </c>
      <c r="GO1206" s="9">
        <f t="shared" si="446"/>
        <v>0</v>
      </c>
      <c r="GP1206" s="9">
        <f t="shared" si="447"/>
        <v>2264.54</v>
      </c>
      <c r="GQ1206" s="9"/>
      <c r="GR1206" s="9">
        <v>0</v>
      </c>
      <c r="GS1206" s="9">
        <v>3</v>
      </c>
      <c r="GT1206" s="9">
        <v>0</v>
      </c>
      <c r="GU1206" s="9" t="s">
        <v>3</v>
      </c>
      <c r="GV1206" s="9">
        <f t="shared" si="448"/>
        <v>0</v>
      </c>
      <c r="GW1206" s="9">
        <v>1</v>
      </c>
      <c r="GX1206" s="9">
        <f t="shared" si="449"/>
        <v>0</v>
      </c>
      <c r="GY1206" s="9"/>
      <c r="GZ1206" s="9"/>
      <c r="HA1206" s="9">
        <v>0</v>
      </c>
      <c r="HB1206" s="9">
        <v>0</v>
      </c>
      <c r="HC1206" s="9">
        <f t="shared" si="450"/>
        <v>0</v>
      </c>
      <c r="HD1206" s="9"/>
      <c r="HE1206" s="9" t="s">
        <v>3</v>
      </c>
      <c r="HF1206" s="9" t="s">
        <v>3</v>
      </c>
      <c r="HG1206" s="9"/>
      <c r="HH1206" s="9"/>
      <c r="HI1206" s="9"/>
      <c r="HJ1206" s="9"/>
      <c r="HK1206" s="9"/>
      <c r="HL1206" s="9"/>
      <c r="HM1206" s="9" t="s">
        <v>3</v>
      </c>
      <c r="HN1206" s="9" t="s">
        <v>341</v>
      </c>
      <c r="HO1206" s="9" t="s">
        <v>342</v>
      </c>
      <c r="HP1206" s="9" t="s">
        <v>338</v>
      </c>
      <c r="HQ1206" s="9" t="s">
        <v>338</v>
      </c>
      <c r="HR1206" s="9"/>
      <c r="HS1206" s="9">
        <v>0</v>
      </c>
      <c r="HT1206" s="9"/>
      <c r="HU1206" s="9"/>
      <c r="HV1206" s="9"/>
      <c r="HW1206" s="9"/>
      <c r="HX1206" s="9"/>
      <c r="HY1206" s="9"/>
      <c r="HZ1206" s="9"/>
      <c r="IA1206" s="9"/>
      <c r="IB1206" s="9"/>
      <c r="IC1206" s="9"/>
      <c r="ID1206" s="9"/>
      <c r="IE1206" s="9"/>
      <c r="IF1206" s="9"/>
      <c r="IG1206" s="9"/>
      <c r="IH1206" s="9"/>
      <c r="II1206" s="9"/>
      <c r="IJ1206" s="9"/>
      <c r="IK1206" s="9">
        <v>0</v>
      </c>
      <c r="IL1206" s="9"/>
      <c r="IM1206" s="9"/>
      <c r="IN1206" s="9"/>
      <c r="IO1206" s="9"/>
      <c r="IP1206" s="9"/>
      <c r="IQ1206" s="9"/>
      <c r="IR1206" s="9"/>
      <c r="IS1206" s="9"/>
      <c r="IT1206" s="9"/>
      <c r="IU1206" s="9"/>
    </row>
    <row r="1207" spans="1:255" x14ac:dyDescent="0.2">
      <c r="A1207">
        <v>17</v>
      </c>
      <c r="B1207">
        <v>1</v>
      </c>
      <c r="C1207">
        <f>ROW(SmtRes!A288)</f>
        <v>288</v>
      </c>
      <c r="D1207">
        <f>ROW(EtalonRes!A288)</f>
        <v>288</v>
      </c>
      <c r="E1207" t="s">
        <v>103</v>
      </c>
      <c r="F1207" t="s">
        <v>350</v>
      </c>
      <c r="G1207" t="s">
        <v>351</v>
      </c>
      <c r="H1207" t="s">
        <v>87</v>
      </c>
      <c r="I1207">
        <v>1</v>
      </c>
      <c r="J1207">
        <v>0</v>
      </c>
      <c r="K1207">
        <v>1</v>
      </c>
      <c r="L1207">
        <v>1</v>
      </c>
      <c r="M1207">
        <v>0</v>
      </c>
      <c r="N1207">
        <f t="shared" si="425"/>
        <v>1</v>
      </c>
      <c r="O1207">
        <f t="shared" si="426"/>
        <v>1078.3499999999999</v>
      </c>
      <c r="P1207">
        <f>SUMIF(SmtRes!AQ287:'SmtRes'!AQ288,"=1",SmtRes!DF287:'SmtRes'!DF288)</f>
        <v>0</v>
      </c>
      <c r="Q1207">
        <f>SUMIF(SmtRes!AQ287:'SmtRes'!AQ288,"=1",SmtRes!DG287:'SmtRes'!DG288)</f>
        <v>0</v>
      </c>
      <c r="R1207">
        <f>SUMIF(SmtRes!AQ287:'SmtRes'!AQ288,"=1",SmtRes!DH287:'SmtRes'!DH288)</f>
        <v>0</v>
      </c>
      <c r="S1207">
        <f>SUMIF(SmtRes!AQ287:'SmtRes'!AQ288,"=1",SmtRes!DI287:'SmtRes'!DI288)</f>
        <v>1078.3499999999999</v>
      </c>
      <c r="T1207">
        <f t="shared" si="427"/>
        <v>0</v>
      </c>
      <c r="U1207">
        <f>SUMIF(SmtRes!AQ287:'SmtRes'!AQ288,"=1",SmtRes!CV287:'SmtRes'!CV288)</f>
        <v>1</v>
      </c>
      <c r="V1207">
        <f>SUMIF(SmtRes!AQ287:'SmtRes'!AQ288,"=1",SmtRes!CW287:'SmtRes'!CW288)</f>
        <v>0</v>
      </c>
      <c r="W1207">
        <f t="shared" si="428"/>
        <v>0</v>
      </c>
      <c r="X1207">
        <f t="shared" si="429"/>
        <v>797.98</v>
      </c>
      <c r="Y1207">
        <f t="shared" si="430"/>
        <v>388.21</v>
      </c>
      <c r="AA1207">
        <v>53345613</v>
      </c>
      <c r="AB1207">
        <f t="shared" si="431"/>
        <v>1078.3499999999999</v>
      </c>
      <c r="AC1207">
        <f t="shared" si="432"/>
        <v>0</v>
      </c>
      <c r="AD1207">
        <f t="shared" si="433"/>
        <v>0</v>
      </c>
      <c r="AE1207">
        <f t="shared" si="434"/>
        <v>0</v>
      </c>
      <c r="AF1207">
        <f>ROUND((SUM(SmtRes!BT287:'SmtRes'!BT288)),2)</f>
        <v>1078.3499999999999</v>
      </c>
      <c r="AG1207">
        <f t="shared" si="435"/>
        <v>0</v>
      </c>
      <c r="AH1207">
        <f>(SUM(SmtRes!BU287:'SmtRes'!BU288))</f>
        <v>1</v>
      </c>
      <c r="AI1207">
        <f t="shared" si="436"/>
        <v>0</v>
      </c>
      <c r="AJ1207">
        <f t="shared" si="437"/>
        <v>0</v>
      </c>
      <c r="AK1207">
        <v>1078.345</v>
      </c>
      <c r="AL1207">
        <v>0</v>
      </c>
      <c r="AM1207">
        <v>0</v>
      </c>
      <c r="AN1207">
        <v>0</v>
      </c>
      <c r="AO1207">
        <v>1078.345</v>
      </c>
      <c r="AP1207">
        <v>0</v>
      </c>
      <c r="AQ1207">
        <v>1</v>
      </c>
      <c r="AR1207">
        <v>0</v>
      </c>
      <c r="AS1207">
        <v>0</v>
      </c>
      <c r="AT1207">
        <v>74</v>
      </c>
      <c r="AU1207">
        <v>36</v>
      </c>
      <c r="AV1207">
        <v>1</v>
      </c>
      <c r="AW1207">
        <v>1</v>
      </c>
      <c r="AZ1207">
        <v>1</v>
      </c>
      <c r="BA1207">
        <v>1</v>
      </c>
      <c r="BB1207">
        <v>1</v>
      </c>
      <c r="BC1207">
        <v>1</v>
      </c>
      <c r="BD1207" t="s">
        <v>3</v>
      </c>
      <c r="BE1207" t="s">
        <v>3</v>
      </c>
      <c r="BF1207" t="s">
        <v>3</v>
      </c>
      <c r="BG1207" t="s">
        <v>3</v>
      </c>
      <c r="BH1207">
        <v>0</v>
      </c>
      <c r="BI1207">
        <v>4</v>
      </c>
      <c r="BJ1207" t="s">
        <v>352</v>
      </c>
      <c r="BM1207">
        <v>200001</v>
      </c>
      <c r="BN1207">
        <v>0</v>
      </c>
      <c r="BO1207" t="s">
        <v>3</v>
      </c>
      <c r="BP1207">
        <v>0</v>
      </c>
      <c r="BQ1207">
        <v>4</v>
      </c>
      <c r="BR1207">
        <v>0</v>
      </c>
      <c r="BS1207">
        <v>1</v>
      </c>
      <c r="BT1207">
        <v>1</v>
      </c>
      <c r="BU1207">
        <v>1</v>
      </c>
      <c r="BV1207">
        <v>1</v>
      </c>
      <c r="BW1207">
        <v>1</v>
      </c>
      <c r="BX1207">
        <v>1</v>
      </c>
      <c r="BY1207" t="s">
        <v>3</v>
      </c>
      <c r="BZ1207">
        <v>74</v>
      </c>
      <c r="CA1207">
        <v>36</v>
      </c>
      <c r="CB1207" t="s">
        <v>3</v>
      </c>
      <c r="CE1207">
        <v>0</v>
      </c>
      <c r="CF1207">
        <v>0</v>
      </c>
      <c r="CG1207">
        <v>0</v>
      </c>
      <c r="CH1207">
        <v>4</v>
      </c>
      <c r="CI1207">
        <v>0</v>
      </c>
      <c r="CJ1207">
        <v>0</v>
      </c>
      <c r="CK1207">
        <v>0</v>
      </c>
      <c r="CL1207">
        <v>0</v>
      </c>
      <c r="CM1207">
        <v>0</v>
      </c>
      <c r="CN1207" t="s">
        <v>3</v>
      </c>
      <c r="CO1207">
        <v>0</v>
      </c>
      <c r="CP1207">
        <f t="shared" si="438"/>
        <v>1078.3499999999999</v>
      </c>
      <c r="CQ1207">
        <f>SUMIF(SmtRes!AQ287:'SmtRes'!AQ288,"=1",SmtRes!AA287:'SmtRes'!AA288)</f>
        <v>0</v>
      </c>
      <c r="CR1207">
        <f>SUMIF(SmtRes!AQ287:'SmtRes'!AQ288,"=1",SmtRes!AB287:'SmtRes'!AB288)</f>
        <v>0</v>
      </c>
      <c r="CS1207">
        <f>SUMIF(SmtRes!AQ287:'SmtRes'!AQ288,"=1",SmtRes!AC287:'SmtRes'!AC288)</f>
        <v>0</v>
      </c>
      <c r="CT1207">
        <f>SUMIF(SmtRes!AQ287:'SmtRes'!AQ288,"=1",SmtRes!AD287:'SmtRes'!AD288)</f>
        <v>2156.69</v>
      </c>
      <c r="CU1207">
        <f t="shared" si="439"/>
        <v>0</v>
      </c>
      <c r="CV1207">
        <f>SUMIF(SmtRes!AQ287:'SmtRes'!AQ288,"=1",SmtRes!BU287:'SmtRes'!BU288)</f>
        <v>1</v>
      </c>
      <c r="CW1207">
        <f>SUMIF(SmtRes!AQ287:'SmtRes'!AQ288,"=1",SmtRes!BV287:'SmtRes'!BV288)</f>
        <v>0</v>
      </c>
      <c r="CX1207">
        <f t="shared" si="440"/>
        <v>0</v>
      </c>
      <c r="CY1207">
        <f t="shared" si="441"/>
        <v>797.97899999999993</v>
      </c>
      <c r="CZ1207">
        <f t="shared" si="442"/>
        <v>388.20599999999996</v>
      </c>
      <c r="DC1207" t="s">
        <v>3</v>
      </c>
      <c r="DD1207" t="s">
        <v>3</v>
      </c>
      <c r="DE1207" t="s">
        <v>3</v>
      </c>
      <c r="DF1207" t="s">
        <v>3</v>
      </c>
      <c r="DG1207" t="s">
        <v>3</v>
      </c>
      <c r="DH1207" t="s">
        <v>3</v>
      </c>
      <c r="DI1207" t="s">
        <v>3</v>
      </c>
      <c r="DJ1207" t="s">
        <v>3</v>
      </c>
      <c r="DK1207" t="s">
        <v>3</v>
      </c>
      <c r="DL1207" t="s">
        <v>3</v>
      </c>
      <c r="DM1207" t="s">
        <v>3</v>
      </c>
      <c r="DN1207">
        <v>0</v>
      </c>
      <c r="DO1207">
        <v>0</v>
      </c>
      <c r="DP1207">
        <v>1</v>
      </c>
      <c r="DQ1207">
        <v>1</v>
      </c>
      <c r="DU1207">
        <v>1013</v>
      </c>
      <c r="DV1207" t="s">
        <v>87</v>
      </c>
      <c r="DW1207" t="s">
        <v>87</v>
      </c>
      <c r="DX1207">
        <v>1</v>
      </c>
      <c r="DZ1207" t="s">
        <v>3</v>
      </c>
      <c r="EA1207" t="s">
        <v>3</v>
      </c>
      <c r="EB1207" t="s">
        <v>3</v>
      </c>
      <c r="EC1207" t="s">
        <v>3</v>
      </c>
      <c r="EE1207">
        <v>51813615</v>
      </c>
      <c r="EF1207">
        <v>4</v>
      </c>
      <c r="EG1207" t="s">
        <v>338</v>
      </c>
      <c r="EH1207">
        <v>83</v>
      </c>
      <c r="EI1207" t="s">
        <v>338</v>
      </c>
      <c r="EJ1207">
        <v>4</v>
      </c>
      <c r="EK1207">
        <v>200001</v>
      </c>
      <c r="EL1207" t="s">
        <v>339</v>
      </c>
      <c r="EM1207" t="s">
        <v>340</v>
      </c>
      <c r="EO1207" t="s">
        <v>3</v>
      </c>
      <c r="EQ1207">
        <v>0</v>
      </c>
      <c r="ER1207">
        <v>0</v>
      </c>
      <c r="ES1207">
        <v>0</v>
      </c>
      <c r="ET1207">
        <v>0</v>
      </c>
      <c r="EU1207">
        <v>0</v>
      </c>
      <c r="EV1207">
        <v>0</v>
      </c>
      <c r="EW1207">
        <v>1</v>
      </c>
      <c r="EX1207">
        <v>0</v>
      </c>
      <c r="EY1207">
        <v>0</v>
      </c>
      <c r="FQ1207">
        <v>0</v>
      </c>
      <c r="FR1207">
        <v>0</v>
      </c>
      <c r="FS1207">
        <v>0</v>
      </c>
      <c r="FX1207">
        <v>74</v>
      </c>
      <c r="FY1207">
        <v>36</v>
      </c>
      <c r="GA1207" t="s">
        <v>3</v>
      </c>
      <c r="GD1207">
        <v>1</v>
      </c>
      <c r="GF1207">
        <v>-1459949355</v>
      </c>
      <c r="GG1207">
        <v>2</v>
      </c>
      <c r="GH1207">
        <v>1</v>
      </c>
      <c r="GI1207">
        <v>-2</v>
      </c>
      <c r="GJ1207">
        <v>0</v>
      </c>
      <c r="GK1207">
        <v>0</v>
      </c>
      <c r="GL1207">
        <f t="shared" si="443"/>
        <v>0</v>
      </c>
      <c r="GM1207">
        <f t="shared" si="444"/>
        <v>2264.54</v>
      </c>
      <c r="GN1207">
        <f t="shared" si="445"/>
        <v>0</v>
      </c>
      <c r="GO1207">
        <f t="shared" si="446"/>
        <v>0</v>
      </c>
      <c r="GP1207">
        <f t="shared" si="447"/>
        <v>2264.54</v>
      </c>
      <c r="GR1207">
        <v>0</v>
      </c>
      <c r="GS1207">
        <v>3</v>
      </c>
      <c r="GT1207">
        <v>0</v>
      </c>
      <c r="GU1207" t="s">
        <v>3</v>
      </c>
      <c r="GV1207">
        <f t="shared" si="448"/>
        <v>0</v>
      </c>
      <c r="GW1207">
        <v>1</v>
      </c>
      <c r="GX1207">
        <f t="shared" si="449"/>
        <v>0</v>
      </c>
      <c r="HA1207">
        <v>0</v>
      </c>
      <c r="HB1207">
        <v>0</v>
      </c>
      <c r="HC1207">
        <f t="shared" si="450"/>
        <v>0</v>
      </c>
      <c r="HE1207" t="s">
        <v>3</v>
      </c>
      <c r="HF1207" t="s">
        <v>3</v>
      </c>
      <c r="HM1207" t="s">
        <v>3</v>
      </c>
      <c r="HN1207" t="s">
        <v>341</v>
      </c>
      <c r="HO1207" t="s">
        <v>342</v>
      </c>
      <c r="HP1207" t="s">
        <v>338</v>
      </c>
      <c r="HQ1207" t="s">
        <v>338</v>
      </c>
      <c r="HS1207">
        <v>0</v>
      </c>
      <c r="IK1207">
        <v>0</v>
      </c>
    </row>
    <row r="1209" spans="1:255" x14ac:dyDescent="0.2">
      <c r="A1209" s="7">
        <v>51</v>
      </c>
      <c r="B1209" s="7">
        <f>B1196</f>
        <v>1</v>
      </c>
      <c r="C1209" s="7">
        <f>A1196</f>
        <v>4</v>
      </c>
      <c r="D1209" s="7">
        <f>ROW(A1196)</f>
        <v>1196</v>
      </c>
      <c r="E1209" s="7"/>
      <c r="F1209" s="7" t="str">
        <f>IF(F1196&lt;&gt;"",F1196,"")</f>
        <v>Новый раздел</v>
      </c>
      <c r="G1209" s="7" t="str">
        <f>IF(G1196&lt;&gt;"",G1196,"")</f>
        <v>ПНР</v>
      </c>
      <c r="H1209" s="7">
        <v>0</v>
      </c>
      <c r="I1209" s="7"/>
      <c r="J1209" s="7"/>
      <c r="K1209" s="7"/>
      <c r="L1209" s="7"/>
      <c r="M1209" s="7"/>
      <c r="N1209" s="7"/>
      <c r="O1209" s="7">
        <f t="shared" ref="O1209:T1209" si="451">ROUND(AB1209,2)</f>
        <v>8751.86</v>
      </c>
      <c r="P1209" s="7">
        <f t="shared" si="451"/>
        <v>0</v>
      </c>
      <c r="Q1209" s="7">
        <f t="shared" si="451"/>
        <v>0</v>
      </c>
      <c r="R1209" s="7">
        <f t="shared" si="451"/>
        <v>0</v>
      </c>
      <c r="S1209" s="7">
        <f t="shared" si="451"/>
        <v>8751.86</v>
      </c>
      <c r="T1209" s="7">
        <f t="shared" si="451"/>
        <v>0</v>
      </c>
      <c r="U1209" s="7">
        <f>AH1209</f>
        <v>8.1159999999999997</v>
      </c>
      <c r="V1209" s="7">
        <f>AI1209</f>
        <v>0</v>
      </c>
      <c r="W1209" s="7">
        <f>ROUND(AJ1209,2)</f>
        <v>0</v>
      </c>
      <c r="X1209" s="7">
        <f>ROUND(AK1209,2)</f>
        <v>6476.38</v>
      </c>
      <c r="Y1209" s="7">
        <f>ROUND(AL1209,2)</f>
        <v>3150.67</v>
      </c>
      <c r="Z1209" s="7"/>
      <c r="AA1209" s="7"/>
      <c r="AB1209" s="7">
        <f>ROUND(SUMIF(AA1200:AA1207,"=53345678",O1200:O1207),2)</f>
        <v>8751.86</v>
      </c>
      <c r="AC1209" s="7">
        <f>ROUND(SUMIF(AA1200:AA1207,"=53345678",P1200:P1207),2)</f>
        <v>0</v>
      </c>
      <c r="AD1209" s="7">
        <f>ROUND(SUMIF(AA1200:AA1207,"=53345678",Q1200:Q1207),2)</f>
        <v>0</v>
      </c>
      <c r="AE1209" s="7">
        <f>ROUND(SUMIF(AA1200:AA1207,"=53345678",R1200:R1207),2)</f>
        <v>0</v>
      </c>
      <c r="AF1209" s="7">
        <f>ROUND(SUMIF(AA1200:AA1207,"=53345678",S1200:S1207),2)</f>
        <v>8751.86</v>
      </c>
      <c r="AG1209" s="7">
        <f>ROUND(SUMIF(AA1200:AA1207,"=53345678",T1200:T1207),2)</f>
        <v>0</v>
      </c>
      <c r="AH1209" s="7">
        <f>SUMIF(AA1200:AA1207,"=53345678",U1200:U1207)</f>
        <v>8.1159999999999997</v>
      </c>
      <c r="AI1209" s="7">
        <f>SUMIF(AA1200:AA1207,"=53345678",V1200:V1207)</f>
        <v>0</v>
      </c>
      <c r="AJ1209" s="7">
        <f>ROUND(SUMIF(AA1200:AA1207,"=53345678",W1200:W1207),2)</f>
        <v>0</v>
      </c>
      <c r="AK1209" s="7">
        <f>ROUND(SUMIF(AA1200:AA1207,"=53345678",X1200:X1207),2)</f>
        <v>6476.38</v>
      </c>
      <c r="AL1209" s="7">
        <f>ROUND(SUMIF(AA1200:AA1207,"=53345678",Y1200:Y1207),2)</f>
        <v>3150.67</v>
      </c>
      <c r="AM1209" s="7"/>
      <c r="AN1209" s="7"/>
      <c r="AO1209" s="7">
        <f t="shared" ref="AO1209:BD1209" si="452">ROUND(BX1209,2)</f>
        <v>0</v>
      </c>
      <c r="AP1209" s="7">
        <f t="shared" si="452"/>
        <v>0</v>
      </c>
      <c r="AQ1209" s="7">
        <f t="shared" si="452"/>
        <v>0</v>
      </c>
      <c r="AR1209" s="7">
        <f t="shared" si="452"/>
        <v>18378.91</v>
      </c>
      <c r="AS1209" s="7">
        <f t="shared" si="452"/>
        <v>0</v>
      </c>
      <c r="AT1209" s="7">
        <f t="shared" si="452"/>
        <v>0</v>
      </c>
      <c r="AU1209" s="7">
        <f t="shared" si="452"/>
        <v>18378.91</v>
      </c>
      <c r="AV1209" s="7">
        <f t="shared" si="452"/>
        <v>0</v>
      </c>
      <c r="AW1209" s="7">
        <f t="shared" si="452"/>
        <v>0</v>
      </c>
      <c r="AX1209" s="7">
        <f t="shared" si="452"/>
        <v>0</v>
      </c>
      <c r="AY1209" s="7">
        <f t="shared" si="452"/>
        <v>0</v>
      </c>
      <c r="AZ1209" s="7">
        <f t="shared" si="452"/>
        <v>0</v>
      </c>
      <c r="BA1209" s="7">
        <f t="shared" si="452"/>
        <v>0</v>
      </c>
      <c r="BB1209" s="7">
        <f t="shared" si="452"/>
        <v>0</v>
      </c>
      <c r="BC1209" s="7">
        <f t="shared" si="452"/>
        <v>0</v>
      </c>
      <c r="BD1209" s="7">
        <f t="shared" si="452"/>
        <v>0</v>
      </c>
      <c r="BE1209" s="7"/>
      <c r="BF1209" s="7"/>
      <c r="BG1209" s="7"/>
      <c r="BH1209" s="7"/>
      <c r="BI1209" s="7"/>
      <c r="BJ1209" s="7"/>
      <c r="BK1209" s="7"/>
      <c r="BL1209" s="7"/>
      <c r="BM1209" s="7"/>
      <c r="BN1209" s="7"/>
      <c r="BO1209" s="7"/>
      <c r="BP1209" s="7"/>
      <c r="BQ1209" s="7"/>
      <c r="BR1209" s="7"/>
      <c r="BS1209" s="7"/>
      <c r="BT1209" s="7"/>
      <c r="BU1209" s="7"/>
      <c r="BV1209" s="7"/>
      <c r="BW1209" s="7"/>
      <c r="BX1209" s="7">
        <f>ROUND(SUMIF(AA1200:AA1207,"=53345678",FQ1200:FQ1207),2)</f>
        <v>0</v>
      </c>
      <c r="BY1209" s="7">
        <f>ROUND(SUMIF(AA1200:AA1207,"=53345678",FR1200:FR1207),2)</f>
        <v>0</v>
      </c>
      <c r="BZ1209" s="7">
        <f>ROUND(SUMIF(AA1200:AA1207,"=53345678",GL1200:GL1207),2)</f>
        <v>0</v>
      </c>
      <c r="CA1209" s="7">
        <f>ROUND(SUMIF(AA1200:AA1207,"=53345678",GM1200:GM1207),2)</f>
        <v>18378.91</v>
      </c>
      <c r="CB1209" s="7">
        <f>ROUND(SUMIF(AA1200:AA1207,"=53345678",GN1200:GN1207),2)</f>
        <v>0</v>
      </c>
      <c r="CC1209" s="7">
        <f>ROUND(SUMIF(AA1200:AA1207,"=53345678",GO1200:GO1207),2)</f>
        <v>0</v>
      </c>
      <c r="CD1209" s="7">
        <f>ROUND(SUMIF(AA1200:AA1207,"=53345678",GP1200:GP1207),2)</f>
        <v>18378.91</v>
      </c>
      <c r="CE1209" s="7">
        <f>AC1209-BX1209</f>
        <v>0</v>
      </c>
      <c r="CF1209" s="7">
        <f>AC1209-BY1209</f>
        <v>0</v>
      </c>
      <c r="CG1209" s="7">
        <f>BX1209-BZ1209</f>
        <v>0</v>
      </c>
      <c r="CH1209" s="7">
        <f>AC1209-BX1209-BY1209+BZ1209</f>
        <v>0</v>
      </c>
      <c r="CI1209" s="7">
        <f>BY1209-BZ1209</f>
        <v>0</v>
      </c>
      <c r="CJ1209" s="7">
        <f>ROUND(SUMIF(AA1200:AA1207,"=53345678",GX1200:GX1207),2)</f>
        <v>0</v>
      </c>
      <c r="CK1209" s="7">
        <f>ROUND(SUMIF(AA1200:AA1207,"=53345678",GY1200:GY1207),2)</f>
        <v>0</v>
      </c>
      <c r="CL1209" s="7">
        <f>ROUND(SUMIF(AA1200:AA1207,"=53345678",GZ1200:GZ1207),2)</f>
        <v>0</v>
      </c>
      <c r="CM1209" s="7">
        <f>ROUND(SUMIF(AA1200:AA1207,"=53345678",HD1200:HD1207),2)</f>
        <v>0</v>
      </c>
      <c r="CN1209" s="7"/>
      <c r="CO1209" s="7"/>
      <c r="CP1209" s="7"/>
      <c r="CQ1209" s="7"/>
      <c r="CR1209" s="7"/>
      <c r="CS1209" s="7"/>
      <c r="CT1209" s="7"/>
      <c r="CU1209" s="7"/>
      <c r="CV1209" s="7"/>
      <c r="CW1209" s="7"/>
      <c r="CX1209" s="7"/>
      <c r="CY1209" s="7"/>
      <c r="CZ1209" s="7"/>
      <c r="DA1209" s="7"/>
      <c r="DB1209" s="7"/>
      <c r="DC1209" s="7"/>
      <c r="DD1209" s="7"/>
      <c r="DE1209" s="7"/>
      <c r="DF1209" s="7"/>
      <c r="DG1209" s="4">
        <f t="shared" ref="DG1209:DL1209" si="453">ROUND(DT1209,2)</f>
        <v>8751.86</v>
      </c>
      <c r="DH1209" s="4">
        <f t="shared" si="453"/>
        <v>0</v>
      </c>
      <c r="DI1209" s="4">
        <f t="shared" si="453"/>
        <v>0</v>
      </c>
      <c r="DJ1209" s="4">
        <f t="shared" si="453"/>
        <v>0</v>
      </c>
      <c r="DK1209" s="4">
        <f t="shared" si="453"/>
        <v>8751.86</v>
      </c>
      <c r="DL1209" s="4">
        <f t="shared" si="453"/>
        <v>0</v>
      </c>
      <c r="DM1209" s="4">
        <f>DZ1209</f>
        <v>8.1159999999999997</v>
      </c>
      <c r="DN1209" s="4">
        <f>EA1209</f>
        <v>0</v>
      </c>
      <c r="DO1209" s="4">
        <f>ROUND(EB1209,2)</f>
        <v>0</v>
      </c>
      <c r="DP1209" s="4">
        <f>ROUND(EC1209,2)</f>
        <v>6476.38</v>
      </c>
      <c r="DQ1209" s="4">
        <f>ROUND(ED1209,2)</f>
        <v>3150.67</v>
      </c>
      <c r="DR1209" s="4"/>
      <c r="DS1209" s="4"/>
      <c r="DT1209" s="4">
        <f>ROUND(SUMIF(AA1200:AA1207,"=53345613",O1200:O1207),2)</f>
        <v>8751.86</v>
      </c>
      <c r="DU1209" s="4">
        <f>ROUND(SUMIF(AA1200:AA1207,"=53345613",P1200:P1207),2)</f>
        <v>0</v>
      </c>
      <c r="DV1209" s="4">
        <f>ROUND(SUMIF(AA1200:AA1207,"=53345613",Q1200:Q1207),2)</f>
        <v>0</v>
      </c>
      <c r="DW1209" s="4">
        <f>ROUND(SUMIF(AA1200:AA1207,"=53345613",R1200:R1207),2)</f>
        <v>0</v>
      </c>
      <c r="DX1209" s="4">
        <f>ROUND(SUMIF(AA1200:AA1207,"=53345613",S1200:S1207),2)</f>
        <v>8751.86</v>
      </c>
      <c r="DY1209" s="4">
        <f>ROUND(SUMIF(AA1200:AA1207,"=53345613",T1200:T1207),2)</f>
        <v>0</v>
      </c>
      <c r="DZ1209" s="4">
        <f>SUMIF(AA1200:AA1207,"=53345613",U1200:U1207)</f>
        <v>8.1159999999999997</v>
      </c>
      <c r="EA1209" s="4">
        <f>SUMIF(AA1200:AA1207,"=53345613",V1200:V1207)</f>
        <v>0</v>
      </c>
      <c r="EB1209" s="4">
        <f>ROUND(SUMIF(AA1200:AA1207,"=53345613",W1200:W1207),2)</f>
        <v>0</v>
      </c>
      <c r="EC1209" s="4">
        <f>ROUND(SUMIF(AA1200:AA1207,"=53345613",X1200:X1207),2)</f>
        <v>6476.38</v>
      </c>
      <c r="ED1209" s="4">
        <f>ROUND(SUMIF(AA1200:AA1207,"=53345613",Y1200:Y1207),2)</f>
        <v>3150.67</v>
      </c>
      <c r="EE1209" s="4"/>
      <c r="EF1209" s="4"/>
      <c r="EG1209" s="4">
        <f t="shared" ref="EG1209:EV1209" si="454">ROUND(FP1209,2)</f>
        <v>0</v>
      </c>
      <c r="EH1209" s="4">
        <f t="shared" si="454"/>
        <v>0</v>
      </c>
      <c r="EI1209" s="4">
        <f t="shared" si="454"/>
        <v>0</v>
      </c>
      <c r="EJ1209" s="4">
        <f t="shared" si="454"/>
        <v>18378.91</v>
      </c>
      <c r="EK1209" s="4">
        <f t="shared" si="454"/>
        <v>0</v>
      </c>
      <c r="EL1209" s="4">
        <f t="shared" si="454"/>
        <v>0</v>
      </c>
      <c r="EM1209" s="4">
        <f t="shared" si="454"/>
        <v>18378.91</v>
      </c>
      <c r="EN1209" s="4">
        <f t="shared" si="454"/>
        <v>0</v>
      </c>
      <c r="EO1209" s="4">
        <f t="shared" si="454"/>
        <v>0</v>
      </c>
      <c r="EP1209" s="4">
        <f t="shared" si="454"/>
        <v>0</v>
      </c>
      <c r="EQ1209" s="4">
        <f t="shared" si="454"/>
        <v>0</v>
      </c>
      <c r="ER1209" s="4">
        <f t="shared" si="454"/>
        <v>0</v>
      </c>
      <c r="ES1209" s="4">
        <f t="shared" si="454"/>
        <v>0</v>
      </c>
      <c r="ET1209" s="4">
        <f t="shared" si="454"/>
        <v>0</v>
      </c>
      <c r="EU1209" s="4">
        <f t="shared" si="454"/>
        <v>0</v>
      </c>
      <c r="EV1209" s="4">
        <f t="shared" si="454"/>
        <v>0</v>
      </c>
      <c r="EW1209" s="4"/>
      <c r="EX1209" s="4"/>
      <c r="EY1209" s="4"/>
      <c r="EZ1209" s="4"/>
      <c r="FA1209" s="4"/>
      <c r="FB1209" s="4"/>
      <c r="FC1209" s="4"/>
      <c r="FD1209" s="4"/>
      <c r="FE1209" s="4"/>
      <c r="FF1209" s="4"/>
      <c r="FG1209" s="4"/>
      <c r="FH1209" s="4"/>
      <c r="FI1209" s="4"/>
      <c r="FJ1209" s="4"/>
      <c r="FK1209" s="4"/>
      <c r="FL1209" s="4"/>
      <c r="FM1209" s="4"/>
      <c r="FN1209" s="4"/>
      <c r="FO1209" s="4"/>
      <c r="FP1209" s="4">
        <f>ROUND(SUMIF(AA1200:AA1207,"=53345613",FQ1200:FQ1207),2)</f>
        <v>0</v>
      </c>
      <c r="FQ1209" s="4">
        <f>ROUND(SUMIF(AA1200:AA1207,"=53345613",FR1200:FR1207),2)</f>
        <v>0</v>
      </c>
      <c r="FR1209" s="4">
        <f>ROUND(SUMIF(AA1200:AA1207,"=53345613",GL1200:GL1207),2)</f>
        <v>0</v>
      </c>
      <c r="FS1209" s="4">
        <f>ROUND(SUMIF(AA1200:AA1207,"=53345613",GM1200:GM1207),2)</f>
        <v>18378.91</v>
      </c>
      <c r="FT1209" s="4">
        <f>ROUND(SUMIF(AA1200:AA1207,"=53345613",GN1200:GN1207),2)</f>
        <v>0</v>
      </c>
      <c r="FU1209" s="4">
        <f>ROUND(SUMIF(AA1200:AA1207,"=53345613",GO1200:GO1207),2)</f>
        <v>0</v>
      </c>
      <c r="FV1209" s="4">
        <f>ROUND(SUMIF(AA1200:AA1207,"=53345613",GP1200:GP1207),2)</f>
        <v>18378.91</v>
      </c>
      <c r="FW1209" s="4">
        <f>DU1209-FP1209</f>
        <v>0</v>
      </c>
      <c r="FX1209" s="4">
        <f>DU1209-FQ1209</f>
        <v>0</v>
      </c>
      <c r="FY1209" s="4">
        <f>FP1209-FR1209</f>
        <v>0</v>
      </c>
      <c r="FZ1209" s="4">
        <f>DU1209-FP1209-FQ1209+FR1209</f>
        <v>0</v>
      </c>
      <c r="GA1209" s="4">
        <f>FQ1209-FR1209</f>
        <v>0</v>
      </c>
      <c r="GB1209" s="4">
        <f>ROUND(SUMIF(AA1200:AA1207,"=53345613",GX1200:GX1207),2)</f>
        <v>0</v>
      </c>
      <c r="GC1209" s="4">
        <f>ROUND(SUMIF(AA1200:AA1207,"=53345613",GY1200:GY1207),2)</f>
        <v>0</v>
      </c>
      <c r="GD1209" s="4">
        <f>ROUND(SUMIF(AA1200:AA1207,"=53345613",GZ1200:GZ1207),2)</f>
        <v>0</v>
      </c>
      <c r="GE1209" s="4">
        <f>ROUND(SUMIF(AA1200:AA1207,"=53345613",HD1200:HD1207),2)</f>
        <v>0</v>
      </c>
      <c r="GF1209" s="4"/>
      <c r="GG1209" s="4"/>
      <c r="GH1209" s="4"/>
      <c r="GI1209" s="4"/>
      <c r="GJ1209" s="4"/>
      <c r="GK1209" s="4"/>
      <c r="GL1209" s="4"/>
      <c r="GM1209" s="4"/>
      <c r="GN1209" s="4"/>
      <c r="GO1209" s="4"/>
      <c r="GP1209" s="4"/>
      <c r="GQ1209" s="4"/>
      <c r="GR1209" s="4"/>
      <c r="GS1209" s="4"/>
      <c r="GT1209" s="4"/>
      <c r="GU1209" s="4"/>
      <c r="GV1209" s="4"/>
      <c r="GW1209" s="4"/>
      <c r="GX1209" s="4">
        <v>0</v>
      </c>
    </row>
    <row r="1211" spans="1:255" x14ac:dyDescent="0.2">
      <c r="A1211" s="8">
        <v>50</v>
      </c>
      <c r="B1211" s="8">
        <v>0</v>
      </c>
      <c r="C1211" s="8">
        <v>0</v>
      </c>
      <c r="D1211" s="8">
        <v>1</v>
      </c>
      <c r="E1211" s="8">
        <v>201</v>
      </c>
      <c r="F1211" s="8">
        <f>ROUND(Source!O1209,O1211)</f>
        <v>8751.86</v>
      </c>
      <c r="G1211" s="8" t="s">
        <v>18</v>
      </c>
      <c r="H1211" s="8" t="s">
        <v>19</v>
      </c>
      <c r="I1211" s="8"/>
      <c r="J1211" s="8"/>
      <c r="K1211" s="8">
        <v>201</v>
      </c>
      <c r="L1211" s="8">
        <v>1</v>
      </c>
      <c r="M1211" s="8">
        <v>3</v>
      </c>
      <c r="N1211" s="8" t="s">
        <v>3</v>
      </c>
      <c r="O1211" s="8">
        <v>2</v>
      </c>
      <c r="P1211" s="8">
        <f>ROUND(Source!DG1209,O1211)</f>
        <v>8751.86</v>
      </c>
      <c r="Q1211" s="8"/>
      <c r="R1211" s="8"/>
      <c r="S1211" s="8"/>
      <c r="T1211" s="8"/>
      <c r="U1211" s="8"/>
      <c r="V1211" s="8"/>
      <c r="W1211" s="8">
        <v>8751.86</v>
      </c>
      <c r="X1211" s="8">
        <v>1</v>
      </c>
      <c r="Y1211" s="8">
        <v>8751.86</v>
      </c>
      <c r="Z1211" s="8">
        <v>8751.86</v>
      </c>
      <c r="AA1211" s="8">
        <v>1</v>
      </c>
      <c r="AB1211" s="8">
        <v>8751.86</v>
      </c>
    </row>
    <row r="1212" spans="1:255" x14ac:dyDescent="0.2">
      <c r="A1212" s="8">
        <v>50</v>
      </c>
      <c r="B1212" s="8">
        <v>0</v>
      </c>
      <c r="C1212" s="8">
        <v>0</v>
      </c>
      <c r="D1212" s="8">
        <v>1</v>
      </c>
      <c r="E1212" s="8">
        <v>202</v>
      </c>
      <c r="F1212" s="8">
        <f>ROUND(Source!P1209,O1212)</f>
        <v>0</v>
      </c>
      <c r="G1212" s="8" t="s">
        <v>20</v>
      </c>
      <c r="H1212" s="8" t="s">
        <v>21</v>
      </c>
      <c r="I1212" s="8"/>
      <c r="J1212" s="8"/>
      <c r="K1212" s="8">
        <v>202</v>
      </c>
      <c r="L1212" s="8">
        <v>2</v>
      </c>
      <c r="M1212" s="8">
        <v>3</v>
      </c>
      <c r="N1212" s="8" t="s">
        <v>3</v>
      </c>
      <c r="O1212" s="8">
        <v>2</v>
      </c>
      <c r="P1212" s="8">
        <f>ROUND(Source!DH1209,O1212)</f>
        <v>0</v>
      </c>
      <c r="Q1212" s="8"/>
      <c r="R1212" s="8"/>
      <c r="S1212" s="8"/>
      <c r="T1212" s="8"/>
      <c r="U1212" s="8"/>
      <c r="V1212" s="8"/>
      <c r="W1212" s="8">
        <v>0</v>
      </c>
      <c r="X1212" s="8">
        <v>1</v>
      </c>
      <c r="Y1212" s="8">
        <v>0</v>
      </c>
      <c r="Z1212" s="8">
        <v>0</v>
      </c>
      <c r="AA1212" s="8">
        <v>1</v>
      </c>
      <c r="AB1212" s="8">
        <v>0</v>
      </c>
    </row>
    <row r="1213" spans="1:255" x14ac:dyDescent="0.2">
      <c r="A1213" s="8">
        <v>50</v>
      </c>
      <c r="B1213" s="8">
        <v>0</v>
      </c>
      <c r="C1213" s="8">
        <v>0</v>
      </c>
      <c r="D1213" s="8">
        <v>1</v>
      </c>
      <c r="E1213" s="8">
        <v>222</v>
      </c>
      <c r="F1213" s="8">
        <f>ROUND(Source!AO1209,O1213)</f>
        <v>0</v>
      </c>
      <c r="G1213" s="8" t="s">
        <v>22</v>
      </c>
      <c r="H1213" s="8" t="s">
        <v>23</v>
      </c>
      <c r="I1213" s="8"/>
      <c r="J1213" s="8"/>
      <c r="K1213" s="8">
        <v>222</v>
      </c>
      <c r="L1213" s="8">
        <v>3</v>
      </c>
      <c r="M1213" s="8">
        <v>3</v>
      </c>
      <c r="N1213" s="8" t="s">
        <v>3</v>
      </c>
      <c r="O1213" s="8">
        <v>2</v>
      </c>
      <c r="P1213" s="8">
        <f>ROUND(Source!EG1209,O1213)</f>
        <v>0</v>
      </c>
      <c r="Q1213" s="8"/>
      <c r="R1213" s="8"/>
      <c r="S1213" s="8"/>
      <c r="T1213" s="8"/>
      <c r="U1213" s="8"/>
      <c r="V1213" s="8"/>
      <c r="W1213" s="8">
        <v>0</v>
      </c>
      <c r="X1213" s="8">
        <v>1</v>
      </c>
      <c r="Y1213" s="8">
        <v>0</v>
      </c>
      <c r="Z1213" s="8">
        <v>0</v>
      </c>
      <c r="AA1213" s="8">
        <v>1</v>
      </c>
      <c r="AB1213" s="8">
        <v>0</v>
      </c>
    </row>
    <row r="1214" spans="1:255" x14ac:dyDescent="0.2">
      <c r="A1214" s="8">
        <v>50</v>
      </c>
      <c r="B1214" s="8">
        <v>0</v>
      </c>
      <c r="C1214" s="8">
        <v>0</v>
      </c>
      <c r="D1214" s="8">
        <v>1</v>
      </c>
      <c r="E1214" s="8">
        <v>225</v>
      </c>
      <c r="F1214" s="8">
        <f>ROUND(Source!AV1209,O1214)</f>
        <v>0</v>
      </c>
      <c r="G1214" s="8" t="s">
        <v>24</v>
      </c>
      <c r="H1214" s="8" t="s">
        <v>25</v>
      </c>
      <c r="I1214" s="8"/>
      <c r="J1214" s="8"/>
      <c r="K1214" s="8">
        <v>225</v>
      </c>
      <c r="L1214" s="8">
        <v>4</v>
      </c>
      <c r="M1214" s="8">
        <v>3</v>
      </c>
      <c r="N1214" s="8" t="s">
        <v>3</v>
      </c>
      <c r="O1214" s="8">
        <v>2</v>
      </c>
      <c r="P1214" s="8">
        <f>ROUND(Source!EN1209,O1214)</f>
        <v>0</v>
      </c>
      <c r="Q1214" s="8"/>
      <c r="R1214" s="8"/>
      <c r="S1214" s="8"/>
      <c r="T1214" s="8"/>
      <c r="U1214" s="8"/>
      <c r="V1214" s="8"/>
      <c r="W1214" s="8">
        <v>0</v>
      </c>
      <c r="X1214" s="8">
        <v>1</v>
      </c>
      <c r="Y1214" s="8">
        <v>0</v>
      </c>
      <c r="Z1214" s="8">
        <v>0</v>
      </c>
      <c r="AA1214" s="8">
        <v>1</v>
      </c>
      <c r="AB1214" s="8">
        <v>0</v>
      </c>
    </row>
    <row r="1215" spans="1:255" x14ac:dyDescent="0.2">
      <c r="A1215" s="8">
        <v>50</v>
      </c>
      <c r="B1215" s="8">
        <v>0</v>
      </c>
      <c r="C1215" s="8">
        <v>0</v>
      </c>
      <c r="D1215" s="8">
        <v>1</v>
      </c>
      <c r="E1215" s="8">
        <v>226</v>
      </c>
      <c r="F1215" s="8">
        <f>ROUND(Source!AW1209,O1215)</f>
        <v>0</v>
      </c>
      <c r="G1215" s="8" t="s">
        <v>26</v>
      </c>
      <c r="H1215" s="8" t="s">
        <v>27</v>
      </c>
      <c r="I1215" s="8"/>
      <c r="J1215" s="8"/>
      <c r="K1215" s="8">
        <v>226</v>
      </c>
      <c r="L1215" s="8">
        <v>5</v>
      </c>
      <c r="M1215" s="8">
        <v>3</v>
      </c>
      <c r="N1215" s="8" t="s">
        <v>3</v>
      </c>
      <c r="O1215" s="8">
        <v>2</v>
      </c>
      <c r="P1215" s="8">
        <f>ROUND(Source!EO1209,O1215)</f>
        <v>0</v>
      </c>
      <c r="Q1215" s="8"/>
      <c r="R1215" s="8"/>
      <c r="S1215" s="8"/>
      <c r="T1215" s="8"/>
      <c r="U1215" s="8"/>
      <c r="V1215" s="8"/>
      <c r="W1215" s="8">
        <v>0</v>
      </c>
      <c r="X1215" s="8">
        <v>1</v>
      </c>
      <c r="Y1215" s="8">
        <v>0</v>
      </c>
      <c r="Z1215" s="8">
        <v>0</v>
      </c>
      <c r="AA1215" s="8">
        <v>1</v>
      </c>
      <c r="AB1215" s="8">
        <v>0</v>
      </c>
    </row>
    <row r="1216" spans="1:255" x14ac:dyDescent="0.2">
      <c r="A1216" s="8">
        <v>50</v>
      </c>
      <c r="B1216" s="8">
        <v>0</v>
      </c>
      <c r="C1216" s="8">
        <v>0</v>
      </c>
      <c r="D1216" s="8">
        <v>1</v>
      </c>
      <c r="E1216" s="8">
        <v>227</v>
      </c>
      <c r="F1216" s="8">
        <f>ROUND(Source!AX1209,O1216)</f>
        <v>0</v>
      </c>
      <c r="G1216" s="8" t="s">
        <v>28</v>
      </c>
      <c r="H1216" s="8" t="s">
        <v>29</v>
      </c>
      <c r="I1216" s="8"/>
      <c r="J1216" s="8"/>
      <c r="K1216" s="8">
        <v>227</v>
      </c>
      <c r="L1216" s="8">
        <v>6</v>
      </c>
      <c r="M1216" s="8">
        <v>3</v>
      </c>
      <c r="N1216" s="8" t="s">
        <v>3</v>
      </c>
      <c r="O1216" s="8">
        <v>2</v>
      </c>
      <c r="P1216" s="8">
        <f>ROUND(Source!EP1209,O1216)</f>
        <v>0</v>
      </c>
      <c r="Q1216" s="8"/>
      <c r="R1216" s="8"/>
      <c r="S1216" s="8"/>
      <c r="T1216" s="8"/>
      <c r="U1216" s="8"/>
      <c r="V1216" s="8"/>
      <c r="W1216" s="8">
        <v>0</v>
      </c>
      <c r="X1216" s="8">
        <v>1</v>
      </c>
      <c r="Y1216" s="8">
        <v>0</v>
      </c>
      <c r="Z1216" s="8">
        <v>0</v>
      </c>
      <c r="AA1216" s="8">
        <v>1</v>
      </c>
      <c r="AB1216" s="8">
        <v>0</v>
      </c>
    </row>
    <row r="1217" spans="1:28" x14ac:dyDescent="0.2">
      <c r="A1217" s="8">
        <v>50</v>
      </c>
      <c r="B1217" s="8">
        <v>0</v>
      </c>
      <c r="C1217" s="8">
        <v>0</v>
      </c>
      <c r="D1217" s="8">
        <v>1</v>
      </c>
      <c r="E1217" s="8">
        <v>228</v>
      </c>
      <c r="F1217" s="8">
        <f>ROUND(Source!AY1209,O1217)</f>
        <v>0</v>
      </c>
      <c r="G1217" s="8" t="s">
        <v>30</v>
      </c>
      <c r="H1217" s="8" t="s">
        <v>31</v>
      </c>
      <c r="I1217" s="8"/>
      <c r="J1217" s="8"/>
      <c r="K1217" s="8">
        <v>228</v>
      </c>
      <c r="L1217" s="8">
        <v>7</v>
      </c>
      <c r="M1217" s="8">
        <v>3</v>
      </c>
      <c r="N1217" s="8" t="s">
        <v>3</v>
      </c>
      <c r="O1217" s="8">
        <v>2</v>
      </c>
      <c r="P1217" s="8">
        <f>ROUND(Source!EQ1209,O1217)</f>
        <v>0</v>
      </c>
      <c r="Q1217" s="8"/>
      <c r="R1217" s="8"/>
      <c r="S1217" s="8"/>
      <c r="T1217" s="8"/>
      <c r="U1217" s="8"/>
      <c r="V1217" s="8"/>
      <c r="W1217" s="8">
        <v>0</v>
      </c>
      <c r="X1217" s="8">
        <v>1</v>
      </c>
      <c r="Y1217" s="8">
        <v>0</v>
      </c>
      <c r="Z1217" s="8">
        <v>0</v>
      </c>
      <c r="AA1217" s="8">
        <v>1</v>
      </c>
      <c r="AB1217" s="8">
        <v>0</v>
      </c>
    </row>
    <row r="1218" spans="1:28" x14ac:dyDescent="0.2">
      <c r="A1218" s="8">
        <v>50</v>
      </c>
      <c r="B1218" s="8">
        <v>0</v>
      </c>
      <c r="C1218" s="8">
        <v>0</v>
      </c>
      <c r="D1218" s="8">
        <v>1</v>
      </c>
      <c r="E1218" s="8">
        <v>216</v>
      </c>
      <c r="F1218" s="8">
        <f>ROUND(Source!AP1209,O1218)</f>
        <v>0</v>
      </c>
      <c r="G1218" s="8" t="s">
        <v>32</v>
      </c>
      <c r="H1218" s="8" t="s">
        <v>33</v>
      </c>
      <c r="I1218" s="8"/>
      <c r="J1218" s="8"/>
      <c r="K1218" s="8">
        <v>216</v>
      </c>
      <c r="L1218" s="8">
        <v>8</v>
      </c>
      <c r="M1218" s="8">
        <v>3</v>
      </c>
      <c r="N1218" s="8" t="s">
        <v>3</v>
      </c>
      <c r="O1218" s="8">
        <v>2</v>
      </c>
      <c r="P1218" s="8">
        <f>ROUND(Source!EH1209,O1218)</f>
        <v>0</v>
      </c>
      <c r="Q1218" s="8"/>
      <c r="R1218" s="8"/>
      <c r="S1218" s="8"/>
      <c r="T1218" s="8"/>
      <c r="U1218" s="8"/>
      <c r="V1218" s="8"/>
      <c r="W1218" s="8">
        <v>0</v>
      </c>
      <c r="X1218" s="8">
        <v>1</v>
      </c>
      <c r="Y1218" s="8">
        <v>0</v>
      </c>
      <c r="Z1218" s="8">
        <v>0</v>
      </c>
      <c r="AA1218" s="8">
        <v>1</v>
      </c>
      <c r="AB1218" s="8">
        <v>0</v>
      </c>
    </row>
    <row r="1219" spans="1:28" x14ac:dyDescent="0.2">
      <c r="A1219" s="8">
        <v>50</v>
      </c>
      <c r="B1219" s="8">
        <v>0</v>
      </c>
      <c r="C1219" s="8">
        <v>0</v>
      </c>
      <c r="D1219" s="8">
        <v>1</v>
      </c>
      <c r="E1219" s="8">
        <v>223</v>
      </c>
      <c r="F1219" s="8">
        <f>ROUND(Source!AQ1209,O1219)</f>
        <v>0</v>
      </c>
      <c r="G1219" s="8" t="s">
        <v>34</v>
      </c>
      <c r="H1219" s="8" t="s">
        <v>35</v>
      </c>
      <c r="I1219" s="8"/>
      <c r="J1219" s="8"/>
      <c r="K1219" s="8">
        <v>223</v>
      </c>
      <c r="L1219" s="8">
        <v>9</v>
      </c>
      <c r="M1219" s="8">
        <v>3</v>
      </c>
      <c r="N1219" s="8" t="s">
        <v>3</v>
      </c>
      <c r="O1219" s="8">
        <v>2</v>
      </c>
      <c r="P1219" s="8">
        <f>ROUND(Source!EI1209,O1219)</f>
        <v>0</v>
      </c>
      <c r="Q1219" s="8"/>
      <c r="R1219" s="8"/>
      <c r="S1219" s="8"/>
      <c r="T1219" s="8"/>
      <c r="U1219" s="8"/>
      <c r="V1219" s="8"/>
      <c r="W1219" s="8">
        <v>0</v>
      </c>
      <c r="X1219" s="8">
        <v>1</v>
      </c>
      <c r="Y1219" s="8">
        <v>0</v>
      </c>
      <c r="Z1219" s="8">
        <v>0</v>
      </c>
      <c r="AA1219" s="8">
        <v>1</v>
      </c>
      <c r="AB1219" s="8">
        <v>0</v>
      </c>
    </row>
    <row r="1220" spans="1:28" x14ac:dyDescent="0.2">
      <c r="A1220" s="8">
        <v>50</v>
      </c>
      <c r="B1220" s="8">
        <v>0</v>
      </c>
      <c r="C1220" s="8">
        <v>0</v>
      </c>
      <c r="D1220" s="8">
        <v>1</v>
      </c>
      <c r="E1220" s="8">
        <v>229</v>
      </c>
      <c r="F1220" s="8">
        <f>ROUND(Source!AZ1209,O1220)</f>
        <v>0</v>
      </c>
      <c r="G1220" s="8" t="s">
        <v>36</v>
      </c>
      <c r="H1220" s="8" t="s">
        <v>37</v>
      </c>
      <c r="I1220" s="8"/>
      <c r="J1220" s="8"/>
      <c r="K1220" s="8">
        <v>229</v>
      </c>
      <c r="L1220" s="8">
        <v>10</v>
      </c>
      <c r="M1220" s="8">
        <v>3</v>
      </c>
      <c r="N1220" s="8" t="s">
        <v>3</v>
      </c>
      <c r="O1220" s="8">
        <v>2</v>
      </c>
      <c r="P1220" s="8">
        <f>ROUND(Source!ER1209,O1220)</f>
        <v>0</v>
      </c>
      <c r="Q1220" s="8"/>
      <c r="R1220" s="8"/>
      <c r="S1220" s="8"/>
      <c r="T1220" s="8"/>
      <c r="U1220" s="8"/>
      <c r="V1220" s="8"/>
      <c r="W1220" s="8">
        <v>0</v>
      </c>
      <c r="X1220" s="8">
        <v>1</v>
      </c>
      <c r="Y1220" s="8">
        <v>0</v>
      </c>
      <c r="Z1220" s="8">
        <v>0</v>
      </c>
      <c r="AA1220" s="8">
        <v>1</v>
      </c>
      <c r="AB1220" s="8">
        <v>0</v>
      </c>
    </row>
    <row r="1221" spans="1:28" x14ac:dyDescent="0.2">
      <c r="A1221" s="8">
        <v>50</v>
      </c>
      <c r="B1221" s="8">
        <v>0</v>
      </c>
      <c r="C1221" s="8">
        <v>0</v>
      </c>
      <c r="D1221" s="8">
        <v>1</v>
      </c>
      <c r="E1221" s="8">
        <v>203</v>
      </c>
      <c r="F1221" s="8">
        <f>ROUND(Source!Q1209,O1221)</f>
        <v>0</v>
      </c>
      <c r="G1221" s="8" t="s">
        <v>38</v>
      </c>
      <c r="H1221" s="8" t="s">
        <v>39</v>
      </c>
      <c r="I1221" s="8"/>
      <c r="J1221" s="8"/>
      <c r="K1221" s="8">
        <v>203</v>
      </c>
      <c r="L1221" s="8">
        <v>11</v>
      </c>
      <c r="M1221" s="8">
        <v>3</v>
      </c>
      <c r="N1221" s="8" t="s">
        <v>3</v>
      </c>
      <c r="O1221" s="8">
        <v>2</v>
      </c>
      <c r="P1221" s="8">
        <f>ROUND(Source!DI1209,O1221)</f>
        <v>0</v>
      </c>
      <c r="Q1221" s="8"/>
      <c r="R1221" s="8"/>
      <c r="S1221" s="8"/>
      <c r="T1221" s="8"/>
      <c r="U1221" s="8"/>
      <c r="V1221" s="8"/>
      <c r="W1221" s="8">
        <v>0</v>
      </c>
      <c r="X1221" s="8">
        <v>1</v>
      </c>
      <c r="Y1221" s="8">
        <v>0</v>
      </c>
      <c r="Z1221" s="8">
        <v>0</v>
      </c>
      <c r="AA1221" s="8">
        <v>1</v>
      </c>
      <c r="AB1221" s="8">
        <v>0</v>
      </c>
    </row>
    <row r="1222" spans="1:28" x14ac:dyDescent="0.2">
      <c r="A1222" s="8">
        <v>50</v>
      </c>
      <c r="B1222" s="8">
        <v>0</v>
      </c>
      <c r="C1222" s="8">
        <v>0</v>
      </c>
      <c r="D1222" s="8">
        <v>1</v>
      </c>
      <c r="E1222" s="8">
        <v>231</v>
      </c>
      <c r="F1222" s="8">
        <f>ROUND(Source!BB1209,O1222)</f>
        <v>0</v>
      </c>
      <c r="G1222" s="8" t="s">
        <v>40</v>
      </c>
      <c r="H1222" s="8" t="s">
        <v>41</v>
      </c>
      <c r="I1222" s="8"/>
      <c r="J1222" s="8"/>
      <c r="K1222" s="8">
        <v>231</v>
      </c>
      <c r="L1222" s="8">
        <v>12</v>
      </c>
      <c r="M1222" s="8">
        <v>3</v>
      </c>
      <c r="N1222" s="8" t="s">
        <v>3</v>
      </c>
      <c r="O1222" s="8">
        <v>2</v>
      </c>
      <c r="P1222" s="8">
        <f>ROUND(Source!ET1209,O1222)</f>
        <v>0</v>
      </c>
      <c r="Q1222" s="8"/>
      <c r="R1222" s="8"/>
      <c r="S1222" s="8"/>
      <c r="T1222" s="8"/>
      <c r="U1222" s="8"/>
      <c r="V1222" s="8"/>
      <c r="W1222" s="8">
        <v>0</v>
      </c>
      <c r="X1222" s="8">
        <v>1</v>
      </c>
      <c r="Y1222" s="8">
        <v>0</v>
      </c>
      <c r="Z1222" s="8">
        <v>0</v>
      </c>
      <c r="AA1222" s="8">
        <v>1</v>
      </c>
      <c r="AB1222" s="8">
        <v>0</v>
      </c>
    </row>
    <row r="1223" spans="1:28" x14ac:dyDescent="0.2">
      <c r="A1223" s="8">
        <v>50</v>
      </c>
      <c r="B1223" s="8">
        <v>0</v>
      </c>
      <c r="C1223" s="8">
        <v>0</v>
      </c>
      <c r="D1223" s="8">
        <v>1</v>
      </c>
      <c r="E1223" s="8">
        <v>204</v>
      </c>
      <c r="F1223" s="8">
        <f>ROUND(Source!R1209,O1223)</f>
        <v>0</v>
      </c>
      <c r="G1223" s="8" t="s">
        <v>42</v>
      </c>
      <c r="H1223" s="8" t="s">
        <v>43</v>
      </c>
      <c r="I1223" s="8"/>
      <c r="J1223" s="8"/>
      <c r="K1223" s="8">
        <v>204</v>
      </c>
      <c r="L1223" s="8">
        <v>13</v>
      </c>
      <c r="M1223" s="8">
        <v>3</v>
      </c>
      <c r="N1223" s="8" t="s">
        <v>3</v>
      </c>
      <c r="O1223" s="8">
        <v>2</v>
      </c>
      <c r="P1223" s="8">
        <f>ROUND(Source!DJ1209,O1223)</f>
        <v>0</v>
      </c>
      <c r="Q1223" s="8"/>
      <c r="R1223" s="8"/>
      <c r="S1223" s="8"/>
      <c r="T1223" s="8"/>
      <c r="U1223" s="8"/>
      <c r="V1223" s="8"/>
      <c r="W1223" s="8">
        <v>0</v>
      </c>
      <c r="X1223" s="8">
        <v>1</v>
      </c>
      <c r="Y1223" s="8">
        <v>0</v>
      </c>
      <c r="Z1223" s="8">
        <v>0</v>
      </c>
      <c r="AA1223" s="8">
        <v>1</v>
      </c>
      <c r="AB1223" s="8">
        <v>0</v>
      </c>
    </row>
    <row r="1224" spans="1:28" x14ac:dyDescent="0.2">
      <c r="A1224" s="8">
        <v>50</v>
      </c>
      <c r="B1224" s="8">
        <v>0</v>
      </c>
      <c r="C1224" s="8">
        <v>0</v>
      </c>
      <c r="D1224" s="8">
        <v>1</v>
      </c>
      <c r="E1224" s="8">
        <v>205</v>
      </c>
      <c r="F1224" s="8">
        <f>ROUND(Source!S1209,O1224)</f>
        <v>8751.86</v>
      </c>
      <c r="G1224" s="8" t="s">
        <v>44</v>
      </c>
      <c r="H1224" s="8" t="s">
        <v>45</v>
      </c>
      <c r="I1224" s="8"/>
      <c r="J1224" s="8"/>
      <c r="K1224" s="8">
        <v>205</v>
      </c>
      <c r="L1224" s="8">
        <v>14</v>
      </c>
      <c r="M1224" s="8">
        <v>3</v>
      </c>
      <c r="N1224" s="8" t="s">
        <v>3</v>
      </c>
      <c r="O1224" s="8">
        <v>2</v>
      </c>
      <c r="P1224" s="8">
        <f>ROUND(Source!DK1209,O1224)</f>
        <v>8751.86</v>
      </c>
      <c r="Q1224" s="8"/>
      <c r="R1224" s="8"/>
      <c r="S1224" s="8"/>
      <c r="T1224" s="8"/>
      <c r="U1224" s="8"/>
      <c r="V1224" s="8"/>
      <c r="W1224" s="8">
        <v>8751.86</v>
      </c>
      <c r="X1224" s="8">
        <v>1</v>
      </c>
      <c r="Y1224" s="8">
        <v>8751.86</v>
      </c>
      <c r="Z1224" s="8">
        <v>8751.86</v>
      </c>
      <c r="AA1224" s="8">
        <v>1</v>
      </c>
      <c r="AB1224" s="8">
        <v>8751.86</v>
      </c>
    </row>
    <row r="1225" spans="1:28" x14ac:dyDescent="0.2">
      <c r="A1225" s="8">
        <v>50</v>
      </c>
      <c r="B1225" s="8">
        <v>0</v>
      </c>
      <c r="C1225" s="8">
        <v>0</v>
      </c>
      <c r="D1225" s="8">
        <v>1</v>
      </c>
      <c r="E1225" s="8">
        <v>232</v>
      </c>
      <c r="F1225" s="8">
        <f>ROUND(Source!BC1209,O1225)</f>
        <v>0</v>
      </c>
      <c r="G1225" s="8" t="s">
        <v>46</v>
      </c>
      <c r="H1225" s="8" t="s">
        <v>47</v>
      </c>
      <c r="I1225" s="8"/>
      <c r="J1225" s="8"/>
      <c r="K1225" s="8">
        <v>232</v>
      </c>
      <c r="L1225" s="8">
        <v>15</v>
      </c>
      <c r="M1225" s="8">
        <v>3</v>
      </c>
      <c r="N1225" s="8" t="s">
        <v>3</v>
      </c>
      <c r="O1225" s="8">
        <v>2</v>
      </c>
      <c r="P1225" s="8">
        <f>ROUND(Source!EU1209,O1225)</f>
        <v>0</v>
      </c>
      <c r="Q1225" s="8"/>
      <c r="R1225" s="8"/>
      <c r="S1225" s="8"/>
      <c r="T1225" s="8"/>
      <c r="U1225" s="8"/>
      <c r="V1225" s="8"/>
      <c r="W1225" s="8">
        <v>0</v>
      </c>
      <c r="X1225" s="8">
        <v>1</v>
      </c>
      <c r="Y1225" s="8">
        <v>0</v>
      </c>
      <c r="Z1225" s="8">
        <v>0</v>
      </c>
      <c r="AA1225" s="8">
        <v>1</v>
      </c>
      <c r="AB1225" s="8">
        <v>0</v>
      </c>
    </row>
    <row r="1226" spans="1:28" x14ac:dyDescent="0.2">
      <c r="A1226" s="8">
        <v>50</v>
      </c>
      <c r="B1226" s="8">
        <v>0</v>
      </c>
      <c r="C1226" s="8">
        <v>0</v>
      </c>
      <c r="D1226" s="8">
        <v>1</v>
      </c>
      <c r="E1226" s="8">
        <v>214</v>
      </c>
      <c r="F1226" s="8">
        <f>ROUND(Source!AS1209,O1226)</f>
        <v>0</v>
      </c>
      <c r="G1226" s="8" t="s">
        <v>48</v>
      </c>
      <c r="H1226" s="8" t="s">
        <v>49</v>
      </c>
      <c r="I1226" s="8"/>
      <c r="J1226" s="8"/>
      <c r="K1226" s="8">
        <v>214</v>
      </c>
      <c r="L1226" s="8">
        <v>16</v>
      </c>
      <c r="M1226" s="8">
        <v>3</v>
      </c>
      <c r="N1226" s="8" t="s">
        <v>3</v>
      </c>
      <c r="O1226" s="8">
        <v>2</v>
      </c>
      <c r="P1226" s="8">
        <f>ROUND(Source!EK1209,O1226)</f>
        <v>0</v>
      </c>
      <c r="Q1226" s="8"/>
      <c r="R1226" s="8"/>
      <c r="S1226" s="8"/>
      <c r="T1226" s="8"/>
      <c r="U1226" s="8"/>
      <c r="V1226" s="8"/>
      <c r="W1226" s="8">
        <v>0</v>
      </c>
      <c r="X1226" s="8">
        <v>1</v>
      </c>
      <c r="Y1226" s="8">
        <v>0</v>
      </c>
      <c r="Z1226" s="8">
        <v>0</v>
      </c>
      <c r="AA1226" s="8">
        <v>1</v>
      </c>
      <c r="AB1226" s="8">
        <v>0</v>
      </c>
    </row>
    <row r="1227" spans="1:28" x14ac:dyDescent="0.2">
      <c r="A1227" s="8">
        <v>50</v>
      </c>
      <c r="B1227" s="8">
        <v>0</v>
      </c>
      <c r="C1227" s="8">
        <v>0</v>
      </c>
      <c r="D1227" s="8">
        <v>1</v>
      </c>
      <c r="E1227" s="8">
        <v>215</v>
      </c>
      <c r="F1227" s="8">
        <f>ROUND(Source!AT1209,O1227)</f>
        <v>0</v>
      </c>
      <c r="G1227" s="8" t="s">
        <v>50</v>
      </c>
      <c r="H1227" s="8" t="s">
        <v>51</v>
      </c>
      <c r="I1227" s="8"/>
      <c r="J1227" s="8"/>
      <c r="K1227" s="8">
        <v>215</v>
      </c>
      <c r="L1227" s="8">
        <v>17</v>
      </c>
      <c r="M1227" s="8">
        <v>3</v>
      </c>
      <c r="N1227" s="8" t="s">
        <v>3</v>
      </c>
      <c r="O1227" s="8">
        <v>2</v>
      </c>
      <c r="P1227" s="8">
        <f>ROUND(Source!EL1209,O1227)</f>
        <v>0</v>
      </c>
      <c r="Q1227" s="8"/>
      <c r="R1227" s="8"/>
      <c r="S1227" s="8"/>
      <c r="T1227" s="8"/>
      <c r="U1227" s="8"/>
      <c r="V1227" s="8"/>
      <c r="W1227" s="8">
        <v>0</v>
      </c>
      <c r="X1227" s="8">
        <v>1</v>
      </c>
      <c r="Y1227" s="8">
        <v>0</v>
      </c>
      <c r="Z1227" s="8">
        <v>0</v>
      </c>
      <c r="AA1227" s="8">
        <v>1</v>
      </c>
      <c r="AB1227" s="8">
        <v>0</v>
      </c>
    </row>
    <row r="1228" spans="1:28" x14ac:dyDescent="0.2">
      <c r="A1228" s="8">
        <v>50</v>
      </c>
      <c r="B1228" s="8">
        <v>0</v>
      </c>
      <c r="C1228" s="8">
        <v>0</v>
      </c>
      <c r="D1228" s="8">
        <v>1</v>
      </c>
      <c r="E1228" s="8">
        <v>217</v>
      </c>
      <c r="F1228" s="8">
        <f>ROUND(Source!AU1209,O1228)</f>
        <v>18378.91</v>
      </c>
      <c r="G1228" s="8" t="s">
        <v>52</v>
      </c>
      <c r="H1228" s="8" t="s">
        <v>53</v>
      </c>
      <c r="I1228" s="8"/>
      <c r="J1228" s="8"/>
      <c r="K1228" s="8">
        <v>217</v>
      </c>
      <c r="L1228" s="8">
        <v>18</v>
      </c>
      <c r="M1228" s="8">
        <v>3</v>
      </c>
      <c r="N1228" s="8" t="s">
        <v>3</v>
      </c>
      <c r="O1228" s="8">
        <v>2</v>
      </c>
      <c r="P1228" s="8">
        <f>ROUND(Source!EM1209,O1228)</f>
        <v>18378.91</v>
      </c>
      <c r="Q1228" s="8"/>
      <c r="R1228" s="8"/>
      <c r="S1228" s="8"/>
      <c r="T1228" s="8"/>
      <c r="U1228" s="8"/>
      <c r="V1228" s="8"/>
      <c r="W1228" s="8">
        <v>18378.91</v>
      </c>
      <c r="X1228" s="8">
        <v>1</v>
      </c>
      <c r="Y1228" s="8">
        <v>18378.91</v>
      </c>
      <c r="Z1228" s="8">
        <v>18378.91</v>
      </c>
      <c r="AA1228" s="8">
        <v>1</v>
      </c>
      <c r="AB1228" s="8">
        <v>18378.91</v>
      </c>
    </row>
    <row r="1229" spans="1:28" x14ac:dyDescent="0.2">
      <c r="A1229" s="8">
        <v>50</v>
      </c>
      <c r="B1229" s="8">
        <v>0</v>
      </c>
      <c r="C1229" s="8">
        <v>0</v>
      </c>
      <c r="D1229" s="8">
        <v>1</v>
      </c>
      <c r="E1229" s="8">
        <v>230</v>
      </c>
      <c r="F1229" s="8">
        <f>ROUND(Source!BA1209,O1229)</f>
        <v>0</v>
      </c>
      <c r="G1229" s="8" t="s">
        <v>54</v>
      </c>
      <c r="H1229" s="8" t="s">
        <v>55</v>
      </c>
      <c r="I1229" s="8"/>
      <c r="J1229" s="8"/>
      <c r="K1229" s="8">
        <v>230</v>
      </c>
      <c r="L1229" s="8">
        <v>19</v>
      </c>
      <c r="M1229" s="8">
        <v>3</v>
      </c>
      <c r="N1229" s="8" t="s">
        <v>3</v>
      </c>
      <c r="O1229" s="8">
        <v>2</v>
      </c>
      <c r="P1229" s="8">
        <f>ROUND(Source!ES1209,O1229)</f>
        <v>0</v>
      </c>
      <c r="Q1229" s="8"/>
      <c r="R1229" s="8"/>
      <c r="S1229" s="8"/>
      <c r="T1229" s="8"/>
      <c r="U1229" s="8"/>
      <c r="V1229" s="8"/>
      <c r="W1229" s="8">
        <v>0</v>
      </c>
      <c r="X1229" s="8">
        <v>1</v>
      </c>
      <c r="Y1229" s="8">
        <v>0</v>
      </c>
      <c r="Z1229" s="8">
        <v>0</v>
      </c>
      <c r="AA1229" s="8">
        <v>1</v>
      </c>
      <c r="AB1229" s="8">
        <v>0</v>
      </c>
    </row>
    <row r="1230" spans="1:28" x14ac:dyDescent="0.2">
      <c r="A1230" s="8">
        <v>50</v>
      </c>
      <c r="B1230" s="8">
        <v>0</v>
      </c>
      <c r="C1230" s="8">
        <v>0</v>
      </c>
      <c r="D1230" s="8">
        <v>1</v>
      </c>
      <c r="E1230" s="8">
        <v>206</v>
      </c>
      <c r="F1230" s="8">
        <f>ROUND(Source!T1209,O1230)</f>
        <v>0</v>
      </c>
      <c r="G1230" s="8" t="s">
        <v>56</v>
      </c>
      <c r="H1230" s="8" t="s">
        <v>57</v>
      </c>
      <c r="I1230" s="8"/>
      <c r="J1230" s="8"/>
      <c r="K1230" s="8">
        <v>206</v>
      </c>
      <c r="L1230" s="8">
        <v>20</v>
      </c>
      <c r="M1230" s="8">
        <v>3</v>
      </c>
      <c r="N1230" s="8" t="s">
        <v>3</v>
      </c>
      <c r="O1230" s="8">
        <v>2</v>
      </c>
      <c r="P1230" s="8">
        <f>ROUND(Source!DL1209,O1230)</f>
        <v>0</v>
      </c>
      <c r="Q1230" s="8"/>
      <c r="R1230" s="8"/>
      <c r="S1230" s="8"/>
      <c r="T1230" s="8"/>
      <c r="U1230" s="8"/>
      <c r="V1230" s="8"/>
      <c r="W1230" s="8">
        <v>0</v>
      </c>
      <c r="X1230" s="8">
        <v>1</v>
      </c>
      <c r="Y1230" s="8">
        <v>0</v>
      </c>
      <c r="Z1230" s="8">
        <v>0</v>
      </c>
      <c r="AA1230" s="8">
        <v>1</v>
      </c>
      <c r="AB1230" s="8">
        <v>0</v>
      </c>
    </row>
    <row r="1231" spans="1:28" x14ac:dyDescent="0.2">
      <c r="A1231" s="8">
        <v>50</v>
      </c>
      <c r="B1231" s="8">
        <v>0</v>
      </c>
      <c r="C1231" s="8">
        <v>0</v>
      </c>
      <c r="D1231" s="8">
        <v>1</v>
      </c>
      <c r="E1231" s="8">
        <v>207</v>
      </c>
      <c r="F1231" s="8">
        <f>ROUND(Source!U1209,O1231)</f>
        <v>8.1159999999999997</v>
      </c>
      <c r="G1231" s="8" t="s">
        <v>58</v>
      </c>
      <c r="H1231" s="8" t="s">
        <v>59</v>
      </c>
      <c r="I1231" s="8"/>
      <c r="J1231" s="8"/>
      <c r="K1231" s="8">
        <v>207</v>
      </c>
      <c r="L1231" s="8">
        <v>21</v>
      </c>
      <c r="M1231" s="8">
        <v>3</v>
      </c>
      <c r="N1231" s="8" t="s">
        <v>3</v>
      </c>
      <c r="O1231" s="8">
        <v>7</v>
      </c>
      <c r="P1231" s="8">
        <f>ROUND(Source!DM1209,O1231)</f>
        <v>8.1159999999999997</v>
      </c>
      <c r="Q1231" s="8"/>
      <c r="R1231" s="8"/>
      <c r="S1231" s="8"/>
      <c r="T1231" s="8"/>
      <c r="U1231" s="8"/>
      <c r="V1231" s="8"/>
      <c r="W1231" s="8">
        <v>8.1159999999999997</v>
      </c>
      <c r="X1231" s="8">
        <v>1</v>
      </c>
      <c r="Y1231" s="8">
        <v>8.1159999999999997</v>
      </c>
      <c r="Z1231" s="8">
        <v>8.1159999999999997</v>
      </c>
      <c r="AA1231" s="8">
        <v>1</v>
      </c>
      <c r="AB1231" s="8">
        <v>8.1159999999999997</v>
      </c>
    </row>
    <row r="1232" spans="1:28" x14ac:dyDescent="0.2">
      <c r="A1232" s="8">
        <v>50</v>
      </c>
      <c r="B1232" s="8">
        <v>0</v>
      </c>
      <c r="C1232" s="8">
        <v>0</v>
      </c>
      <c r="D1232" s="8">
        <v>1</v>
      </c>
      <c r="E1232" s="8">
        <v>208</v>
      </c>
      <c r="F1232" s="8">
        <f>ROUND(Source!V1209,O1232)</f>
        <v>0</v>
      </c>
      <c r="G1232" s="8" t="s">
        <v>60</v>
      </c>
      <c r="H1232" s="8" t="s">
        <v>61</v>
      </c>
      <c r="I1232" s="8"/>
      <c r="J1232" s="8"/>
      <c r="K1232" s="8">
        <v>208</v>
      </c>
      <c r="L1232" s="8">
        <v>22</v>
      </c>
      <c r="M1232" s="8">
        <v>3</v>
      </c>
      <c r="N1232" s="8" t="s">
        <v>3</v>
      </c>
      <c r="O1232" s="8">
        <v>7</v>
      </c>
      <c r="P1232" s="8">
        <f>ROUND(Source!DN1209,O1232)</f>
        <v>0</v>
      </c>
      <c r="Q1232" s="8"/>
      <c r="R1232" s="8"/>
      <c r="S1232" s="8"/>
      <c r="T1232" s="8"/>
      <c r="U1232" s="8"/>
      <c r="V1232" s="8"/>
      <c r="W1232" s="8">
        <v>0</v>
      </c>
      <c r="X1232" s="8">
        <v>1</v>
      </c>
      <c r="Y1232" s="8">
        <v>0</v>
      </c>
      <c r="Z1232" s="8">
        <v>0</v>
      </c>
      <c r="AA1232" s="8">
        <v>1</v>
      </c>
      <c r="AB1232" s="8">
        <v>0</v>
      </c>
    </row>
    <row r="1233" spans="1:206" x14ac:dyDescent="0.2">
      <c r="A1233" s="8">
        <v>50</v>
      </c>
      <c r="B1233" s="8">
        <v>0</v>
      </c>
      <c r="C1233" s="8">
        <v>0</v>
      </c>
      <c r="D1233" s="8">
        <v>1</v>
      </c>
      <c r="E1233" s="8">
        <v>209</v>
      </c>
      <c r="F1233" s="8">
        <f>ROUND(Source!W1209,O1233)</f>
        <v>0</v>
      </c>
      <c r="G1233" s="8" t="s">
        <v>62</v>
      </c>
      <c r="H1233" s="8" t="s">
        <v>63</v>
      </c>
      <c r="I1233" s="8"/>
      <c r="J1233" s="8"/>
      <c r="K1233" s="8">
        <v>209</v>
      </c>
      <c r="L1233" s="8">
        <v>23</v>
      </c>
      <c r="M1233" s="8">
        <v>3</v>
      </c>
      <c r="N1233" s="8" t="s">
        <v>3</v>
      </c>
      <c r="O1233" s="8">
        <v>2</v>
      </c>
      <c r="P1233" s="8">
        <f>ROUND(Source!DO1209,O1233)</f>
        <v>0</v>
      </c>
      <c r="Q1233" s="8"/>
      <c r="R1233" s="8"/>
      <c r="S1233" s="8"/>
      <c r="T1233" s="8"/>
      <c r="U1233" s="8"/>
      <c r="V1233" s="8"/>
      <c r="W1233" s="8">
        <v>0</v>
      </c>
      <c r="X1233" s="8">
        <v>1</v>
      </c>
      <c r="Y1233" s="8">
        <v>0</v>
      </c>
      <c r="Z1233" s="8">
        <v>0</v>
      </c>
      <c r="AA1233" s="8">
        <v>1</v>
      </c>
      <c r="AB1233" s="8">
        <v>0</v>
      </c>
    </row>
    <row r="1234" spans="1:206" x14ac:dyDescent="0.2">
      <c r="A1234" s="8">
        <v>50</v>
      </c>
      <c r="B1234" s="8">
        <v>0</v>
      </c>
      <c r="C1234" s="8">
        <v>0</v>
      </c>
      <c r="D1234" s="8">
        <v>1</v>
      </c>
      <c r="E1234" s="8">
        <v>233</v>
      </c>
      <c r="F1234" s="8">
        <f>ROUND(Source!BD1209,O1234)</f>
        <v>0</v>
      </c>
      <c r="G1234" s="8" t="s">
        <v>64</v>
      </c>
      <c r="H1234" s="8" t="s">
        <v>65</v>
      </c>
      <c r="I1234" s="8"/>
      <c r="J1234" s="8"/>
      <c r="K1234" s="8">
        <v>233</v>
      </c>
      <c r="L1234" s="8">
        <v>24</v>
      </c>
      <c r="M1234" s="8">
        <v>3</v>
      </c>
      <c r="N1234" s="8" t="s">
        <v>3</v>
      </c>
      <c r="O1234" s="8">
        <v>2</v>
      </c>
      <c r="P1234" s="8">
        <f>ROUND(Source!EV1209,O1234)</f>
        <v>0</v>
      </c>
      <c r="Q1234" s="8"/>
      <c r="R1234" s="8"/>
      <c r="S1234" s="8"/>
      <c r="T1234" s="8"/>
      <c r="U1234" s="8"/>
      <c r="V1234" s="8"/>
      <c r="W1234" s="8">
        <v>0</v>
      </c>
      <c r="X1234" s="8">
        <v>1</v>
      </c>
      <c r="Y1234" s="8">
        <v>0</v>
      </c>
      <c r="Z1234" s="8">
        <v>0</v>
      </c>
      <c r="AA1234" s="8">
        <v>1</v>
      </c>
      <c r="AB1234" s="8">
        <v>0</v>
      </c>
    </row>
    <row r="1235" spans="1:206" x14ac:dyDescent="0.2">
      <c r="A1235" s="8">
        <v>50</v>
      </c>
      <c r="B1235" s="8">
        <v>0</v>
      </c>
      <c r="C1235" s="8">
        <v>0</v>
      </c>
      <c r="D1235" s="8">
        <v>1</v>
      </c>
      <c r="E1235" s="8">
        <v>210</v>
      </c>
      <c r="F1235" s="8">
        <f>ROUND(Source!X1209,O1235)</f>
        <v>6476.38</v>
      </c>
      <c r="G1235" s="8" t="s">
        <v>66</v>
      </c>
      <c r="H1235" s="8" t="s">
        <v>67</v>
      </c>
      <c r="I1235" s="8"/>
      <c r="J1235" s="8"/>
      <c r="K1235" s="8">
        <v>210</v>
      </c>
      <c r="L1235" s="8">
        <v>25</v>
      </c>
      <c r="M1235" s="8">
        <v>3</v>
      </c>
      <c r="N1235" s="8" t="s">
        <v>3</v>
      </c>
      <c r="O1235" s="8">
        <v>2</v>
      </c>
      <c r="P1235" s="8">
        <f>ROUND(Source!DP1209,O1235)</f>
        <v>6476.38</v>
      </c>
      <c r="Q1235" s="8"/>
      <c r="R1235" s="8"/>
      <c r="S1235" s="8"/>
      <c r="T1235" s="8"/>
      <c r="U1235" s="8"/>
      <c r="V1235" s="8"/>
      <c r="W1235" s="8">
        <v>6476.38</v>
      </c>
      <c r="X1235" s="8">
        <v>1</v>
      </c>
      <c r="Y1235" s="8">
        <v>6476.38</v>
      </c>
      <c r="Z1235" s="8">
        <v>6476.38</v>
      </c>
      <c r="AA1235" s="8">
        <v>1</v>
      </c>
      <c r="AB1235" s="8">
        <v>6476.38</v>
      </c>
    </row>
    <row r="1236" spans="1:206" x14ac:dyDescent="0.2">
      <c r="A1236" s="8">
        <v>50</v>
      </c>
      <c r="B1236" s="8">
        <v>0</v>
      </c>
      <c r="C1236" s="8">
        <v>0</v>
      </c>
      <c r="D1236" s="8">
        <v>1</v>
      </c>
      <c r="E1236" s="8">
        <v>211</v>
      </c>
      <c r="F1236" s="8">
        <f>ROUND(Source!Y1209,O1236)</f>
        <v>3150.67</v>
      </c>
      <c r="G1236" s="8" t="s">
        <v>68</v>
      </c>
      <c r="H1236" s="8" t="s">
        <v>69</v>
      </c>
      <c r="I1236" s="8"/>
      <c r="J1236" s="8"/>
      <c r="K1236" s="8">
        <v>211</v>
      </c>
      <c r="L1236" s="8">
        <v>26</v>
      </c>
      <c r="M1236" s="8">
        <v>3</v>
      </c>
      <c r="N1236" s="8" t="s">
        <v>3</v>
      </c>
      <c r="O1236" s="8">
        <v>2</v>
      </c>
      <c r="P1236" s="8">
        <f>ROUND(Source!DQ1209,O1236)</f>
        <v>3150.67</v>
      </c>
      <c r="Q1236" s="8"/>
      <c r="R1236" s="8"/>
      <c r="S1236" s="8"/>
      <c r="T1236" s="8"/>
      <c r="U1236" s="8"/>
      <c r="V1236" s="8"/>
      <c r="W1236" s="8">
        <v>3150.67</v>
      </c>
      <c r="X1236" s="8">
        <v>1</v>
      </c>
      <c r="Y1236" s="8">
        <v>3150.67</v>
      </c>
      <c r="Z1236" s="8">
        <v>3150.67</v>
      </c>
      <c r="AA1236" s="8">
        <v>1</v>
      </c>
      <c r="AB1236" s="8">
        <v>3150.67</v>
      </c>
    </row>
    <row r="1237" spans="1:206" x14ac:dyDescent="0.2">
      <c r="A1237" s="8">
        <v>50</v>
      </c>
      <c r="B1237" s="8">
        <v>0</v>
      </c>
      <c r="C1237" s="8">
        <v>0</v>
      </c>
      <c r="D1237" s="8">
        <v>1</v>
      </c>
      <c r="E1237" s="8">
        <v>224</v>
      </c>
      <c r="F1237" s="8">
        <f>ROUND(Source!AR1209,O1237)</f>
        <v>18378.91</v>
      </c>
      <c r="G1237" s="8" t="s">
        <v>70</v>
      </c>
      <c r="H1237" s="8" t="s">
        <v>71</v>
      </c>
      <c r="I1237" s="8"/>
      <c r="J1237" s="8"/>
      <c r="K1237" s="8">
        <v>224</v>
      </c>
      <c r="L1237" s="8">
        <v>27</v>
      </c>
      <c r="M1237" s="8">
        <v>3</v>
      </c>
      <c r="N1237" s="8" t="s">
        <v>3</v>
      </c>
      <c r="O1237" s="8">
        <v>2</v>
      </c>
      <c r="P1237" s="8">
        <f>ROUND(Source!EJ1209,O1237)</f>
        <v>18378.91</v>
      </c>
      <c r="Q1237" s="8"/>
      <c r="R1237" s="8"/>
      <c r="S1237" s="8"/>
      <c r="T1237" s="8"/>
      <c r="U1237" s="8"/>
      <c r="V1237" s="8"/>
      <c r="W1237" s="8">
        <v>18378.91</v>
      </c>
      <c r="X1237" s="8">
        <v>1</v>
      </c>
      <c r="Y1237" s="8">
        <v>18378.91</v>
      </c>
      <c r="Z1237" s="8">
        <v>18378.91</v>
      </c>
      <c r="AA1237" s="8">
        <v>1</v>
      </c>
      <c r="AB1237" s="8">
        <v>18378.91</v>
      </c>
    </row>
    <row r="1239" spans="1:206" x14ac:dyDescent="0.2">
      <c r="A1239" s="7">
        <v>51</v>
      </c>
      <c r="B1239" s="7">
        <f>B1192</f>
        <v>1</v>
      </c>
      <c r="C1239" s="7">
        <f>A1192</f>
        <v>3</v>
      </c>
      <c r="D1239" s="7">
        <f>ROW(A1192)</f>
        <v>1192</v>
      </c>
      <c r="E1239" s="7"/>
      <c r="F1239" s="7" t="str">
        <f>IF(F1192&lt;&gt;"",F1192,"")</f>
        <v>Новая локальная смета</v>
      </c>
      <c r="G1239" s="7" t="str">
        <f>IF(G1192&lt;&gt;"",G1192,"")</f>
        <v>ПНР ВЛ-0,4 кВ</v>
      </c>
      <c r="H1239" s="7">
        <v>0</v>
      </c>
      <c r="I1239" s="7"/>
      <c r="J1239" s="7"/>
      <c r="K1239" s="7"/>
      <c r="L1239" s="7"/>
      <c r="M1239" s="7"/>
      <c r="N1239" s="7"/>
      <c r="O1239" s="7">
        <f t="shared" ref="O1239:T1239" si="455">ROUND(O1209+AB1239,2)</f>
        <v>8751.86</v>
      </c>
      <c r="P1239" s="7">
        <f t="shared" si="455"/>
        <v>0</v>
      </c>
      <c r="Q1239" s="7">
        <f t="shared" si="455"/>
        <v>0</v>
      </c>
      <c r="R1239" s="7">
        <f t="shared" si="455"/>
        <v>0</v>
      </c>
      <c r="S1239" s="7">
        <f t="shared" si="455"/>
        <v>8751.86</v>
      </c>
      <c r="T1239" s="7">
        <f t="shared" si="455"/>
        <v>0</v>
      </c>
      <c r="U1239" s="7">
        <f>U1209+AH1239</f>
        <v>8.1159999999999997</v>
      </c>
      <c r="V1239" s="7">
        <f>V1209+AI1239</f>
        <v>0</v>
      </c>
      <c r="W1239" s="7">
        <f>ROUND(W1209+AJ1239,2)</f>
        <v>0</v>
      </c>
      <c r="X1239" s="7">
        <f>ROUND(X1209+AK1239,2)</f>
        <v>6476.38</v>
      </c>
      <c r="Y1239" s="7">
        <f>ROUND(Y1209+AL1239,2)</f>
        <v>3150.67</v>
      </c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>
        <f t="shared" ref="AO1239:BD1239" si="456">ROUND(AO1209+BX1239,2)</f>
        <v>0</v>
      </c>
      <c r="AP1239" s="7">
        <f t="shared" si="456"/>
        <v>0</v>
      </c>
      <c r="AQ1239" s="7">
        <f t="shared" si="456"/>
        <v>0</v>
      </c>
      <c r="AR1239" s="7">
        <f t="shared" si="456"/>
        <v>18378.91</v>
      </c>
      <c r="AS1239" s="7">
        <f t="shared" si="456"/>
        <v>0</v>
      </c>
      <c r="AT1239" s="7">
        <f t="shared" si="456"/>
        <v>0</v>
      </c>
      <c r="AU1239" s="7">
        <f t="shared" si="456"/>
        <v>18378.91</v>
      </c>
      <c r="AV1239" s="7">
        <f t="shared" si="456"/>
        <v>0</v>
      </c>
      <c r="AW1239" s="7">
        <f t="shared" si="456"/>
        <v>0</v>
      </c>
      <c r="AX1239" s="7">
        <f t="shared" si="456"/>
        <v>0</v>
      </c>
      <c r="AY1239" s="7">
        <f t="shared" si="456"/>
        <v>0</v>
      </c>
      <c r="AZ1239" s="7">
        <f t="shared" si="456"/>
        <v>0</v>
      </c>
      <c r="BA1239" s="7">
        <f t="shared" si="456"/>
        <v>0</v>
      </c>
      <c r="BB1239" s="7">
        <f t="shared" si="456"/>
        <v>0</v>
      </c>
      <c r="BC1239" s="7">
        <f t="shared" si="456"/>
        <v>0</v>
      </c>
      <c r="BD1239" s="7">
        <f t="shared" si="456"/>
        <v>0</v>
      </c>
      <c r="BE1239" s="7"/>
      <c r="BF1239" s="7"/>
      <c r="BG1239" s="7"/>
      <c r="BH1239" s="7"/>
      <c r="BI1239" s="7"/>
      <c r="BJ1239" s="7"/>
      <c r="BK1239" s="7"/>
      <c r="BL1239" s="7"/>
      <c r="BM1239" s="7"/>
      <c r="BN1239" s="7"/>
      <c r="BO1239" s="7"/>
      <c r="BP1239" s="7"/>
      <c r="BQ1239" s="7"/>
      <c r="BR1239" s="7"/>
      <c r="BS1239" s="7"/>
      <c r="BT1239" s="7"/>
      <c r="BU1239" s="7"/>
      <c r="BV1239" s="7"/>
      <c r="BW1239" s="7"/>
      <c r="BX1239" s="7"/>
      <c r="BY1239" s="7"/>
      <c r="BZ1239" s="7"/>
      <c r="CA1239" s="7"/>
      <c r="CB1239" s="7"/>
      <c r="CC1239" s="7"/>
      <c r="CD1239" s="7"/>
      <c r="CE1239" s="7"/>
      <c r="CF1239" s="7"/>
      <c r="CG1239" s="7"/>
      <c r="CH1239" s="7"/>
      <c r="CI1239" s="7"/>
      <c r="CJ1239" s="7"/>
      <c r="CK1239" s="7"/>
      <c r="CL1239" s="7"/>
      <c r="CM1239" s="7"/>
      <c r="CN1239" s="7"/>
      <c r="CO1239" s="7"/>
      <c r="CP1239" s="7"/>
      <c r="CQ1239" s="7"/>
      <c r="CR1239" s="7"/>
      <c r="CS1239" s="7"/>
      <c r="CT1239" s="7"/>
      <c r="CU1239" s="7"/>
      <c r="CV1239" s="7"/>
      <c r="CW1239" s="7"/>
      <c r="CX1239" s="7"/>
      <c r="CY1239" s="7"/>
      <c r="CZ1239" s="7"/>
      <c r="DA1239" s="7"/>
      <c r="DB1239" s="7"/>
      <c r="DC1239" s="7"/>
      <c r="DD1239" s="7"/>
      <c r="DE1239" s="7"/>
      <c r="DF1239" s="7"/>
      <c r="DG1239" s="4">
        <f t="shared" ref="DG1239:DL1239" si="457">ROUND(DG1209+DT1239,2)</f>
        <v>8751.86</v>
      </c>
      <c r="DH1239" s="4">
        <f t="shared" si="457"/>
        <v>0</v>
      </c>
      <c r="DI1239" s="4">
        <f t="shared" si="457"/>
        <v>0</v>
      </c>
      <c r="DJ1239" s="4">
        <f t="shared" si="457"/>
        <v>0</v>
      </c>
      <c r="DK1239" s="4">
        <f t="shared" si="457"/>
        <v>8751.86</v>
      </c>
      <c r="DL1239" s="4">
        <f t="shared" si="457"/>
        <v>0</v>
      </c>
      <c r="DM1239" s="4">
        <f>DM1209+DZ1239</f>
        <v>8.1159999999999997</v>
      </c>
      <c r="DN1239" s="4">
        <f>DN1209+EA1239</f>
        <v>0</v>
      </c>
      <c r="DO1239" s="4">
        <f>ROUND(DO1209+EB1239,2)</f>
        <v>0</v>
      </c>
      <c r="DP1239" s="4">
        <f>ROUND(DP1209+EC1239,2)</f>
        <v>6476.38</v>
      </c>
      <c r="DQ1239" s="4">
        <f>ROUND(DQ1209+ED1239,2)</f>
        <v>3150.67</v>
      </c>
      <c r="DR1239" s="4"/>
      <c r="DS1239" s="4"/>
      <c r="DT1239" s="4"/>
      <c r="DU1239" s="4"/>
      <c r="DV1239" s="4"/>
      <c r="DW1239" s="4"/>
      <c r="DX1239" s="4"/>
      <c r="DY1239" s="4"/>
      <c r="DZ1239" s="4"/>
      <c r="EA1239" s="4"/>
      <c r="EB1239" s="4"/>
      <c r="EC1239" s="4"/>
      <c r="ED1239" s="4"/>
      <c r="EE1239" s="4"/>
      <c r="EF1239" s="4"/>
      <c r="EG1239" s="4">
        <f t="shared" ref="EG1239:EV1239" si="458">ROUND(EG1209+FP1239,2)</f>
        <v>0</v>
      </c>
      <c r="EH1239" s="4">
        <f t="shared" si="458"/>
        <v>0</v>
      </c>
      <c r="EI1239" s="4">
        <f t="shared" si="458"/>
        <v>0</v>
      </c>
      <c r="EJ1239" s="4">
        <f t="shared" si="458"/>
        <v>18378.91</v>
      </c>
      <c r="EK1239" s="4">
        <f t="shared" si="458"/>
        <v>0</v>
      </c>
      <c r="EL1239" s="4">
        <f t="shared" si="458"/>
        <v>0</v>
      </c>
      <c r="EM1239" s="4">
        <f t="shared" si="458"/>
        <v>18378.91</v>
      </c>
      <c r="EN1239" s="4">
        <f t="shared" si="458"/>
        <v>0</v>
      </c>
      <c r="EO1239" s="4">
        <f t="shared" si="458"/>
        <v>0</v>
      </c>
      <c r="EP1239" s="4">
        <f t="shared" si="458"/>
        <v>0</v>
      </c>
      <c r="EQ1239" s="4">
        <f t="shared" si="458"/>
        <v>0</v>
      </c>
      <c r="ER1239" s="4">
        <f t="shared" si="458"/>
        <v>0</v>
      </c>
      <c r="ES1239" s="4">
        <f t="shared" si="458"/>
        <v>0</v>
      </c>
      <c r="ET1239" s="4">
        <f t="shared" si="458"/>
        <v>0</v>
      </c>
      <c r="EU1239" s="4">
        <f t="shared" si="458"/>
        <v>0</v>
      </c>
      <c r="EV1239" s="4">
        <f t="shared" si="458"/>
        <v>0</v>
      </c>
      <c r="EW1239" s="4"/>
      <c r="EX1239" s="4"/>
      <c r="EY1239" s="4"/>
      <c r="EZ1239" s="4"/>
      <c r="FA1239" s="4"/>
      <c r="FB1239" s="4"/>
      <c r="FC1239" s="4"/>
      <c r="FD1239" s="4"/>
      <c r="FE1239" s="4"/>
      <c r="FF1239" s="4"/>
      <c r="FG1239" s="4"/>
      <c r="FH1239" s="4"/>
      <c r="FI1239" s="4"/>
      <c r="FJ1239" s="4"/>
      <c r="FK1239" s="4"/>
      <c r="FL1239" s="4"/>
      <c r="FM1239" s="4"/>
      <c r="FN1239" s="4"/>
      <c r="FO1239" s="4"/>
      <c r="FP1239" s="4"/>
      <c r="FQ1239" s="4"/>
      <c r="FR1239" s="4"/>
      <c r="FS1239" s="4"/>
      <c r="FT1239" s="4"/>
      <c r="FU1239" s="4"/>
      <c r="FV1239" s="4"/>
      <c r="FW1239" s="4"/>
      <c r="FX1239" s="4"/>
      <c r="FY1239" s="4"/>
      <c r="FZ1239" s="4"/>
      <c r="GA1239" s="4"/>
      <c r="GB1239" s="4"/>
      <c r="GC1239" s="4"/>
      <c r="GD1239" s="4"/>
      <c r="GE1239" s="4"/>
      <c r="GF1239" s="4"/>
      <c r="GG1239" s="4"/>
      <c r="GH1239" s="4"/>
      <c r="GI1239" s="4"/>
      <c r="GJ1239" s="4"/>
      <c r="GK1239" s="4"/>
      <c r="GL1239" s="4"/>
      <c r="GM1239" s="4"/>
      <c r="GN1239" s="4"/>
      <c r="GO1239" s="4"/>
      <c r="GP1239" s="4"/>
      <c r="GQ1239" s="4"/>
      <c r="GR1239" s="4"/>
      <c r="GS1239" s="4"/>
      <c r="GT1239" s="4"/>
      <c r="GU1239" s="4"/>
      <c r="GV1239" s="4"/>
      <c r="GW1239" s="4"/>
      <c r="GX1239" s="4">
        <v>0</v>
      </c>
    </row>
    <row r="1241" spans="1:206" x14ac:dyDescent="0.2">
      <c r="A1241" s="8">
        <v>50</v>
      </c>
      <c r="B1241" s="8">
        <v>0</v>
      </c>
      <c r="C1241" s="8">
        <v>0</v>
      </c>
      <c r="D1241" s="8">
        <v>1</v>
      </c>
      <c r="E1241" s="8">
        <v>201</v>
      </c>
      <c r="F1241" s="8">
        <f>ROUND(Source!O1239,O1241)</f>
        <v>8751.86</v>
      </c>
      <c r="G1241" s="8" t="s">
        <v>18</v>
      </c>
      <c r="H1241" s="8" t="s">
        <v>19</v>
      </c>
      <c r="I1241" s="8"/>
      <c r="J1241" s="8"/>
      <c r="K1241" s="8">
        <v>201</v>
      </c>
      <c r="L1241" s="8">
        <v>1</v>
      </c>
      <c r="M1241" s="8">
        <v>3</v>
      </c>
      <c r="N1241" s="8" t="s">
        <v>3</v>
      </c>
      <c r="O1241" s="8">
        <v>2</v>
      </c>
      <c r="P1241" s="8">
        <f>ROUND(Source!DG1239,O1241)</f>
        <v>8751.86</v>
      </c>
      <c r="Q1241" s="8"/>
      <c r="R1241" s="8"/>
      <c r="S1241" s="8"/>
      <c r="T1241" s="8"/>
      <c r="U1241" s="8"/>
      <c r="V1241" s="8"/>
      <c r="W1241" s="8">
        <v>8751.86</v>
      </c>
      <c r="X1241" s="8">
        <v>1</v>
      </c>
      <c r="Y1241" s="8">
        <v>8751.86</v>
      </c>
      <c r="Z1241" s="8">
        <v>8751.86</v>
      </c>
      <c r="AA1241" s="8">
        <v>1</v>
      </c>
      <c r="AB1241" s="8">
        <v>8751.86</v>
      </c>
    </row>
    <row r="1242" spans="1:206" x14ac:dyDescent="0.2">
      <c r="A1242" s="8">
        <v>50</v>
      </c>
      <c r="B1242" s="8">
        <v>0</v>
      </c>
      <c r="C1242" s="8">
        <v>0</v>
      </c>
      <c r="D1242" s="8">
        <v>1</v>
      </c>
      <c r="E1242" s="8">
        <v>202</v>
      </c>
      <c r="F1242" s="8">
        <f>ROUND(Source!P1239,O1242)</f>
        <v>0</v>
      </c>
      <c r="G1242" s="8" t="s">
        <v>20</v>
      </c>
      <c r="H1242" s="8" t="s">
        <v>21</v>
      </c>
      <c r="I1242" s="8"/>
      <c r="J1242" s="8"/>
      <c r="K1242" s="8">
        <v>202</v>
      </c>
      <c r="L1242" s="8">
        <v>2</v>
      </c>
      <c r="M1242" s="8">
        <v>3</v>
      </c>
      <c r="N1242" s="8" t="s">
        <v>3</v>
      </c>
      <c r="O1242" s="8">
        <v>2</v>
      </c>
      <c r="P1242" s="8">
        <f>ROUND(Source!DH1239,O1242)</f>
        <v>0</v>
      </c>
      <c r="Q1242" s="8"/>
      <c r="R1242" s="8"/>
      <c r="S1242" s="8"/>
      <c r="T1242" s="8"/>
      <c r="U1242" s="8"/>
      <c r="V1242" s="8"/>
      <c r="W1242" s="8">
        <v>0</v>
      </c>
      <c r="X1242" s="8">
        <v>1</v>
      </c>
      <c r="Y1242" s="8">
        <v>0</v>
      </c>
      <c r="Z1242" s="8">
        <v>0</v>
      </c>
      <c r="AA1242" s="8">
        <v>1</v>
      </c>
      <c r="AB1242" s="8">
        <v>0</v>
      </c>
    </row>
    <row r="1243" spans="1:206" x14ac:dyDescent="0.2">
      <c r="A1243" s="8">
        <v>50</v>
      </c>
      <c r="B1243" s="8">
        <v>0</v>
      </c>
      <c r="C1243" s="8">
        <v>0</v>
      </c>
      <c r="D1243" s="8">
        <v>1</v>
      </c>
      <c r="E1243" s="8">
        <v>222</v>
      </c>
      <c r="F1243" s="8">
        <f>ROUND(Source!AO1239,O1243)</f>
        <v>0</v>
      </c>
      <c r="G1243" s="8" t="s">
        <v>22</v>
      </c>
      <c r="H1243" s="8" t="s">
        <v>23</v>
      </c>
      <c r="I1243" s="8"/>
      <c r="J1243" s="8"/>
      <c r="K1243" s="8">
        <v>222</v>
      </c>
      <c r="L1243" s="8">
        <v>3</v>
      </c>
      <c r="M1243" s="8">
        <v>3</v>
      </c>
      <c r="N1243" s="8" t="s">
        <v>3</v>
      </c>
      <c r="O1243" s="8">
        <v>2</v>
      </c>
      <c r="P1243" s="8">
        <f>ROUND(Source!EG1239,O1243)</f>
        <v>0</v>
      </c>
      <c r="Q1243" s="8"/>
      <c r="R1243" s="8"/>
      <c r="S1243" s="8"/>
      <c r="T1243" s="8"/>
      <c r="U1243" s="8"/>
      <c r="V1243" s="8"/>
      <c r="W1243" s="8">
        <v>0</v>
      </c>
      <c r="X1243" s="8">
        <v>1</v>
      </c>
      <c r="Y1243" s="8">
        <v>0</v>
      </c>
      <c r="Z1243" s="8">
        <v>0</v>
      </c>
      <c r="AA1243" s="8">
        <v>1</v>
      </c>
      <c r="AB1243" s="8">
        <v>0</v>
      </c>
    </row>
    <row r="1244" spans="1:206" x14ac:dyDescent="0.2">
      <c r="A1244" s="8">
        <v>50</v>
      </c>
      <c r="B1244" s="8">
        <v>0</v>
      </c>
      <c r="C1244" s="8">
        <v>0</v>
      </c>
      <c r="D1244" s="8">
        <v>1</v>
      </c>
      <c r="E1244" s="8">
        <v>225</v>
      </c>
      <c r="F1244" s="8">
        <f>ROUND(Source!AV1239,O1244)</f>
        <v>0</v>
      </c>
      <c r="G1244" s="8" t="s">
        <v>24</v>
      </c>
      <c r="H1244" s="8" t="s">
        <v>25</v>
      </c>
      <c r="I1244" s="8"/>
      <c r="J1244" s="8"/>
      <c r="K1244" s="8">
        <v>225</v>
      </c>
      <c r="L1244" s="8">
        <v>4</v>
      </c>
      <c r="M1244" s="8">
        <v>3</v>
      </c>
      <c r="N1244" s="8" t="s">
        <v>3</v>
      </c>
      <c r="O1244" s="8">
        <v>2</v>
      </c>
      <c r="P1244" s="8">
        <f>ROUND(Source!EN1239,O1244)</f>
        <v>0</v>
      </c>
      <c r="Q1244" s="8"/>
      <c r="R1244" s="8"/>
      <c r="S1244" s="8"/>
      <c r="T1244" s="8"/>
      <c r="U1244" s="8"/>
      <c r="V1244" s="8"/>
      <c r="W1244" s="8">
        <v>0</v>
      </c>
      <c r="X1244" s="8">
        <v>1</v>
      </c>
      <c r="Y1244" s="8">
        <v>0</v>
      </c>
      <c r="Z1244" s="8">
        <v>0</v>
      </c>
      <c r="AA1244" s="8">
        <v>1</v>
      </c>
      <c r="AB1244" s="8">
        <v>0</v>
      </c>
    </row>
    <row r="1245" spans="1:206" x14ac:dyDescent="0.2">
      <c r="A1245" s="8">
        <v>50</v>
      </c>
      <c r="B1245" s="8">
        <v>0</v>
      </c>
      <c r="C1245" s="8">
        <v>0</v>
      </c>
      <c r="D1245" s="8">
        <v>1</v>
      </c>
      <c r="E1245" s="8">
        <v>226</v>
      </c>
      <c r="F1245" s="8">
        <f>ROUND(Source!AW1239,O1245)</f>
        <v>0</v>
      </c>
      <c r="G1245" s="8" t="s">
        <v>26</v>
      </c>
      <c r="H1245" s="8" t="s">
        <v>27</v>
      </c>
      <c r="I1245" s="8"/>
      <c r="J1245" s="8"/>
      <c r="K1245" s="8">
        <v>226</v>
      </c>
      <c r="L1245" s="8">
        <v>5</v>
      </c>
      <c r="M1245" s="8">
        <v>3</v>
      </c>
      <c r="N1245" s="8" t="s">
        <v>3</v>
      </c>
      <c r="O1245" s="8">
        <v>2</v>
      </c>
      <c r="P1245" s="8">
        <f>ROUND(Source!EO1239,O1245)</f>
        <v>0</v>
      </c>
      <c r="Q1245" s="8"/>
      <c r="R1245" s="8"/>
      <c r="S1245" s="8"/>
      <c r="T1245" s="8"/>
      <c r="U1245" s="8"/>
      <c r="V1245" s="8"/>
      <c r="W1245" s="8">
        <v>0</v>
      </c>
      <c r="X1245" s="8">
        <v>1</v>
      </c>
      <c r="Y1245" s="8">
        <v>0</v>
      </c>
      <c r="Z1245" s="8">
        <v>0</v>
      </c>
      <c r="AA1245" s="8">
        <v>1</v>
      </c>
      <c r="AB1245" s="8">
        <v>0</v>
      </c>
    </row>
    <row r="1246" spans="1:206" x14ac:dyDescent="0.2">
      <c r="A1246" s="8">
        <v>50</v>
      </c>
      <c r="B1246" s="8">
        <v>0</v>
      </c>
      <c r="C1246" s="8">
        <v>0</v>
      </c>
      <c r="D1246" s="8">
        <v>1</v>
      </c>
      <c r="E1246" s="8">
        <v>227</v>
      </c>
      <c r="F1246" s="8">
        <f>ROUND(Source!AX1239,O1246)</f>
        <v>0</v>
      </c>
      <c r="G1246" s="8" t="s">
        <v>28</v>
      </c>
      <c r="H1246" s="8" t="s">
        <v>29</v>
      </c>
      <c r="I1246" s="8"/>
      <c r="J1246" s="8"/>
      <c r="K1246" s="8">
        <v>227</v>
      </c>
      <c r="L1246" s="8">
        <v>6</v>
      </c>
      <c r="M1246" s="8">
        <v>3</v>
      </c>
      <c r="N1246" s="8" t="s">
        <v>3</v>
      </c>
      <c r="O1246" s="8">
        <v>2</v>
      </c>
      <c r="P1246" s="8">
        <f>ROUND(Source!EP1239,O1246)</f>
        <v>0</v>
      </c>
      <c r="Q1246" s="8"/>
      <c r="R1246" s="8"/>
      <c r="S1246" s="8"/>
      <c r="T1246" s="8"/>
      <c r="U1246" s="8"/>
      <c r="V1246" s="8"/>
      <c r="W1246" s="8">
        <v>0</v>
      </c>
      <c r="X1246" s="8">
        <v>1</v>
      </c>
      <c r="Y1246" s="8">
        <v>0</v>
      </c>
      <c r="Z1246" s="8">
        <v>0</v>
      </c>
      <c r="AA1246" s="8">
        <v>1</v>
      </c>
      <c r="AB1246" s="8">
        <v>0</v>
      </c>
    </row>
    <row r="1247" spans="1:206" x14ac:dyDescent="0.2">
      <c r="A1247" s="8">
        <v>50</v>
      </c>
      <c r="B1247" s="8">
        <v>0</v>
      </c>
      <c r="C1247" s="8">
        <v>0</v>
      </c>
      <c r="D1247" s="8">
        <v>1</v>
      </c>
      <c r="E1247" s="8">
        <v>228</v>
      </c>
      <c r="F1247" s="8">
        <f>ROUND(Source!AY1239,O1247)</f>
        <v>0</v>
      </c>
      <c r="G1247" s="8" t="s">
        <v>30</v>
      </c>
      <c r="H1247" s="8" t="s">
        <v>31</v>
      </c>
      <c r="I1247" s="8"/>
      <c r="J1247" s="8"/>
      <c r="K1247" s="8">
        <v>228</v>
      </c>
      <c r="L1247" s="8">
        <v>7</v>
      </c>
      <c r="M1247" s="8">
        <v>3</v>
      </c>
      <c r="N1247" s="8" t="s">
        <v>3</v>
      </c>
      <c r="O1247" s="8">
        <v>2</v>
      </c>
      <c r="P1247" s="8">
        <f>ROUND(Source!EQ1239,O1247)</f>
        <v>0</v>
      </c>
      <c r="Q1247" s="8"/>
      <c r="R1247" s="8"/>
      <c r="S1247" s="8"/>
      <c r="T1247" s="8"/>
      <c r="U1247" s="8"/>
      <c r="V1247" s="8"/>
      <c r="W1247" s="8">
        <v>0</v>
      </c>
      <c r="X1247" s="8">
        <v>1</v>
      </c>
      <c r="Y1247" s="8">
        <v>0</v>
      </c>
      <c r="Z1247" s="8">
        <v>0</v>
      </c>
      <c r="AA1247" s="8">
        <v>1</v>
      </c>
      <c r="AB1247" s="8">
        <v>0</v>
      </c>
    </row>
    <row r="1248" spans="1:206" x14ac:dyDescent="0.2">
      <c r="A1248" s="8">
        <v>50</v>
      </c>
      <c r="B1248" s="8">
        <v>0</v>
      </c>
      <c r="C1248" s="8">
        <v>0</v>
      </c>
      <c r="D1248" s="8">
        <v>1</v>
      </c>
      <c r="E1248" s="8">
        <v>216</v>
      </c>
      <c r="F1248" s="8">
        <f>ROUND(Source!AP1239,O1248)</f>
        <v>0</v>
      </c>
      <c r="G1248" s="8" t="s">
        <v>32</v>
      </c>
      <c r="H1248" s="8" t="s">
        <v>33</v>
      </c>
      <c r="I1248" s="8"/>
      <c r="J1248" s="8"/>
      <c r="K1248" s="8">
        <v>216</v>
      </c>
      <c r="L1248" s="8">
        <v>8</v>
      </c>
      <c r="M1248" s="8">
        <v>3</v>
      </c>
      <c r="N1248" s="8" t="s">
        <v>3</v>
      </c>
      <c r="O1248" s="8">
        <v>2</v>
      </c>
      <c r="P1248" s="8">
        <f>ROUND(Source!EH1239,O1248)</f>
        <v>0</v>
      </c>
      <c r="Q1248" s="8"/>
      <c r="R1248" s="8"/>
      <c r="S1248" s="8"/>
      <c r="T1248" s="8"/>
      <c r="U1248" s="8"/>
      <c r="V1248" s="8"/>
      <c r="W1248" s="8">
        <v>0</v>
      </c>
      <c r="X1248" s="8">
        <v>1</v>
      </c>
      <c r="Y1248" s="8">
        <v>0</v>
      </c>
      <c r="Z1248" s="8">
        <v>0</v>
      </c>
      <c r="AA1248" s="8">
        <v>1</v>
      </c>
      <c r="AB1248" s="8">
        <v>0</v>
      </c>
    </row>
    <row r="1249" spans="1:28" x14ac:dyDescent="0.2">
      <c r="A1249" s="8">
        <v>50</v>
      </c>
      <c r="B1249" s="8">
        <v>0</v>
      </c>
      <c r="C1249" s="8">
        <v>0</v>
      </c>
      <c r="D1249" s="8">
        <v>1</v>
      </c>
      <c r="E1249" s="8">
        <v>223</v>
      </c>
      <c r="F1249" s="8">
        <f>ROUND(Source!AQ1239,O1249)</f>
        <v>0</v>
      </c>
      <c r="G1249" s="8" t="s">
        <v>34</v>
      </c>
      <c r="H1249" s="8" t="s">
        <v>35</v>
      </c>
      <c r="I1249" s="8"/>
      <c r="J1249" s="8"/>
      <c r="K1249" s="8">
        <v>223</v>
      </c>
      <c r="L1249" s="8">
        <v>9</v>
      </c>
      <c r="M1249" s="8">
        <v>3</v>
      </c>
      <c r="N1249" s="8" t="s">
        <v>3</v>
      </c>
      <c r="O1249" s="8">
        <v>2</v>
      </c>
      <c r="P1249" s="8">
        <f>ROUND(Source!EI1239,O1249)</f>
        <v>0</v>
      </c>
      <c r="Q1249" s="8"/>
      <c r="R1249" s="8"/>
      <c r="S1249" s="8"/>
      <c r="T1249" s="8"/>
      <c r="U1249" s="8"/>
      <c r="V1249" s="8"/>
      <c r="W1249" s="8">
        <v>0</v>
      </c>
      <c r="X1249" s="8">
        <v>1</v>
      </c>
      <c r="Y1249" s="8">
        <v>0</v>
      </c>
      <c r="Z1249" s="8">
        <v>0</v>
      </c>
      <c r="AA1249" s="8">
        <v>1</v>
      </c>
      <c r="AB1249" s="8">
        <v>0</v>
      </c>
    </row>
    <row r="1250" spans="1:28" x14ac:dyDescent="0.2">
      <c r="A1250" s="8">
        <v>50</v>
      </c>
      <c r="B1250" s="8">
        <v>0</v>
      </c>
      <c r="C1250" s="8">
        <v>0</v>
      </c>
      <c r="D1250" s="8">
        <v>1</v>
      </c>
      <c r="E1250" s="8">
        <v>229</v>
      </c>
      <c r="F1250" s="8">
        <f>ROUND(Source!AZ1239,O1250)</f>
        <v>0</v>
      </c>
      <c r="G1250" s="8" t="s">
        <v>36</v>
      </c>
      <c r="H1250" s="8" t="s">
        <v>37</v>
      </c>
      <c r="I1250" s="8"/>
      <c r="J1250" s="8"/>
      <c r="K1250" s="8">
        <v>229</v>
      </c>
      <c r="L1250" s="8">
        <v>10</v>
      </c>
      <c r="M1250" s="8">
        <v>3</v>
      </c>
      <c r="N1250" s="8" t="s">
        <v>3</v>
      </c>
      <c r="O1250" s="8">
        <v>2</v>
      </c>
      <c r="P1250" s="8">
        <f>ROUND(Source!ER1239,O1250)</f>
        <v>0</v>
      </c>
      <c r="Q1250" s="8"/>
      <c r="R1250" s="8"/>
      <c r="S1250" s="8"/>
      <c r="T1250" s="8"/>
      <c r="U1250" s="8"/>
      <c r="V1250" s="8"/>
      <c r="W1250" s="8">
        <v>0</v>
      </c>
      <c r="X1250" s="8">
        <v>1</v>
      </c>
      <c r="Y1250" s="8">
        <v>0</v>
      </c>
      <c r="Z1250" s="8">
        <v>0</v>
      </c>
      <c r="AA1250" s="8">
        <v>1</v>
      </c>
      <c r="AB1250" s="8">
        <v>0</v>
      </c>
    </row>
    <row r="1251" spans="1:28" x14ac:dyDescent="0.2">
      <c r="A1251" s="8">
        <v>50</v>
      </c>
      <c r="B1251" s="8">
        <v>0</v>
      </c>
      <c r="C1251" s="8">
        <v>0</v>
      </c>
      <c r="D1251" s="8">
        <v>1</v>
      </c>
      <c r="E1251" s="8">
        <v>203</v>
      </c>
      <c r="F1251" s="8">
        <f>ROUND(Source!Q1239,O1251)</f>
        <v>0</v>
      </c>
      <c r="G1251" s="8" t="s">
        <v>38</v>
      </c>
      <c r="H1251" s="8" t="s">
        <v>39</v>
      </c>
      <c r="I1251" s="8"/>
      <c r="J1251" s="8"/>
      <c r="K1251" s="8">
        <v>203</v>
      </c>
      <c r="L1251" s="8">
        <v>11</v>
      </c>
      <c r="M1251" s="8">
        <v>3</v>
      </c>
      <c r="N1251" s="8" t="s">
        <v>3</v>
      </c>
      <c r="O1251" s="8">
        <v>2</v>
      </c>
      <c r="P1251" s="8">
        <f>ROUND(Source!DI1239,O1251)</f>
        <v>0</v>
      </c>
      <c r="Q1251" s="8"/>
      <c r="R1251" s="8"/>
      <c r="S1251" s="8"/>
      <c r="T1251" s="8"/>
      <c r="U1251" s="8"/>
      <c r="V1251" s="8"/>
      <c r="W1251" s="8">
        <v>0</v>
      </c>
      <c r="X1251" s="8">
        <v>1</v>
      </c>
      <c r="Y1251" s="8">
        <v>0</v>
      </c>
      <c r="Z1251" s="8">
        <v>0</v>
      </c>
      <c r="AA1251" s="8">
        <v>1</v>
      </c>
      <c r="AB1251" s="8">
        <v>0</v>
      </c>
    </row>
    <row r="1252" spans="1:28" x14ac:dyDescent="0.2">
      <c r="A1252" s="8">
        <v>50</v>
      </c>
      <c r="B1252" s="8">
        <v>0</v>
      </c>
      <c r="C1252" s="8">
        <v>0</v>
      </c>
      <c r="D1252" s="8">
        <v>1</v>
      </c>
      <c r="E1252" s="8">
        <v>231</v>
      </c>
      <c r="F1252" s="8">
        <f>ROUND(Source!BB1239,O1252)</f>
        <v>0</v>
      </c>
      <c r="G1252" s="8" t="s">
        <v>40</v>
      </c>
      <c r="H1252" s="8" t="s">
        <v>41</v>
      </c>
      <c r="I1252" s="8"/>
      <c r="J1252" s="8"/>
      <c r="K1252" s="8">
        <v>231</v>
      </c>
      <c r="L1252" s="8">
        <v>12</v>
      </c>
      <c r="M1252" s="8">
        <v>3</v>
      </c>
      <c r="N1252" s="8" t="s">
        <v>3</v>
      </c>
      <c r="O1252" s="8">
        <v>2</v>
      </c>
      <c r="P1252" s="8">
        <f>ROUND(Source!ET1239,O1252)</f>
        <v>0</v>
      </c>
      <c r="Q1252" s="8"/>
      <c r="R1252" s="8"/>
      <c r="S1252" s="8"/>
      <c r="T1252" s="8"/>
      <c r="U1252" s="8"/>
      <c r="V1252" s="8"/>
      <c r="W1252" s="8">
        <v>0</v>
      </c>
      <c r="X1252" s="8">
        <v>1</v>
      </c>
      <c r="Y1252" s="8">
        <v>0</v>
      </c>
      <c r="Z1252" s="8">
        <v>0</v>
      </c>
      <c r="AA1252" s="8">
        <v>1</v>
      </c>
      <c r="AB1252" s="8">
        <v>0</v>
      </c>
    </row>
    <row r="1253" spans="1:28" x14ac:dyDescent="0.2">
      <c r="A1253" s="8">
        <v>50</v>
      </c>
      <c r="B1253" s="8">
        <v>0</v>
      </c>
      <c r="C1253" s="8">
        <v>0</v>
      </c>
      <c r="D1253" s="8">
        <v>1</v>
      </c>
      <c r="E1253" s="8">
        <v>204</v>
      </c>
      <c r="F1253" s="8">
        <f>ROUND(Source!R1239,O1253)</f>
        <v>0</v>
      </c>
      <c r="G1253" s="8" t="s">
        <v>42</v>
      </c>
      <c r="H1253" s="8" t="s">
        <v>43</v>
      </c>
      <c r="I1253" s="8"/>
      <c r="J1253" s="8"/>
      <c r="K1253" s="8">
        <v>204</v>
      </c>
      <c r="L1253" s="8">
        <v>13</v>
      </c>
      <c r="M1253" s="8">
        <v>3</v>
      </c>
      <c r="N1253" s="8" t="s">
        <v>3</v>
      </c>
      <c r="O1253" s="8">
        <v>2</v>
      </c>
      <c r="P1253" s="8">
        <f>ROUND(Source!DJ1239,O1253)</f>
        <v>0</v>
      </c>
      <c r="Q1253" s="8"/>
      <c r="R1253" s="8"/>
      <c r="S1253" s="8"/>
      <c r="T1253" s="8"/>
      <c r="U1253" s="8"/>
      <c r="V1253" s="8"/>
      <c r="W1253" s="8">
        <v>0</v>
      </c>
      <c r="X1253" s="8">
        <v>1</v>
      </c>
      <c r="Y1253" s="8">
        <v>0</v>
      </c>
      <c r="Z1253" s="8">
        <v>0</v>
      </c>
      <c r="AA1253" s="8">
        <v>1</v>
      </c>
      <c r="AB1253" s="8">
        <v>0</v>
      </c>
    </row>
    <row r="1254" spans="1:28" x14ac:dyDescent="0.2">
      <c r="A1254" s="8">
        <v>50</v>
      </c>
      <c r="B1254" s="8">
        <v>0</v>
      </c>
      <c r="C1254" s="8">
        <v>0</v>
      </c>
      <c r="D1254" s="8">
        <v>1</v>
      </c>
      <c r="E1254" s="8">
        <v>205</v>
      </c>
      <c r="F1254" s="8">
        <f>ROUND(Source!S1239,O1254)</f>
        <v>8751.86</v>
      </c>
      <c r="G1254" s="8" t="s">
        <v>44</v>
      </c>
      <c r="H1254" s="8" t="s">
        <v>45</v>
      </c>
      <c r="I1254" s="8"/>
      <c r="J1254" s="8"/>
      <c r="K1254" s="8">
        <v>205</v>
      </c>
      <c r="L1254" s="8">
        <v>14</v>
      </c>
      <c r="M1254" s="8">
        <v>3</v>
      </c>
      <c r="N1254" s="8" t="s">
        <v>3</v>
      </c>
      <c r="O1254" s="8">
        <v>2</v>
      </c>
      <c r="P1254" s="8">
        <f>ROUND(Source!DK1239,O1254)</f>
        <v>8751.86</v>
      </c>
      <c r="Q1254" s="8"/>
      <c r="R1254" s="8"/>
      <c r="S1254" s="8"/>
      <c r="T1254" s="8"/>
      <c r="U1254" s="8"/>
      <c r="V1254" s="8"/>
      <c r="W1254" s="8">
        <v>8751.86</v>
      </c>
      <c r="X1254" s="8">
        <v>1</v>
      </c>
      <c r="Y1254" s="8">
        <v>8751.86</v>
      </c>
      <c r="Z1254" s="8">
        <v>8751.86</v>
      </c>
      <c r="AA1254" s="8">
        <v>1</v>
      </c>
      <c r="AB1254" s="8">
        <v>8751.86</v>
      </c>
    </row>
    <row r="1255" spans="1:28" x14ac:dyDescent="0.2">
      <c r="A1255" s="8">
        <v>50</v>
      </c>
      <c r="B1255" s="8">
        <v>0</v>
      </c>
      <c r="C1255" s="8">
        <v>0</v>
      </c>
      <c r="D1255" s="8">
        <v>1</v>
      </c>
      <c r="E1255" s="8">
        <v>232</v>
      </c>
      <c r="F1255" s="8">
        <f>ROUND(Source!BC1239,O1255)</f>
        <v>0</v>
      </c>
      <c r="G1255" s="8" t="s">
        <v>46</v>
      </c>
      <c r="H1255" s="8" t="s">
        <v>47</v>
      </c>
      <c r="I1255" s="8"/>
      <c r="J1255" s="8"/>
      <c r="K1255" s="8">
        <v>232</v>
      </c>
      <c r="L1255" s="8">
        <v>15</v>
      </c>
      <c r="M1255" s="8">
        <v>3</v>
      </c>
      <c r="N1255" s="8" t="s">
        <v>3</v>
      </c>
      <c r="O1255" s="8">
        <v>2</v>
      </c>
      <c r="P1255" s="8">
        <f>ROUND(Source!EU1239,O1255)</f>
        <v>0</v>
      </c>
      <c r="Q1255" s="8"/>
      <c r="R1255" s="8"/>
      <c r="S1255" s="8"/>
      <c r="T1255" s="8"/>
      <c r="U1255" s="8"/>
      <c r="V1255" s="8"/>
      <c r="W1255" s="8">
        <v>0</v>
      </c>
      <c r="X1255" s="8">
        <v>1</v>
      </c>
      <c r="Y1255" s="8">
        <v>0</v>
      </c>
      <c r="Z1255" s="8">
        <v>0</v>
      </c>
      <c r="AA1255" s="8">
        <v>1</v>
      </c>
      <c r="AB1255" s="8">
        <v>0</v>
      </c>
    </row>
    <row r="1256" spans="1:28" x14ac:dyDescent="0.2">
      <c r="A1256" s="8">
        <v>50</v>
      </c>
      <c r="B1256" s="8">
        <v>0</v>
      </c>
      <c r="C1256" s="8">
        <v>0</v>
      </c>
      <c r="D1256" s="8">
        <v>1</v>
      </c>
      <c r="E1256" s="8">
        <v>214</v>
      </c>
      <c r="F1256" s="8">
        <f>ROUND(Source!AS1239,O1256)</f>
        <v>0</v>
      </c>
      <c r="G1256" s="8" t="s">
        <v>48</v>
      </c>
      <c r="H1256" s="8" t="s">
        <v>49</v>
      </c>
      <c r="I1256" s="8"/>
      <c r="J1256" s="8"/>
      <c r="K1256" s="8">
        <v>214</v>
      </c>
      <c r="L1256" s="8">
        <v>16</v>
      </c>
      <c r="M1256" s="8">
        <v>3</v>
      </c>
      <c r="N1256" s="8" t="s">
        <v>3</v>
      </c>
      <c r="O1256" s="8">
        <v>2</v>
      </c>
      <c r="P1256" s="8">
        <f>ROUND(Source!EK1239,O1256)</f>
        <v>0</v>
      </c>
      <c r="Q1256" s="8"/>
      <c r="R1256" s="8"/>
      <c r="S1256" s="8"/>
      <c r="T1256" s="8"/>
      <c r="U1256" s="8"/>
      <c r="V1256" s="8"/>
      <c r="W1256" s="8">
        <v>0</v>
      </c>
      <c r="X1256" s="8">
        <v>1</v>
      </c>
      <c r="Y1256" s="8">
        <v>0</v>
      </c>
      <c r="Z1256" s="8">
        <v>0</v>
      </c>
      <c r="AA1256" s="8">
        <v>1</v>
      </c>
      <c r="AB1256" s="8">
        <v>0</v>
      </c>
    </row>
    <row r="1257" spans="1:28" x14ac:dyDescent="0.2">
      <c r="A1257" s="8">
        <v>50</v>
      </c>
      <c r="B1257" s="8">
        <v>0</v>
      </c>
      <c r="C1257" s="8">
        <v>0</v>
      </c>
      <c r="D1257" s="8">
        <v>1</v>
      </c>
      <c r="E1257" s="8">
        <v>215</v>
      </c>
      <c r="F1257" s="8">
        <f>ROUND(Source!AT1239,O1257)</f>
        <v>0</v>
      </c>
      <c r="G1257" s="8" t="s">
        <v>50</v>
      </c>
      <c r="H1257" s="8" t="s">
        <v>51</v>
      </c>
      <c r="I1257" s="8"/>
      <c r="J1257" s="8"/>
      <c r="K1257" s="8">
        <v>215</v>
      </c>
      <c r="L1257" s="8">
        <v>17</v>
      </c>
      <c r="M1257" s="8">
        <v>3</v>
      </c>
      <c r="N1257" s="8" t="s">
        <v>3</v>
      </c>
      <c r="O1257" s="8">
        <v>2</v>
      </c>
      <c r="P1257" s="8">
        <f>ROUND(Source!EL1239,O1257)</f>
        <v>0</v>
      </c>
      <c r="Q1257" s="8"/>
      <c r="R1257" s="8"/>
      <c r="S1257" s="8"/>
      <c r="T1257" s="8"/>
      <c r="U1257" s="8"/>
      <c r="V1257" s="8"/>
      <c r="W1257" s="8">
        <v>0</v>
      </c>
      <c r="X1257" s="8">
        <v>1</v>
      </c>
      <c r="Y1257" s="8">
        <v>0</v>
      </c>
      <c r="Z1257" s="8">
        <v>0</v>
      </c>
      <c r="AA1257" s="8">
        <v>1</v>
      </c>
      <c r="AB1257" s="8">
        <v>0</v>
      </c>
    </row>
    <row r="1258" spans="1:28" x14ac:dyDescent="0.2">
      <c r="A1258" s="8">
        <v>50</v>
      </c>
      <c r="B1258" s="8">
        <v>0</v>
      </c>
      <c r="C1258" s="8">
        <v>0</v>
      </c>
      <c r="D1258" s="8">
        <v>1</v>
      </c>
      <c r="E1258" s="8">
        <v>217</v>
      </c>
      <c r="F1258" s="8">
        <f>ROUND(Source!AU1239,O1258)</f>
        <v>18378.91</v>
      </c>
      <c r="G1258" s="8" t="s">
        <v>52</v>
      </c>
      <c r="H1258" s="8" t="s">
        <v>53</v>
      </c>
      <c r="I1258" s="8"/>
      <c r="J1258" s="8"/>
      <c r="K1258" s="8">
        <v>217</v>
      </c>
      <c r="L1258" s="8">
        <v>18</v>
      </c>
      <c r="M1258" s="8">
        <v>3</v>
      </c>
      <c r="N1258" s="8" t="s">
        <v>3</v>
      </c>
      <c r="O1258" s="8">
        <v>2</v>
      </c>
      <c r="P1258" s="8">
        <f>ROUND(Source!EM1239,O1258)</f>
        <v>18378.91</v>
      </c>
      <c r="Q1258" s="8"/>
      <c r="R1258" s="8"/>
      <c r="S1258" s="8"/>
      <c r="T1258" s="8"/>
      <c r="U1258" s="8"/>
      <c r="V1258" s="8"/>
      <c r="W1258" s="8">
        <v>18378.91</v>
      </c>
      <c r="X1258" s="8">
        <v>1</v>
      </c>
      <c r="Y1258" s="8">
        <v>18378.91</v>
      </c>
      <c r="Z1258" s="8">
        <v>18378.91</v>
      </c>
      <c r="AA1258" s="8">
        <v>1</v>
      </c>
      <c r="AB1258" s="8">
        <v>18378.91</v>
      </c>
    </row>
    <row r="1259" spans="1:28" x14ac:dyDescent="0.2">
      <c r="A1259" s="8">
        <v>50</v>
      </c>
      <c r="B1259" s="8">
        <v>0</v>
      </c>
      <c r="C1259" s="8">
        <v>0</v>
      </c>
      <c r="D1259" s="8">
        <v>1</v>
      </c>
      <c r="E1259" s="8">
        <v>230</v>
      </c>
      <c r="F1259" s="8">
        <f>ROUND(Source!BA1239,O1259)</f>
        <v>0</v>
      </c>
      <c r="G1259" s="8" t="s">
        <v>54</v>
      </c>
      <c r="H1259" s="8" t="s">
        <v>55</v>
      </c>
      <c r="I1259" s="8"/>
      <c r="J1259" s="8"/>
      <c r="K1259" s="8">
        <v>230</v>
      </c>
      <c r="L1259" s="8">
        <v>19</v>
      </c>
      <c r="M1259" s="8">
        <v>3</v>
      </c>
      <c r="N1259" s="8" t="s">
        <v>3</v>
      </c>
      <c r="O1259" s="8">
        <v>2</v>
      </c>
      <c r="P1259" s="8">
        <f>ROUND(Source!ES1239,O1259)</f>
        <v>0</v>
      </c>
      <c r="Q1259" s="8"/>
      <c r="R1259" s="8"/>
      <c r="S1259" s="8"/>
      <c r="T1259" s="8"/>
      <c r="U1259" s="8"/>
      <c r="V1259" s="8"/>
      <c r="W1259" s="8">
        <v>0</v>
      </c>
      <c r="X1259" s="8">
        <v>1</v>
      </c>
      <c r="Y1259" s="8">
        <v>0</v>
      </c>
      <c r="Z1259" s="8">
        <v>0</v>
      </c>
      <c r="AA1259" s="8">
        <v>1</v>
      </c>
      <c r="AB1259" s="8">
        <v>0</v>
      </c>
    </row>
    <row r="1260" spans="1:28" x14ac:dyDescent="0.2">
      <c r="A1260" s="8">
        <v>50</v>
      </c>
      <c r="B1260" s="8">
        <v>0</v>
      </c>
      <c r="C1260" s="8">
        <v>0</v>
      </c>
      <c r="D1260" s="8">
        <v>1</v>
      </c>
      <c r="E1260" s="8">
        <v>206</v>
      </c>
      <c r="F1260" s="8">
        <f>ROUND(Source!T1239,O1260)</f>
        <v>0</v>
      </c>
      <c r="G1260" s="8" t="s">
        <v>56</v>
      </c>
      <c r="H1260" s="8" t="s">
        <v>57</v>
      </c>
      <c r="I1260" s="8"/>
      <c r="J1260" s="8"/>
      <c r="K1260" s="8">
        <v>206</v>
      </c>
      <c r="L1260" s="8">
        <v>20</v>
      </c>
      <c r="M1260" s="8">
        <v>3</v>
      </c>
      <c r="N1260" s="8" t="s">
        <v>3</v>
      </c>
      <c r="O1260" s="8">
        <v>2</v>
      </c>
      <c r="P1260" s="8">
        <f>ROUND(Source!DL1239,O1260)</f>
        <v>0</v>
      </c>
      <c r="Q1260" s="8"/>
      <c r="R1260" s="8"/>
      <c r="S1260" s="8"/>
      <c r="T1260" s="8"/>
      <c r="U1260" s="8"/>
      <c r="V1260" s="8"/>
      <c r="W1260" s="8">
        <v>0</v>
      </c>
      <c r="X1260" s="8">
        <v>1</v>
      </c>
      <c r="Y1260" s="8">
        <v>0</v>
      </c>
      <c r="Z1260" s="8">
        <v>0</v>
      </c>
      <c r="AA1260" s="8">
        <v>1</v>
      </c>
      <c r="AB1260" s="8">
        <v>0</v>
      </c>
    </row>
    <row r="1261" spans="1:28" x14ac:dyDescent="0.2">
      <c r="A1261" s="8">
        <v>50</v>
      </c>
      <c r="B1261" s="8">
        <v>0</v>
      </c>
      <c r="C1261" s="8">
        <v>0</v>
      </c>
      <c r="D1261" s="8">
        <v>1</v>
      </c>
      <c r="E1261" s="8">
        <v>207</v>
      </c>
      <c r="F1261" s="8">
        <f>ROUND(Source!U1239,O1261)</f>
        <v>8.1159999999999997</v>
      </c>
      <c r="G1261" s="8" t="s">
        <v>58</v>
      </c>
      <c r="H1261" s="8" t="s">
        <v>59</v>
      </c>
      <c r="I1261" s="8"/>
      <c r="J1261" s="8"/>
      <c r="K1261" s="8">
        <v>207</v>
      </c>
      <c r="L1261" s="8">
        <v>21</v>
      </c>
      <c r="M1261" s="8">
        <v>3</v>
      </c>
      <c r="N1261" s="8" t="s">
        <v>3</v>
      </c>
      <c r="O1261" s="8">
        <v>7</v>
      </c>
      <c r="P1261" s="8">
        <f>ROUND(Source!DM1239,O1261)</f>
        <v>8.1159999999999997</v>
      </c>
      <c r="Q1261" s="8"/>
      <c r="R1261" s="8"/>
      <c r="S1261" s="8"/>
      <c r="T1261" s="8"/>
      <c r="U1261" s="8"/>
      <c r="V1261" s="8"/>
      <c r="W1261" s="8">
        <v>8.1159999999999997</v>
      </c>
      <c r="X1261" s="8">
        <v>1</v>
      </c>
      <c r="Y1261" s="8">
        <v>8.1159999999999997</v>
      </c>
      <c r="Z1261" s="8">
        <v>8.1159999999999997</v>
      </c>
      <c r="AA1261" s="8">
        <v>1</v>
      </c>
      <c r="AB1261" s="8">
        <v>8.1159999999999997</v>
      </c>
    </row>
    <row r="1262" spans="1:28" x14ac:dyDescent="0.2">
      <c r="A1262" s="8">
        <v>50</v>
      </c>
      <c r="B1262" s="8">
        <v>0</v>
      </c>
      <c r="C1262" s="8">
        <v>0</v>
      </c>
      <c r="D1262" s="8">
        <v>1</v>
      </c>
      <c r="E1262" s="8">
        <v>208</v>
      </c>
      <c r="F1262" s="8">
        <f>ROUND(Source!V1239,O1262)</f>
        <v>0</v>
      </c>
      <c r="G1262" s="8" t="s">
        <v>60</v>
      </c>
      <c r="H1262" s="8" t="s">
        <v>61</v>
      </c>
      <c r="I1262" s="8"/>
      <c r="J1262" s="8"/>
      <c r="K1262" s="8">
        <v>208</v>
      </c>
      <c r="L1262" s="8">
        <v>22</v>
      </c>
      <c r="M1262" s="8">
        <v>3</v>
      </c>
      <c r="N1262" s="8" t="s">
        <v>3</v>
      </c>
      <c r="O1262" s="8">
        <v>7</v>
      </c>
      <c r="P1262" s="8">
        <f>ROUND(Source!DN1239,O1262)</f>
        <v>0</v>
      </c>
      <c r="Q1262" s="8"/>
      <c r="R1262" s="8"/>
      <c r="S1262" s="8"/>
      <c r="T1262" s="8"/>
      <c r="U1262" s="8"/>
      <c r="V1262" s="8"/>
      <c r="W1262" s="8">
        <v>0</v>
      </c>
      <c r="X1262" s="8">
        <v>1</v>
      </c>
      <c r="Y1262" s="8">
        <v>0</v>
      </c>
      <c r="Z1262" s="8">
        <v>0</v>
      </c>
      <c r="AA1262" s="8">
        <v>1</v>
      </c>
      <c r="AB1262" s="8">
        <v>0</v>
      </c>
    </row>
    <row r="1263" spans="1:28" x14ac:dyDescent="0.2">
      <c r="A1263" s="8">
        <v>50</v>
      </c>
      <c r="B1263" s="8">
        <v>0</v>
      </c>
      <c r="C1263" s="8">
        <v>0</v>
      </c>
      <c r="D1263" s="8">
        <v>1</v>
      </c>
      <c r="E1263" s="8">
        <v>209</v>
      </c>
      <c r="F1263" s="8">
        <f>ROUND(Source!W1239,O1263)</f>
        <v>0</v>
      </c>
      <c r="G1263" s="8" t="s">
        <v>62</v>
      </c>
      <c r="H1263" s="8" t="s">
        <v>63</v>
      </c>
      <c r="I1263" s="8"/>
      <c r="J1263" s="8"/>
      <c r="K1263" s="8">
        <v>209</v>
      </c>
      <c r="L1263" s="8">
        <v>23</v>
      </c>
      <c r="M1263" s="8">
        <v>3</v>
      </c>
      <c r="N1263" s="8" t="s">
        <v>3</v>
      </c>
      <c r="O1263" s="8">
        <v>2</v>
      </c>
      <c r="P1263" s="8">
        <f>ROUND(Source!DO1239,O1263)</f>
        <v>0</v>
      </c>
      <c r="Q1263" s="8"/>
      <c r="R1263" s="8"/>
      <c r="S1263" s="8"/>
      <c r="T1263" s="8"/>
      <c r="U1263" s="8"/>
      <c r="V1263" s="8"/>
      <c r="W1263" s="8">
        <v>0</v>
      </c>
      <c r="X1263" s="8">
        <v>1</v>
      </c>
      <c r="Y1263" s="8">
        <v>0</v>
      </c>
      <c r="Z1263" s="8">
        <v>0</v>
      </c>
      <c r="AA1263" s="8">
        <v>1</v>
      </c>
      <c r="AB1263" s="8">
        <v>0</v>
      </c>
    </row>
    <row r="1264" spans="1:28" x14ac:dyDescent="0.2">
      <c r="A1264" s="8">
        <v>50</v>
      </c>
      <c r="B1264" s="8">
        <v>0</v>
      </c>
      <c r="C1264" s="8">
        <v>0</v>
      </c>
      <c r="D1264" s="8">
        <v>1</v>
      </c>
      <c r="E1264" s="8">
        <v>233</v>
      </c>
      <c r="F1264" s="8">
        <f>ROUND(Source!BD1239,O1264)</f>
        <v>0</v>
      </c>
      <c r="G1264" s="8" t="s">
        <v>64</v>
      </c>
      <c r="H1264" s="8" t="s">
        <v>65</v>
      </c>
      <c r="I1264" s="8"/>
      <c r="J1264" s="8"/>
      <c r="K1264" s="8">
        <v>233</v>
      </c>
      <c r="L1264" s="8">
        <v>24</v>
      </c>
      <c r="M1264" s="8">
        <v>3</v>
      </c>
      <c r="N1264" s="8" t="s">
        <v>3</v>
      </c>
      <c r="O1264" s="8">
        <v>2</v>
      </c>
      <c r="P1264" s="8">
        <f>ROUND(Source!EV1239,O1264)</f>
        <v>0</v>
      </c>
      <c r="Q1264" s="8"/>
      <c r="R1264" s="8"/>
      <c r="S1264" s="8"/>
      <c r="T1264" s="8"/>
      <c r="U1264" s="8"/>
      <c r="V1264" s="8"/>
      <c r="W1264" s="8">
        <v>0</v>
      </c>
      <c r="X1264" s="8">
        <v>1</v>
      </c>
      <c r="Y1264" s="8">
        <v>0</v>
      </c>
      <c r="Z1264" s="8">
        <v>0</v>
      </c>
      <c r="AA1264" s="8">
        <v>1</v>
      </c>
      <c r="AB1264" s="8">
        <v>0</v>
      </c>
    </row>
    <row r="1265" spans="1:206" x14ac:dyDescent="0.2">
      <c r="A1265" s="8">
        <v>50</v>
      </c>
      <c r="B1265" s="8">
        <v>0</v>
      </c>
      <c r="C1265" s="8">
        <v>0</v>
      </c>
      <c r="D1265" s="8">
        <v>1</v>
      </c>
      <c r="E1265" s="8">
        <v>210</v>
      </c>
      <c r="F1265" s="8">
        <f>ROUND(Source!X1239,O1265)</f>
        <v>6476.38</v>
      </c>
      <c r="G1265" s="8" t="s">
        <v>66</v>
      </c>
      <c r="H1265" s="8" t="s">
        <v>67</v>
      </c>
      <c r="I1265" s="8"/>
      <c r="J1265" s="8"/>
      <c r="K1265" s="8">
        <v>210</v>
      </c>
      <c r="L1265" s="8">
        <v>25</v>
      </c>
      <c r="M1265" s="8">
        <v>3</v>
      </c>
      <c r="N1265" s="8" t="s">
        <v>3</v>
      </c>
      <c r="O1265" s="8">
        <v>2</v>
      </c>
      <c r="P1265" s="8">
        <f>ROUND(Source!DP1239,O1265)</f>
        <v>6476.38</v>
      </c>
      <c r="Q1265" s="8"/>
      <c r="R1265" s="8"/>
      <c r="S1265" s="8"/>
      <c r="T1265" s="8"/>
      <c r="U1265" s="8"/>
      <c r="V1265" s="8"/>
      <c r="W1265" s="8">
        <v>6476.38</v>
      </c>
      <c r="X1265" s="8">
        <v>1</v>
      </c>
      <c r="Y1265" s="8">
        <v>6476.38</v>
      </c>
      <c r="Z1265" s="8">
        <v>6476.38</v>
      </c>
      <c r="AA1265" s="8">
        <v>1</v>
      </c>
      <c r="AB1265" s="8">
        <v>6476.38</v>
      </c>
    </row>
    <row r="1266" spans="1:206" x14ac:dyDescent="0.2">
      <c r="A1266" s="8">
        <v>50</v>
      </c>
      <c r="B1266" s="8">
        <v>0</v>
      </c>
      <c r="C1266" s="8">
        <v>0</v>
      </c>
      <c r="D1266" s="8">
        <v>1</v>
      </c>
      <c r="E1266" s="8">
        <v>211</v>
      </c>
      <c r="F1266" s="8">
        <f>ROUND(Source!Y1239,O1266)</f>
        <v>3150.67</v>
      </c>
      <c r="G1266" s="8" t="s">
        <v>68</v>
      </c>
      <c r="H1266" s="8" t="s">
        <v>69</v>
      </c>
      <c r="I1266" s="8"/>
      <c r="J1266" s="8"/>
      <c r="K1266" s="8">
        <v>211</v>
      </c>
      <c r="L1266" s="8">
        <v>26</v>
      </c>
      <c r="M1266" s="8">
        <v>3</v>
      </c>
      <c r="N1266" s="8" t="s">
        <v>3</v>
      </c>
      <c r="O1266" s="8">
        <v>2</v>
      </c>
      <c r="P1266" s="8">
        <f>ROUND(Source!DQ1239,O1266)</f>
        <v>3150.67</v>
      </c>
      <c r="Q1266" s="8"/>
      <c r="R1266" s="8"/>
      <c r="S1266" s="8"/>
      <c r="T1266" s="8"/>
      <c r="U1266" s="8"/>
      <c r="V1266" s="8"/>
      <c r="W1266" s="8">
        <v>3150.67</v>
      </c>
      <c r="X1266" s="8">
        <v>1</v>
      </c>
      <c r="Y1266" s="8">
        <v>3150.67</v>
      </c>
      <c r="Z1266" s="8">
        <v>3150.67</v>
      </c>
      <c r="AA1266" s="8">
        <v>1</v>
      </c>
      <c r="AB1266" s="8">
        <v>3150.67</v>
      </c>
    </row>
    <row r="1267" spans="1:206" x14ac:dyDescent="0.2">
      <c r="A1267" s="8">
        <v>50</v>
      </c>
      <c r="B1267" s="8">
        <v>0</v>
      </c>
      <c r="C1267" s="8">
        <v>0</v>
      </c>
      <c r="D1267" s="8">
        <v>1</v>
      </c>
      <c r="E1267" s="8">
        <v>224</v>
      </c>
      <c r="F1267" s="8">
        <f>ROUND(Source!AR1239,O1267)</f>
        <v>18378.91</v>
      </c>
      <c r="G1267" s="8" t="s">
        <v>70</v>
      </c>
      <c r="H1267" s="8" t="s">
        <v>71</v>
      </c>
      <c r="I1267" s="8"/>
      <c r="J1267" s="8"/>
      <c r="K1267" s="8">
        <v>224</v>
      </c>
      <c r="L1267" s="8">
        <v>27</v>
      </c>
      <c r="M1267" s="8">
        <v>3</v>
      </c>
      <c r="N1267" s="8" t="s">
        <v>3</v>
      </c>
      <c r="O1267" s="8">
        <v>2</v>
      </c>
      <c r="P1267" s="8">
        <f>ROUND(Source!EJ1239,O1267)</f>
        <v>18378.91</v>
      </c>
      <c r="Q1267" s="8"/>
      <c r="R1267" s="8"/>
      <c r="S1267" s="8"/>
      <c r="T1267" s="8"/>
      <c r="U1267" s="8"/>
      <c r="V1267" s="8"/>
      <c r="W1267" s="8">
        <v>18378.91</v>
      </c>
      <c r="X1267" s="8">
        <v>1</v>
      </c>
      <c r="Y1267" s="8">
        <v>18378.91</v>
      </c>
      <c r="Z1267" s="8">
        <v>18378.91</v>
      </c>
      <c r="AA1267" s="8">
        <v>1</v>
      </c>
      <c r="AB1267" s="8">
        <v>18378.91</v>
      </c>
    </row>
    <row r="1269" spans="1:206" x14ac:dyDescent="0.2">
      <c r="A1269" s="1">
        <v>3</v>
      </c>
      <c r="B1269" s="1">
        <v>0</v>
      </c>
      <c r="C1269" s="1"/>
      <c r="D1269" s="1">
        <f>ROW(A1307)</f>
        <v>1307</v>
      </c>
      <c r="E1269" s="1"/>
      <c r="F1269" s="1" t="s">
        <v>15</v>
      </c>
      <c r="G1269" s="1" t="s">
        <v>81</v>
      </c>
      <c r="H1269" s="1" t="s">
        <v>3</v>
      </c>
      <c r="I1269" s="1">
        <v>0</v>
      </c>
      <c r="J1269" s="1" t="s">
        <v>3</v>
      </c>
      <c r="K1269" s="1">
        <v>0</v>
      </c>
      <c r="L1269" s="1" t="s">
        <v>15</v>
      </c>
      <c r="M1269" s="1" t="s">
        <v>3</v>
      </c>
      <c r="N1269" s="1"/>
      <c r="O1269" s="1"/>
      <c r="P1269" s="1"/>
      <c r="Q1269" s="1"/>
      <c r="R1269" s="1"/>
      <c r="S1269" s="1">
        <v>0</v>
      </c>
      <c r="T1269" s="1">
        <v>0</v>
      </c>
      <c r="U1269" s="1" t="s">
        <v>3</v>
      </c>
      <c r="V1269" s="1">
        <v>0</v>
      </c>
      <c r="W1269" s="1"/>
      <c r="X1269" s="1"/>
      <c r="Y1269" s="1"/>
      <c r="Z1269" s="1"/>
      <c r="AA1269" s="1"/>
      <c r="AB1269" s="1" t="s">
        <v>3</v>
      </c>
      <c r="AC1269" s="1" t="s">
        <v>3</v>
      </c>
      <c r="AD1269" s="1" t="s">
        <v>3</v>
      </c>
      <c r="AE1269" s="1" t="s">
        <v>3</v>
      </c>
      <c r="AF1269" s="1" t="s">
        <v>3</v>
      </c>
      <c r="AG1269" s="1" t="s">
        <v>3</v>
      </c>
      <c r="AH1269" s="1"/>
      <c r="AI1269" s="1"/>
      <c r="AJ1269" s="1"/>
      <c r="AK1269" s="1"/>
      <c r="AL1269" s="1"/>
      <c r="AM1269" s="1"/>
      <c r="AN1269" s="1"/>
      <c r="AO1269" s="1"/>
      <c r="AP1269" s="1" t="s">
        <v>3</v>
      </c>
      <c r="AQ1269" s="1" t="s">
        <v>3</v>
      </c>
      <c r="AR1269" s="1" t="s">
        <v>3</v>
      </c>
      <c r="AS1269" s="1"/>
      <c r="AT1269" s="1"/>
      <c r="AU1269" s="1"/>
      <c r="AV1269" s="1"/>
      <c r="AW1269" s="1"/>
      <c r="AX1269" s="1"/>
      <c r="AY1269" s="1"/>
      <c r="AZ1269" s="1" t="s">
        <v>3</v>
      </c>
      <c r="BA1269" s="1"/>
      <c r="BB1269" s="1" t="s">
        <v>3</v>
      </c>
      <c r="BC1269" s="1" t="s">
        <v>3</v>
      </c>
      <c r="BD1269" s="1" t="s">
        <v>3</v>
      </c>
      <c r="BE1269" s="1" t="s">
        <v>3</v>
      </c>
      <c r="BF1269" s="1" t="s">
        <v>3</v>
      </c>
      <c r="BG1269" s="1" t="s">
        <v>3</v>
      </c>
      <c r="BH1269" s="1" t="s">
        <v>3</v>
      </c>
      <c r="BI1269" s="1" t="s">
        <v>3</v>
      </c>
      <c r="BJ1269" s="1" t="s">
        <v>3</v>
      </c>
      <c r="BK1269" s="1" t="s">
        <v>3</v>
      </c>
      <c r="BL1269" s="1" t="s">
        <v>3</v>
      </c>
      <c r="BM1269" s="1" t="s">
        <v>3</v>
      </c>
      <c r="BN1269" s="1" t="s">
        <v>3</v>
      </c>
      <c r="BO1269" s="1" t="s">
        <v>3</v>
      </c>
      <c r="BP1269" s="1" t="s">
        <v>3</v>
      </c>
      <c r="BQ1269" s="1"/>
      <c r="BR1269" s="1"/>
      <c r="BS1269" s="1"/>
      <c r="BT1269" s="1"/>
      <c r="BU1269" s="1"/>
      <c r="BV1269" s="1"/>
      <c r="BW1269" s="1"/>
      <c r="BX1269" s="1">
        <v>0</v>
      </c>
      <c r="BY1269" s="1"/>
      <c r="BZ1269" s="1"/>
      <c r="CA1269" s="1"/>
      <c r="CB1269" s="1"/>
      <c r="CC1269" s="1"/>
      <c r="CD1269" s="1"/>
      <c r="CE1269" s="1"/>
      <c r="CF1269" s="1">
        <v>0</v>
      </c>
      <c r="CG1269" s="1">
        <v>0</v>
      </c>
      <c r="CH1269" s="1"/>
      <c r="CI1269" s="1" t="s">
        <v>3</v>
      </c>
      <c r="CJ1269" s="1" t="s">
        <v>3</v>
      </c>
      <c r="CK1269" t="s">
        <v>3</v>
      </c>
      <c r="CL1269" t="s">
        <v>3</v>
      </c>
      <c r="CM1269" t="s">
        <v>3</v>
      </c>
      <c r="CN1269" t="s">
        <v>3</v>
      </c>
      <c r="CO1269" t="s">
        <v>3</v>
      </c>
      <c r="CP1269" t="s">
        <v>3</v>
      </c>
      <c r="CQ1269" t="s">
        <v>3</v>
      </c>
    </row>
    <row r="1271" spans="1:206" x14ac:dyDescent="0.2">
      <c r="A1271" s="7">
        <v>52</v>
      </c>
      <c r="B1271" s="7">
        <f t="shared" ref="B1271:G1271" si="459">B1307</f>
        <v>0</v>
      </c>
      <c r="C1271" s="7">
        <f t="shared" si="459"/>
        <v>3</v>
      </c>
      <c r="D1271" s="7">
        <f t="shared" si="459"/>
        <v>1269</v>
      </c>
      <c r="E1271" s="7">
        <f t="shared" si="459"/>
        <v>0</v>
      </c>
      <c r="F1271" s="7" t="str">
        <f t="shared" si="459"/>
        <v>Новая локальная смета</v>
      </c>
      <c r="G1271" s="7" t="str">
        <f t="shared" si="459"/>
        <v>КЛ-10 кВ</v>
      </c>
      <c r="H1271" s="7"/>
      <c r="I1271" s="7"/>
      <c r="J1271" s="7"/>
      <c r="K1271" s="7"/>
      <c r="L1271" s="7"/>
      <c r="M1271" s="7"/>
      <c r="N1271" s="7"/>
      <c r="O1271" s="7">
        <f t="shared" ref="O1271:BZ1271" si="460">O1307</f>
        <v>0</v>
      </c>
      <c r="P1271" s="7">
        <f t="shared" si="460"/>
        <v>0</v>
      </c>
      <c r="Q1271" s="7">
        <f t="shared" si="460"/>
        <v>0</v>
      </c>
      <c r="R1271" s="7">
        <f t="shared" si="460"/>
        <v>0</v>
      </c>
      <c r="S1271" s="7">
        <f t="shared" si="460"/>
        <v>0</v>
      </c>
      <c r="T1271" s="7">
        <f t="shared" si="460"/>
        <v>0</v>
      </c>
      <c r="U1271" s="7">
        <f t="shared" si="460"/>
        <v>0</v>
      </c>
      <c r="V1271" s="7">
        <f t="shared" si="460"/>
        <v>0</v>
      </c>
      <c r="W1271" s="7">
        <f t="shared" si="460"/>
        <v>0</v>
      </c>
      <c r="X1271" s="7">
        <f t="shared" si="460"/>
        <v>0</v>
      </c>
      <c r="Y1271" s="7">
        <f t="shared" si="460"/>
        <v>0</v>
      </c>
      <c r="Z1271" s="7">
        <f t="shared" si="460"/>
        <v>0</v>
      </c>
      <c r="AA1271" s="7">
        <f t="shared" si="460"/>
        <v>0</v>
      </c>
      <c r="AB1271" s="7">
        <f t="shared" si="460"/>
        <v>0</v>
      </c>
      <c r="AC1271" s="7">
        <f t="shared" si="460"/>
        <v>0</v>
      </c>
      <c r="AD1271" s="7">
        <f t="shared" si="460"/>
        <v>0</v>
      </c>
      <c r="AE1271" s="7">
        <f t="shared" si="460"/>
        <v>0</v>
      </c>
      <c r="AF1271" s="7">
        <f t="shared" si="460"/>
        <v>0</v>
      </c>
      <c r="AG1271" s="7">
        <f t="shared" si="460"/>
        <v>0</v>
      </c>
      <c r="AH1271" s="7">
        <f t="shared" si="460"/>
        <v>0</v>
      </c>
      <c r="AI1271" s="7">
        <f t="shared" si="460"/>
        <v>0</v>
      </c>
      <c r="AJ1271" s="7">
        <f t="shared" si="460"/>
        <v>0</v>
      </c>
      <c r="AK1271" s="7">
        <f t="shared" si="460"/>
        <v>0</v>
      </c>
      <c r="AL1271" s="7">
        <f t="shared" si="460"/>
        <v>0</v>
      </c>
      <c r="AM1271" s="7">
        <f t="shared" si="460"/>
        <v>0</v>
      </c>
      <c r="AN1271" s="7">
        <f t="shared" si="460"/>
        <v>0</v>
      </c>
      <c r="AO1271" s="7">
        <f t="shared" si="460"/>
        <v>0</v>
      </c>
      <c r="AP1271" s="7">
        <f t="shared" si="460"/>
        <v>0</v>
      </c>
      <c r="AQ1271" s="7">
        <f t="shared" si="460"/>
        <v>0</v>
      </c>
      <c r="AR1271" s="7">
        <f t="shared" si="460"/>
        <v>0</v>
      </c>
      <c r="AS1271" s="7">
        <f t="shared" si="460"/>
        <v>0</v>
      </c>
      <c r="AT1271" s="7">
        <f t="shared" si="460"/>
        <v>0</v>
      </c>
      <c r="AU1271" s="7">
        <f t="shared" si="460"/>
        <v>0</v>
      </c>
      <c r="AV1271" s="7">
        <f t="shared" si="460"/>
        <v>0</v>
      </c>
      <c r="AW1271" s="7">
        <f t="shared" si="460"/>
        <v>0</v>
      </c>
      <c r="AX1271" s="7">
        <f t="shared" si="460"/>
        <v>0</v>
      </c>
      <c r="AY1271" s="7">
        <f t="shared" si="460"/>
        <v>0</v>
      </c>
      <c r="AZ1271" s="7">
        <f t="shared" si="460"/>
        <v>0</v>
      </c>
      <c r="BA1271" s="7">
        <f t="shared" si="460"/>
        <v>0</v>
      </c>
      <c r="BB1271" s="7">
        <f t="shared" si="460"/>
        <v>0</v>
      </c>
      <c r="BC1271" s="7">
        <f t="shared" si="460"/>
        <v>0</v>
      </c>
      <c r="BD1271" s="7">
        <f t="shared" si="460"/>
        <v>0</v>
      </c>
      <c r="BE1271" s="7">
        <f t="shared" si="460"/>
        <v>0</v>
      </c>
      <c r="BF1271" s="7">
        <f t="shared" si="460"/>
        <v>0</v>
      </c>
      <c r="BG1271" s="7">
        <f t="shared" si="460"/>
        <v>0</v>
      </c>
      <c r="BH1271" s="7">
        <f t="shared" si="460"/>
        <v>0</v>
      </c>
      <c r="BI1271" s="7">
        <f t="shared" si="460"/>
        <v>0</v>
      </c>
      <c r="BJ1271" s="7">
        <f t="shared" si="460"/>
        <v>0</v>
      </c>
      <c r="BK1271" s="7">
        <f t="shared" si="460"/>
        <v>0</v>
      </c>
      <c r="BL1271" s="7">
        <f t="shared" si="460"/>
        <v>0</v>
      </c>
      <c r="BM1271" s="7">
        <f t="shared" si="460"/>
        <v>0</v>
      </c>
      <c r="BN1271" s="7">
        <f t="shared" si="460"/>
        <v>0</v>
      </c>
      <c r="BO1271" s="7">
        <f t="shared" si="460"/>
        <v>0</v>
      </c>
      <c r="BP1271" s="7">
        <f t="shared" si="460"/>
        <v>0</v>
      </c>
      <c r="BQ1271" s="7">
        <f t="shared" si="460"/>
        <v>0</v>
      </c>
      <c r="BR1271" s="7">
        <f t="shared" si="460"/>
        <v>0</v>
      </c>
      <c r="BS1271" s="7">
        <f t="shared" si="460"/>
        <v>0</v>
      </c>
      <c r="BT1271" s="7">
        <f t="shared" si="460"/>
        <v>0</v>
      </c>
      <c r="BU1271" s="7">
        <f t="shared" si="460"/>
        <v>0</v>
      </c>
      <c r="BV1271" s="7">
        <f t="shared" si="460"/>
        <v>0</v>
      </c>
      <c r="BW1271" s="7">
        <f t="shared" si="460"/>
        <v>0</v>
      </c>
      <c r="BX1271" s="7">
        <f t="shared" si="460"/>
        <v>0</v>
      </c>
      <c r="BY1271" s="7">
        <f t="shared" si="460"/>
        <v>0</v>
      </c>
      <c r="BZ1271" s="7">
        <f t="shared" si="460"/>
        <v>0</v>
      </c>
      <c r="CA1271" s="7">
        <f t="shared" ref="CA1271:EL1271" si="461">CA1307</f>
        <v>0</v>
      </c>
      <c r="CB1271" s="7">
        <f t="shared" si="461"/>
        <v>0</v>
      </c>
      <c r="CC1271" s="7">
        <f t="shared" si="461"/>
        <v>0</v>
      </c>
      <c r="CD1271" s="7">
        <f t="shared" si="461"/>
        <v>0</v>
      </c>
      <c r="CE1271" s="7">
        <f t="shared" si="461"/>
        <v>0</v>
      </c>
      <c r="CF1271" s="7">
        <f t="shared" si="461"/>
        <v>0</v>
      </c>
      <c r="CG1271" s="7">
        <f t="shared" si="461"/>
        <v>0</v>
      </c>
      <c r="CH1271" s="7">
        <f t="shared" si="461"/>
        <v>0</v>
      </c>
      <c r="CI1271" s="7">
        <f t="shared" si="461"/>
        <v>0</v>
      </c>
      <c r="CJ1271" s="7">
        <f t="shared" si="461"/>
        <v>0</v>
      </c>
      <c r="CK1271" s="7">
        <f t="shared" si="461"/>
        <v>0</v>
      </c>
      <c r="CL1271" s="7">
        <f t="shared" si="461"/>
        <v>0</v>
      </c>
      <c r="CM1271" s="7">
        <f t="shared" si="461"/>
        <v>0</v>
      </c>
      <c r="CN1271" s="7">
        <f t="shared" si="461"/>
        <v>0</v>
      </c>
      <c r="CO1271" s="7">
        <f t="shared" si="461"/>
        <v>0</v>
      </c>
      <c r="CP1271" s="7">
        <f t="shared" si="461"/>
        <v>0</v>
      </c>
      <c r="CQ1271" s="7">
        <f t="shared" si="461"/>
        <v>0</v>
      </c>
      <c r="CR1271" s="7">
        <f t="shared" si="461"/>
        <v>0</v>
      </c>
      <c r="CS1271" s="7">
        <f t="shared" si="461"/>
        <v>0</v>
      </c>
      <c r="CT1271" s="7">
        <f t="shared" si="461"/>
        <v>0</v>
      </c>
      <c r="CU1271" s="7">
        <f t="shared" si="461"/>
        <v>0</v>
      </c>
      <c r="CV1271" s="7">
        <f t="shared" si="461"/>
        <v>0</v>
      </c>
      <c r="CW1271" s="7">
        <f t="shared" si="461"/>
        <v>0</v>
      </c>
      <c r="CX1271" s="7">
        <f t="shared" si="461"/>
        <v>0</v>
      </c>
      <c r="CY1271" s="7">
        <f t="shared" si="461"/>
        <v>0</v>
      </c>
      <c r="CZ1271" s="7">
        <f t="shared" si="461"/>
        <v>0</v>
      </c>
      <c r="DA1271" s="7">
        <f t="shared" si="461"/>
        <v>0</v>
      </c>
      <c r="DB1271" s="7">
        <f t="shared" si="461"/>
        <v>0</v>
      </c>
      <c r="DC1271" s="7">
        <f t="shared" si="461"/>
        <v>0</v>
      </c>
      <c r="DD1271" s="7">
        <f t="shared" si="461"/>
        <v>0</v>
      </c>
      <c r="DE1271" s="7">
        <f t="shared" si="461"/>
        <v>0</v>
      </c>
      <c r="DF1271" s="7">
        <f t="shared" si="461"/>
        <v>0</v>
      </c>
      <c r="DG1271" s="4">
        <f t="shared" si="461"/>
        <v>0</v>
      </c>
      <c r="DH1271" s="4">
        <f t="shared" si="461"/>
        <v>0</v>
      </c>
      <c r="DI1271" s="4">
        <f t="shared" si="461"/>
        <v>0</v>
      </c>
      <c r="DJ1271" s="4">
        <f t="shared" si="461"/>
        <v>0</v>
      </c>
      <c r="DK1271" s="4">
        <f t="shared" si="461"/>
        <v>0</v>
      </c>
      <c r="DL1271" s="4">
        <f t="shared" si="461"/>
        <v>0</v>
      </c>
      <c r="DM1271" s="4">
        <f t="shared" si="461"/>
        <v>0</v>
      </c>
      <c r="DN1271" s="4">
        <f t="shared" si="461"/>
        <v>0</v>
      </c>
      <c r="DO1271" s="4">
        <f t="shared" si="461"/>
        <v>0</v>
      </c>
      <c r="DP1271" s="4">
        <f t="shared" si="461"/>
        <v>0</v>
      </c>
      <c r="DQ1271" s="4">
        <f t="shared" si="461"/>
        <v>0</v>
      </c>
      <c r="DR1271" s="4">
        <f t="shared" si="461"/>
        <v>0</v>
      </c>
      <c r="DS1271" s="4">
        <f t="shared" si="461"/>
        <v>0</v>
      </c>
      <c r="DT1271" s="4">
        <f t="shared" si="461"/>
        <v>0</v>
      </c>
      <c r="DU1271" s="4">
        <f t="shared" si="461"/>
        <v>0</v>
      </c>
      <c r="DV1271" s="4">
        <f t="shared" si="461"/>
        <v>0</v>
      </c>
      <c r="DW1271" s="4">
        <f t="shared" si="461"/>
        <v>0</v>
      </c>
      <c r="DX1271" s="4">
        <f t="shared" si="461"/>
        <v>0</v>
      </c>
      <c r="DY1271" s="4">
        <f t="shared" si="461"/>
        <v>0</v>
      </c>
      <c r="DZ1271" s="4">
        <f t="shared" si="461"/>
        <v>0</v>
      </c>
      <c r="EA1271" s="4">
        <f t="shared" si="461"/>
        <v>0</v>
      </c>
      <c r="EB1271" s="4">
        <f t="shared" si="461"/>
        <v>0</v>
      </c>
      <c r="EC1271" s="4">
        <f t="shared" si="461"/>
        <v>0</v>
      </c>
      <c r="ED1271" s="4">
        <f t="shared" si="461"/>
        <v>0</v>
      </c>
      <c r="EE1271" s="4">
        <f t="shared" si="461"/>
        <v>0</v>
      </c>
      <c r="EF1271" s="4">
        <f t="shared" si="461"/>
        <v>0</v>
      </c>
      <c r="EG1271" s="4">
        <f t="shared" si="461"/>
        <v>0</v>
      </c>
      <c r="EH1271" s="4">
        <f t="shared" si="461"/>
        <v>0</v>
      </c>
      <c r="EI1271" s="4">
        <f t="shared" si="461"/>
        <v>0</v>
      </c>
      <c r="EJ1271" s="4">
        <f t="shared" si="461"/>
        <v>0</v>
      </c>
      <c r="EK1271" s="4">
        <f t="shared" si="461"/>
        <v>0</v>
      </c>
      <c r="EL1271" s="4">
        <f t="shared" si="461"/>
        <v>0</v>
      </c>
      <c r="EM1271" s="4">
        <f t="shared" ref="EM1271:GX1271" si="462">EM1307</f>
        <v>0</v>
      </c>
      <c r="EN1271" s="4">
        <f t="shared" si="462"/>
        <v>0</v>
      </c>
      <c r="EO1271" s="4">
        <f t="shared" si="462"/>
        <v>0</v>
      </c>
      <c r="EP1271" s="4">
        <f t="shared" si="462"/>
        <v>0</v>
      </c>
      <c r="EQ1271" s="4">
        <f t="shared" si="462"/>
        <v>0</v>
      </c>
      <c r="ER1271" s="4">
        <f t="shared" si="462"/>
        <v>0</v>
      </c>
      <c r="ES1271" s="4">
        <f t="shared" si="462"/>
        <v>0</v>
      </c>
      <c r="ET1271" s="4">
        <f t="shared" si="462"/>
        <v>0</v>
      </c>
      <c r="EU1271" s="4">
        <f t="shared" si="462"/>
        <v>0</v>
      </c>
      <c r="EV1271" s="4">
        <f t="shared" si="462"/>
        <v>0</v>
      </c>
      <c r="EW1271" s="4">
        <f t="shared" si="462"/>
        <v>0</v>
      </c>
      <c r="EX1271" s="4">
        <f t="shared" si="462"/>
        <v>0</v>
      </c>
      <c r="EY1271" s="4">
        <f t="shared" si="462"/>
        <v>0</v>
      </c>
      <c r="EZ1271" s="4">
        <f t="shared" si="462"/>
        <v>0</v>
      </c>
      <c r="FA1271" s="4">
        <f t="shared" si="462"/>
        <v>0</v>
      </c>
      <c r="FB1271" s="4">
        <f t="shared" si="462"/>
        <v>0</v>
      </c>
      <c r="FC1271" s="4">
        <f t="shared" si="462"/>
        <v>0</v>
      </c>
      <c r="FD1271" s="4">
        <f t="shared" si="462"/>
        <v>0</v>
      </c>
      <c r="FE1271" s="4">
        <f t="shared" si="462"/>
        <v>0</v>
      </c>
      <c r="FF1271" s="4">
        <f t="shared" si="462"/>
        <v>0</v>
      </c>
      <c r="FG1271" s="4">
        <f t="shared" si="462"/>
        <v>0</v>
      </c>
      <c r="FH1271" s="4">
        <f t="shared" si="462"/>
        <v>0</v>
      </c>
      <c r="FI1271" s="4">
        <f t="shared" si="462"/>
        <v>0</v>
      </c>
      <c r="FJ1271" s="4">
        <f t="shared" si="462"/>
        <v>0</v>
      </c>
      <c r="FK1271" s="4">
        <f t="shared" si="462"/>
        <v>0</v>
      </c>
      <c r="FL1271" s="4">
        <f t="shared" si="462"/>
        <v>0</v>
      </c>
      <c r="FM1271" s="4">
        <f t="shared" si="462"/>
        <v>0</v>
      </c>
      <c r="FN1271" s="4">
        <f t="shared" si="462"/>
        <v>0</v>
      </c>
      <c r="FO1271" s="4">
        <f t="shared" si="462"/>
        <v>0</v>
      </c>
      <c r="FP1271" s="4">
        <f t="shared" si="462"/>
        <v>0</v>
      </c>
      <c r="FQ1271" s="4">
        <f t="shared" si="462"/>
        <v>0</v>
      </c>
      <c r="FR1271" s="4">
        <f t="shared" si="462"/>
        <v>0</v>
      </c>
      <c r="FS1271" s="4">
        <f t="shared" si="462"/>
        <v>0</v>
      </c>
      <c r="FT1271" s="4">
        <f t="shared" si="462"/>
        <v>0</v>
      </c>
      <c r="FU1271" s="4">
        <f t="shared" si="462"/>
        <v>0</v>
      </c>
      <c r="FV1271" s="4">
        <f t="shared" si="462"/>
        <v>0</v>
      </c>
      <c r="FW1271" s="4">
        <f t="shared" si="462"/>
        <v>0</v>
      </c>
      <c r="FX1271" s="4">
        <f t="shared" si="462"/>
        <v>0</v>
      </c>
      <c r="FY1271" s="4">
        <f t="shared" si="462"/>
        <v>0</v>
      </c>
      <c r="FZ1271" s="4">
        <f t="shared" si="462"/>
        <v>0</v>
      </c>
      <c r="GA1271" s="4">
        <f t="shared" si="462"/>
        <v>0</v>
      </c>
      <c r="GB1271" s="4">
        <f t="shared" si="462"/>
        <v>0</v>
      </c>
      <c r="GC1271" s="4">
        <f t="shared" si="462"/>
        <v>0</v>
      </c>
      <c r="GD1271" s="4">
        <f t="shared" si="462"/>
        <v>0</v>
      </c>
      <c r="GE1271" s="4">
        <f t="shared" si="462"/>
        <v>0</v>
      </c>
      <c r="GF1271" s="4">
        <f t="shared" si="462"/>
        <v>0</v>
      </c>
      <c r="GG1271" s="4">
        <f t="shared" si="462"/>
        <v>0</v>
      </c>
      <c r="GH1271" s="4">
        <f t="shared" si="462"/>
        <v>0</v>
      </c>
      <c r="GI1271" s="4">
        <f t="shared" si="462"/>
        <v>0</v>
      </c>
      <c r="GJ1271" s="4">
        <f t="shared" si="462"/>
        <v>0</v>
      </c>
      <c r="GK1271" s="4">
        <f t="shared" si="462"/>
        <v>0</v>
      </c>
      <c r="GL1271" s="4">
        <f t="shared" si="462"/>
        <v>0</v>
      </c>
      <c r="GM1271" s="4">
        <f t="shared" si="462"/>
        <v>0</v>
      </c>
      <c r="GN1271" s="4">
        <f t="shared" si="462"/>
        <v>0</v>
      </c>
      <c r="GO1271" s="4">
        <f t="shared" si="462"/>
        <v>0</v>
      </c>
      <c r="GP1271" s="4">
        <f t="shared" si="462"/>
        <v>0</v>
      </c>
      <c r="GQ1271" s="4">
        <f t="shared" si="462"/>
        <v>0</v>
      </c>
      <c r="GR1271" s="4">
        <f t="shared" si="462"/>
        <v>0</v>
      </c>
      <c r="GS1271" s="4">
        <f t="shared" si="462"/>
        <v>0</v>
      </c>
      <c r="GT1271" s="4">
        <f t="shared" si="462"/>
        <v>0</v>
      </c>
      <c r="GU1271" s="4">
        <f t="shared" si="462"/>
        <v>0</v>
      </c>
      <c r="GV1271" s="4">
        <f t="shared" si="462"/>
        <v>0</v>
      </c>
      <c r="GW1271" s="4">
        <f t="shared" si="462"/>
        <v>0</v>
      </c>
      <c r="GX1271" s="4">
        <f t="shared" si="462"/>
        <v>0</v>
      </c>
    </row>
    <row r="1273" spans="1:206" x14ac:dyDescent="0.2">
      <c r="A1273" s="1">
        <v>4</v>
      </c>
      <c r="B1273" s="1">
        <v>0</v>
      </c>
      <c r="C1273" s="1"/>
      <c r="D1273" s="1">
        <f>ROW(A1277)</f>
        <v>1277</v>
      </c>
      <c r="E1273" s="1"/>
      <c r="F1273" s="1" t="s">
        <v>17</v>
      </c>
      <c r="G1273" s="1" t="s">
        <v>330</v>
      </c>
      <c r="H1273" s="1" t="s">
        <v>3</v>
      </c>
      <c r="I1273" s="1">
        <v>0</v>
      </c>
      <c r="J1273" s="1"/>
      <c r="K1273" s="1">
        <v>0</v>
      </c>
      <c r="L1273" s="1"/>
      <c r="M1273" s="1" t="s">
        <v>3</v>
      </c>
      <c r="N1273" s="1"/>
      <c r="O1273" s="1"/>
      <c r="P1273" s="1"/>
      <c r="Q1273" s="1"/>
      <c r="R1273" s="1"/>
      <c r="S1273" s="1">
        <v>0</v>
      </c>
      <c r="T1273" s="1">
        <v>0</v>
      </c>
      <c r="U1273" s="1" t="s">
        <v>3</v>
      </c>
      <c r="V1273" s="1">
        <v>0</v>
      </c>
      <c r="W1273" s="1"/>
      <c r="X1273" s="1"/>
      <c r="Y1273" s="1"/>
      <c r="Z1273" s="1"/>
      <c r="AA1273" s="1"/>
      <c r="AB1273" s="1" t="s">
        <v>3</v>
      </c>
      <c r="AC1273" s="1" t="s">
        <v>3</v>
      </c>
      <c r="AD1273" s="1" t="s">
        <v>3</v>
      </c>
      <c r="AE1273" s="1" t="s">
        <v>3</v>
      </c>
      <c r="AF1273" s="1" t="s">
        <v>3</v>
      </c>
      <c r="AG1273" s="1" t="s">
        <v>3</v>
      </c>
      <c r="AH1273" s="1"/>
      <c r="AI1273" s="1"/>
      <c r="AJ1273" s="1"/>
      <c r="AK1273" s="1"/>
      <c r="AL1273" s="1"/>
      <c r="AM1273" s="1"/>
      <c r="AN1273" s="1"/>
      <c r="AO1273" s="1"/>
      <c r="AP1273" s="1" t="s">
        <v>3</v>
      </c>
      <c r="AQ1273" s="1" t="s">
        <v>3</v>
      </c>
      <c r="AR1273" s="1" t="s">
        <v>3</v>
      </c>
      <c r="AS1273" s="1"/>
      <c r="AT1273" s="1"/>
      <c r="AU1273" s="1"/>
      <c r="AV1273" s="1"/>
      <c r="AW1273" s="1"/>
      <c r="AX1273" s="1"/>
      <c r="AY1273" s="1"/>
      <c r="AZ1273" s="1" t="s">
        <v>3</v>
      </c>
      <c r="BA1273" s="1"/>
      <c r="BB1273" s="1" t="s">
        <v>3</v>
      </c>
      <c r="BC1273" s="1" t="s">
        <v>3</v>
      </c>
      <c r="BD1273" s="1" t="s">
        <v>3</v>
      </c>
      <c r="BE1273" s="1" t="s">
        <v>3</v>
      </c>
      <c r="BF1273" s="1" t="s">
        <v>3</v>
      </c>
      <c r="BG1273" s="1" t="s">
        <v>3</v>
      </c>
      <c r="BH1273" s="1" t="s">
        <v>3</v>
      </c>
      <c r="BI1273" s="1" t="s">
        <v>3</v>
      </c>
      <c r="BJ1273" s="1" t="s">
        <v>3</v>
      </c>
      <c r="BK1273" s="1" t="s">
        <v>3</v>
      </c>
      <c r="BL1273" s="1" t="s">
        <v>3</v>
      </c>
      <c r="BM1273" s="1" t="s">
        <v>3</v>
      </c>
      <c r="BN1273" s="1" t="s">
        <v>3</v>
      </c>
      <c r="BO1273" s="1" t="s">
        <v>3</v>
      </c>
      <c r="BP1273" s="1" t="s">
        <v>3</v>
      </c>
      <c r="BQ1273" s="1"/>
      <c r="BR1273" s="1"/>
      <c r="BS1273" s="1"/>
      <c r="BT1273" s="1"/>
      <c r="BU1273" s="1"/>
      <c r="BV1273" s="1"/>
      <c r="BW1273" s="1"/>
      <c r="BX1273" s="1">
        <v>0</v>
      </c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>
        <v>0</v>
      </c>
    </row>
    <row r="1275" spans="1:206" x14ac:dyDescent="0.2">
      <c r="A1275" s="7">
        <v>52</v>
      </c>
      <c r="B1275" s="7">
        <f t="shared" ref="B1275:G1275" si="463">B1277</f>
        <v>0</v>
      </c>
      <c r="C1275" s="7">
        <f t="shared" si="463"/>
        <v>4</v>
      </c>
      <c r="D1275" s="7">
        <f t="shared" si="463"/>
        <v>1273</v>
      </c>
      <c r="E1275" s="7">
        <f t="shared" si="463"/>
        <v>0</v>
      </c>
      <c r="F1275" s="7" t="str">
        <f t="shared" si="463"/>
        <v>Новый раздел</v>
      </c>
      <c r="G1275" s="7" t="str">
        <f t="shared" si="463"/>
        <v>ПНР</v>
      </c>
      <c r="H1275" s="7"/>
      <c r="I1275" s="7"/>
      <c r="J1275" s="7"/>
      <c r="K1275" s="7"/>
      <c r="L1275" s="7"/>
      <c r="M1275" s="7"/>
      <c r="N1275" s="7"/>
      <c r="O1275" s="7">
        <f t="shared" ref="O1275:BZ1275" si="464">O1277</f>
        <v>0</v>
      </c>
      <c r="P1275" s="7">
        <f t="shared" si="464"/>
        <v>0</v>
      </c>
      <c r="Q1275" s="7">
        <f t="shared" si="464"/>
        <v>0</v>
      </c>
      <c r="R1275" s="7">
        <f t="shared" si="464"/>
        <v>0</v>
      </c>
      <c r="S1275" s="7">
        <f t="shared" si="464"/>
        <v>0</v>
      </c>
      <c r="T1275" s="7">
        <f t="shared" si="464"/>
        <v>0</v>
      </c>
      <c r="U1275" s="7">
        <f t="shared" si="464"/>
        <v>0</v>
      </c>
      <c r="V1275" s="7">
        <f t="shared" si="464"/>
        <v>0</v>
      </c>
      <c r="W1275" s="7">
        <f t="shared" si="464"/>
        <v>0</v>
      </c>
      <c r="X1275" s="7">
        <f t="shared" si="464"/>
        <v>0</v>
      </c>
      <c r="Y1275" s="7">
        <f t="shared" si="464"/>
        <v>0</v>
      </c>
      <c r="Z1275" s="7">
        <f t="shared" si="464"/>
        <v>0</v>
      </c>
      <c r="AA1275" s="7">
        <f t="shared" si="464"/>
        <v>0</v>
      </c>
      <c r="AB1275" s="7">
        <f t="shared" si="464"/>
        <v>0</v>
      </c>
      <c r="AC1275" s="7">
        <f t="shared" si="464"/>
        <v>0</v>
      </c>
      <c r="AD1275" s="7">
        <f t="shared" si="464"/>
        <v>0</v>
      </c>
      <c r="AE1275" s="7">
        <f t="shared" si="464"/>
        <v>0</v>
      </c>
      <c r="AF1275" s="7">
        <f t="shared" si="464"/>
        <v>0</v>
      </c>
      <c r="AG1275" s="7">
        <f t="shared" si="464"/>
        <v>0</v>
      </c>
      <c r="AH1275" s="7">
        <f t="shared" si="464"/>
        <v>0</v>
      </c>
      <c r="AI1275" s="7">
        <f t="shared" si="464"/>
        <v>0</v>
      </c>
      <c r="AJ1275" s="7">
        <f t="shared" si="464"/>
        <v>0</v>
      </c>
      <c r="AK1275" s="7">
        <f t="shared" si="464"/>
        <v>0</v>
      </c>
      <c r="AL1275" s="7">
        <f t="shared" si="464"/>
        <v>0</v>
      </c>
      <c r="AM1275" s="7">
        <f t="shared" si="464"/>
        <v>0</v>
      </c>
      <c r="AN1275" s="7">
        <f t="shared" si="464"/>
        <v>0</v>
      </c>
      <c r="AO1275" s="7">
        <f t="shared" si="464"/>
        <v>0</v>
      </c>
      <c r="AP1275" s="7">
        <f t="shared" si="464"/>
        <v>0</v>
      </c>
      <c r="AQ1275" s="7">
        <f t="shared" si="464"/>
        <v>0</v>
      </c>
      <c r="AR1275" s="7">
        <f t="shared" si="464"/>
        <v>0</v>
      </c>
      <c r="AS1275" s="7">
        <f t="shared" si="464"/>
        <v>0</v>
      </c>
      <c r="AT1275" s="7">
        <f t="shared" si="464"/>
        <v>0</v>
      </c>
      <c r="AU1275" s="7">
        <f t="shared" si="464"/>
        <v>0</v>
      </c>
      <c r="AV1275" s="7">
        <f t="shared" si="464"/>
        <v>0</v>
      </c>
      <c r="AW1275" s="7">
        <f t="shared" si="464"/>
        <v>0</v>
      </c>
      <c r="AX1275" s="7">
        <f t="shared" si="464"/>
        <v>0</v>
      </c>
      <c r="AY1275" s="7">
        <f t="shared" si="464"/>
        <v>0</v>
      </c>
      <c r="AZ1275" s="7">
        <f t="shared" si="464"/>
        <v>0</v>
      </c>
      <c r="BA1275" s="7">
        <f t="shared" si="464"/>
        <v>0</v>
      </c>
      <c r="BB1275" s="7">
        <f t="shared" si="464"/>
        <v>0</v>
      </c>
      <c r="BC1275" s="7">
        <f t="shared" si="464"/>
        <v>0</v>
      </c>
      <c r="BD1275" s="7">
        <f t="shared" si="464"/>
        <v>0</v>
      </c>
      <c r="BE1275" s="7">
        <f t="shared" si="464"/>
        <v>0</v>
      </c>
      <c r="BF1275" s="7">
        <f t="shared" si="464"/>
        <v>0</v>
      </c>
      <c r="BG1275" s="7">
        <f t="shared" si="464"/>
        <v>0</v>
      </c>
      <c r="BH1275" s="7">
        <f t="shared" si="464"/>
        <v>0</v>
      </c>
      <c r="BI1275" s="7">
        <f t="shared" si="464"/>
        <v>0</v>
      </c>
      <c r="BJ1275" s="7">
        <f t="shared" si="464"/>
        <v>0</v>
      </c>
      <c r="BK1275" s="7">
        <f t="shared" si="464"/>
        <v>0</v>
      </c>
      <c r="BL1275" s="7">
        <f t="shared" si="464"/>
        <v>0</v>
      </c>
      <c r="BM1275" s="7">
        <f t="shared" si="464"/>
        <v>0</v>
      </c>
      <c r="BN1275" s="7">
        <f t="shared" si="464"/>
        <v>0</v>
      </c>
      <c r="BO1275" s="7">
        <f t="shared" si="464"/>
        <v>0</v>
      </c>
      <c r="BP1275" s="7">
        <f t="shared" si="464"/>
        <v>0</v>
      </c>
      <c r="BQ1275" s="7">
        <f t="shared" si="464"/>
        <v>0</v>
      </c>
      <c r="BR1275" s="7">
        <f t="shared" si="464"/>
        <v>0</v>
      </c>
      <c r="BS1275" s="7">
        <f t="shared" si="464"/>
        <v>0</v>
      </c>
      <c r="BT1275" s="7">
        <f t="shared" si="464"/>
        <v>0</v>
      </c>
      <c r="BU1275" s="7">
        <f t="shared" si="464"/>
        <v>0</v>
      </c>
      <c r="BV1275" s="7">
        <f t="shared" si="464"/>
        <v>0</v>
      </c>
      <c r="BW1275" s="7">
        <f t="shared" si="464"/>
        <v>0</v>
      </c>
      <c r="BX1275" s="7">
        <f t="shared" si="464"/>
        <v>0</v>
      </c>
      <c r="BY1275" s="7">
        <f t="shared" si="464"/>
        <v>0</v>
      </c>
      <c r="BZ1275" s="7">
        <f t="shared" si="464"/>
        <v>0</v>
      </c>
      <c r="CA1275" s="7">
        <f t="shared" ref="CA1275:EL1275" si="465">CA1277</f>
        <v>0</v>
      </c>
      <c r="CB1275" s="7">
        <f t="shared" si="465"/>
        <v>0</v>
      </c>
      <c r="CC1275" s="7">
        <f t="shared" si="465"/>
        <v>0</v>
      </c>
      <c r="CD1275" s="7">
        <f t="shared" si="465"/>
        <v>0</v>
      </c>
      <c r="CE1275" s="7">
        <f t="shared" si="465"/>
        <v>0</v>
      </c>
      <c r="CF1275" s="7">
        <f t="shared" si="465"/>
        <v>0</v>
      </c>
      <c r="CG1275" s="7">
        <f t="shared" si="465"/>
        <v>0</v>
      </c>
      <c r="CH1275" s="7">
        <f t="shared" si="465"/>
        <v>0</v>
      </c>
      <c r="CI1275" s="7">
        <f t="shared" si="465"/>
        <v>0</v>
      </c>
      <c r="CJ1275" s="7">
        <f t="shared" si="465"/>
        <v>0</v>
      </c>
      <c r="CK1275" s="7">
        <f t="shared" si="465"/>
        <v>0</v>
      </c>
      <c r="CL1275" s="7">
        <f t="shared" si="465"/>
        <v>0</v>
      </c>
      <c r="CM1275" s="7">
        <f t="shared" si="465"/>
        <v>0</v>
      </c>
      <c r="CN1275" s="7">
        <f t="shared" si="465"/>
        <v>0</v>
      </c>
      <c r="CO1275" s="7">
        <f t="shared" si="465"/>
        <v>0</v>
      </c>
      <c r="CP1275" s="7">
        <f t="shared" si="465"/>
        <v>0</v>
      </c>
      <c r="CQ1275" s="7">
        <f t="shared" si="465"/>
        <v>0</v>
      </c>
      <c r="CR1275" s="7">
        <f t="shared" si="465"/>
        <v>0</v>
      </c>
      <c r="CS1275" s="7">
        <f t="shared" si="465"/>
        <v>0</v>
      </c>
      <c r="CT1275" s="7">
        <f t="shared" si="465"/>
        <v>0</v>
      </c>
      <c r="CU1275" s="7">
        <f t="shared" si="465"/>
        <v>0</v>
      </c>
      <c r="CV1275" s="7">
        <f t="shared" si="465"/>
        <v>0</v>
      </c>
      <c r="CW1275" s="7">
        <f t="shared" si="465"/>
        <v>0</v>
      </c>
      <c r="CX1275" s="7">
        <f t="shared" si="465"/>
        <v>0</v>
      </c>
      <c r="CY1275" s="7">
        <f t="shared" si="465"/>
        <v>0</v>
      </c>
      <c r="CZ1275" s="7">
        <f t="shared" si="465"/>
        <v>0</v>
      </c>
      <c r="DA1275" s="7">
        <f t="shared" si="465"/>
        <v>0</v>
      </c>
      <c r="DB1275" s="7">
        <f t="shared" si="465"/>
        <v>0</v>
      </c>
      <c r="DC1275" s="7">
        <f t="shared" si="465"/>
        <v>0</v>
      </c>
      <c r="DD1275" s="7">
        <f t="shared" si="465"/>
        <v>0</v>
      </c>
      <c r="DE1275" s="7">
        <f t="shared" si="465"/>
        <v>0</v>
      </c>
      <c r="DF1275" s="7">
        <f t="shared" si="465"/>
        <v>0</v>
      </c>
      <c r="DG1275" s="4">
        <f t="shared" si="465"/>
        <v>0</v>
      </c>
      <c r="DH1275" s="4">
        <f t="shared" si="465"/>
        <v>0</v>
      </c>
      <c r="DI1275" s="4">
        <f t="shared" si="465"/>
        <v>0</v>
      </c>
      <c r="DJ1275" s="4">
        <f t="shared" si="465"/>
        <v>0</v>
      </c>
      <c r="DK1275" s="4">
        <f t="shared" si="465"/>
        <v>0</v>
      </c>
      <c r="DL1275" s="4">
        <f t="shared" si="465"/>
        <v>0</v>
      </c>
      <c r="DM1275" s="4">
        <f t="shared" si="465"/>
        <v>0</v>
      </c>
      <c r="DN1275" s="4">
        <f t="shared" si="465"/>
        <v>0</v>
      </c>
      <c r="DO1275" s="4">
        <f t="shared" si="465"/>
        <v>0</v>
      </c>
      <c r="DP1275" s="4">
        <f t="shared" si="465"/>
        <v>0</v>
      </c>
      <c r="DQ1275" s="4">
        <f t="shared" si="465"/>
        <v>0</v>
      </c>
      <c r="DR1275" s="4">
        <f t="shared" si="465"/>
        <v>0</v>
      </c>
      <c r="DS1275" s="4">
        <f t="shared" si="465"/>
        <v>0</v>
      </c>
      <c r="DT1275" s="4">
        <f t="shared" si="465"/>
        <v>0</v>
      </c>
      <c r="DU1275" s="4">
        <f t="shared" si="465"/>
        <v>0</v>
      </c>
      <c r="DV1275" s="4">
        <f t="shared" si="465"/>
        <v>0</v>
      </c>
      <c r="DW1275" s="4">
        <f t="shared" si="465"/>
        <v>0</v>
      </c>
      <c r="DX1275" s="4">
        <f t="shared" si="465"/>
        <v>0</v>
      </c>
      <c r="DY1275" s="4">
        <f t="shared" si="465"/>
        <v>0</v>
      </c>
      <c r="DZ1275" s="4">
        <f t="shared" si="465"/>
        <v>0</v>
      </c>
      <c r="EA1275" s="4">
        <f t="shared" si="465"/>
        <v>0</v>
      </c>
      <c r="EB1275" s="4">
        <f t="shared" si="465"/>
        <v>0</v>
      </c>
      <c r="EC1275" s="4">
        <f t="shared" si="465"/>
        <v>0</v>
      </c>
      <c r="ED1275" s="4">
        <f t="shared" si="465"/>
        <v>0</v>
      </c>
      <c r="EE1275" s="4">
        <f t="shared" si="465"/>
        <v>0</v>
      </c>
      <c r="EF1275" s="4">
        <f t="shared" si="465"/>
        <v>0</v>
      </c>
      <c r="EG1275" s="4">
        <f t="shared" si="465"/>
        <v>0</v>
      </c>
      <c r="EH1275" s="4">
        <f t="shared" si="465"/>
        <v>0</v>
      </c>
      <c r="EI1275" s="4">
        <f t="shared" si="465"/>
        <v>0</v>
      </c>
      <c r="EJ1275" s="4">
        <f t="shared" si="465"/>
        <v>0</v>
      </c>
      <c r="EK1275" s="4">
        <f t="shared" si="465"/>
        <v>0</v>
      </c>
      <c r="EL1275" s="4">
        <f t="shared" si="465"/>
        <v>0</v>
      </c>
      <c r="EM1275" s="4">
        <f t="shared" ref="EM1275:GX1275" si="466">EM1277</f>
        <v>0</v>
      </c>
      <c r="EN1275" s="4">
        <f t="shared" si="466"/>
        <v>0</v>
      </c>
      <c r="EO1275" s="4">
        <f t="shared" si="466"/>
        <v>0</v>
      </c>
      <c r="EP1275" s="4">
        <f t="shared" si="466"/>
        <v>0</v>
      </c>
      <c r="EQ1275" s="4">
        <f t="shared" si="466"/>
        <v>0</v>
      </c>
      <c r="ER1275" s="4">
        <f t="shared" si="466"/>
        <v>0</v>
      </c>
      <c r="ES1275" s="4">
        <f t="shared" si="466"/>
        <v>0</v>
      </c>
      <c r="ET1275" s="4">
        <f t="shared" si="466"/>
        <v>0</v>
      </c>
      <c r="EU1275" s="4">
        <f t="shared" si="466"/>
        <v>0</v>
      </c>
      <c r="EV1275" s="4">
        <f t="shared" si="466"/>
        <v>0</v>
      </c>
      <c r="EW1275" s="4">
        <f t="shared" si="466"/>
        <v>0</v>
      </c>
      <c r="EX1275" s="4">
        <f t="shared" si="466"/>
        <v>0</v>
      </c>
      <c r="EY1275" s="4">
        <f t="shared" si="466"/>
        <v>0</v>
      </c>
      <c r="EZ1275" s="4">
        <f t="shared" si="466"/>
        <v>0</v>
      </c>
      <c r="FA1275" s="4">
        <f t="shared" si="466"/>
        <v>0</v>
      </c>
      <c r="FB1275" s="4">
        <f t="shared" si="466"/>
        <v>0</v>
      </c>
      <c r="FC1275" s="4">
        <f t="shared" si="466"/>
        <v>0</v>
      </c>
      <c r="FD1275" s="4">
        <f t="shared" si="466"/>
        <v>0</v>
      </c>
      <c r="FE1275" s="4">
        <f t="shared" si="466"/>
        <v>0</v>
      </c>
      <c r="FF1275" s="4">
        <f t="shared" si="466"/>
        <v>0</v>
      </c>
      <c r="FG1275" s="4">
        <f t="shared" si="466"/>
        <v>0</v>
      </c>
      <c r="FH1275" s="4">
        <f t="shared" si="466"/>
        <v>0</v>
      </c>
      <c r="FI1275" s="4">
        <f t="shared" si="466"/>
        <v>0</v>
      </c>
      <c r="FJ1275" s="4">
        <f t="shared" si="466"/>
        <v>0</v>
      </c>
      <c r="FK1275" s="4">
        <f t="shared" si="466"/>
        <v>0</v>
      </c>
      <c r="FL1275" s="4">
        <f t="shared" si="466"/>
        <v>0</v>
      </c>
      <c r="FM1275" s="4">
        <f t="shared" si="466"/>
        <v>0</v>
      </c>
      <c r="FN1275" s="4">
        <f t="shared" si="466"/>
        <v>0</v>
      </c>
      <c r="FO1275" s="4">
        <f t="shared" si="466"/>
        <v>0</v>
      </c>
      <c r="FP1275" s="4">
        <f t="shared" si="466"/>
        <v>0</v>
      </c>
      <c r="FQ1275" s="4">
        <f t="shared" si="466"/>
        <v>0</v>
      </c>
      <c r="FR1275" s="4">
        <f t="shared" si="466"/>
        <v>0</v>
      </c>
      <c r="FS1275" s="4">
        <f t="shared" si="466"/>
        <v>0</v>
      </c>
      <c r="FT1275" s="4">
        <f t="shared" si="466"/>
        <v>0</v>
      </c>
      <c r="FU1275" s="4">
        <f t="shared" si="466"/>
        <v>0</v>
      </c>
      <c r="FV1275" s="4">
        <f t="shared" si="466"/>
        <v>0</v>
      </c>
      <c r="FW1275" s="4">
        <f t="shared" si="466"/>
        <v>0</v>
      </c>
      <c r="FX1275" s="4">
        <f t="shared" si="466"/>
        <v>0</v>
      </c>
      <c r="FY1275" s="4">
        <f t="shared" si="466"/>
        <v>0</v>
      </c>
      <c r="FZ1275" s="4">
        <f t="shared" si="466"/>
        <v>0</v>
      </c>
      <c r="GA1275" s="4">
        <f t="shared" si="466"/>
        <v>0</v>
      </c>
      <c r="GB1275" s="4">
        <f t="shared" si="466"/>
        <v>0</v>
      </c>
      <c r="GC1275" s="4">
        <f t="shared" si="466"/>
        <v>0</v>
      </c>
      <c r="GD1275" s="4">
        <f t="shared" si="466"/>
        <v>0</v>
      </c>
      <c r="GE1275" s="4">
        <f t="shared" si="466"/>
        <v>0</v>
      </c>
      <c r="GF1275" s="4">
        <f t="shared" si="466"/>
        <v>0</v>
      </c>
      <c r="GG1275" s="4">
        <f t="shared" si="466"/>
        <v>0</v>
      </c>
      <c r="GH1275" s="4">
        <f t="shared" si="466"/>
        <v>0</v>
      </c>
      <c r="GI1275" s="4">
        <f t="shared" si="466"/>
        <v>0</v>
      </c>
      <c r="GJ1275" s="4">
        <f t="shared" si="466"/>
        <v>0</v>
      </c>
      <c r="GK1275" s="4">
        <f t="shared" si="466"/>
        <v>0</v>
      </c>
      <c r="GL1275" s="4">
        <f t="shared" si="466"/>
        <v>0</v>
      </c>
      <c r="GM1275" s="4">
        <f t="shared" si="466"/>
        <v>0</v>
      </c>
      <c r="GN1275" s="4">
        <f t="shared" si="466"/>
        <v>0</v>
      </c>
      <c r="GO1275" s="4">
        <f t="shared" si="466"/>
        <v>0</v>
      </c>
      <c r="GP1275" s="4">
        <f t="shared" si="466"/>
        <v>0</v>
      </c>
      <c r="GQ1275" s="4">
        <f t="shared" si="466"/>
        <v>0</v>
      </c>
      <c r="GR1275" s="4">
        <f t="shared" si="466"/>
        <v>0</v>
      </c>
      <c r="GS1275" s="4">
        <f t="shared" si="466"/>
        <v>0</v>
      </c>
      <c r="GT1275" s="4">
        <f t="shared" si="466"/>
        <v>0</v>
      </c>
      <c r="GU1275" s="4">
        <f t="shared" si="466"/>
        <v>0</v>
      </c>
      <c r="GV1275" s="4">
        <f t="shared" si="466"/>
        <v>0</v>
      </c>
      <c r="GW1275" s="4">
        <f t="shared" si="466"/>
        <v>0</v>
      </c>
      <c r="GX1275" s="4">
        <f t="shared" si="466"/>
        <v>0</v>
      </c>
    </row>
    <row r="1277" spans="1:206" x14ac:dyDescent="0.2">
      <c r="A1277" s="7">
        <v>51</v>
      </c>
      <c r="B1277" s="7">
        <f>B1273</f>
        <v>0</v>
      </c>
      <c r="C1277" s="7">
        <f>A1273</f>
        <v>4</v>
      </c>
      <c r="D1277" s="7">
        <f>ROW(A1273)</f>
        <v>1273</v>
      </c>
      <c r="E1277" s="7"/>
      <c r="F1277" s="7" t="str">
        <f>IF(F1273&lt;&gt;"",F1273,"")</f>
        <v>Новый раздел</v>
      </c>
      <c r="G1277" s="7" t="str">
        <f>IF(G1273&lt;&gt;"",G1273,"")</f>
        <v>ПНР</v>
      </c>
      <c r="H1277" s="7">
        <v>0</v>
      </c>
      <c r="I1277" s="7"/>
      <c r="J1277" s="7"/>
      <c r="K1277" s="7"/>
      <c r="L1277" s="7"/>
      <c r="M1277" s="7"/>
      <c r="N1277" s="7"/>
      <c r="O1277" s="7">
        <f t="shared" ref="O1277:T1277" si="467">ROUND(AB1277,2)</f>
        <v>0</v>
      </c>
      <c r="P1277" s="7">
        <f t="shared" si="467"/>
        <v>0</v>
      </c>
      <c r="Q1277" s="7">
        <f t="shared" si="467"/>
        <v>0</v>
      </c>
      <c r="R1277" s="7">
        <f t="shared" si="467"/>
        <v>0</v>
      </c>
      <c r="S1277" s="7">
        <f t="shared" si="467"/>
        <v>0</v>
      </c>
      <c r="T1277" s="7">
        <f t="shared" si="467"/>
        <v>0</v>
      </c>
      <c r="U1277" s="7">
        <f>AH1277</f>
        <v>0</v>
      </c>
      <c r="V1277" s="7">
        <f>AI1277</f>
        <v>0</v>
      </c>
      <c r="W1277" s="7">
        <f>ROUND(AJ1277,2)</f>
        <v>0</v>
      </c>
      <c r="X1277" s="7">
        <f>ROUND(AK1277,2)</f>
        <v>0</v>
      </c>
      <c r="Y1277" s="7">
        <f>ROUND(AL1277,2)</f>
        <v>0</v>
      </c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>
        <f t="shared" ref="AO1277:BD1277" si="468">ROUND(BX1277,2)</f>
        <v>0</v>
      </c>
      <c r="AP1277" s="7">
        <f t="shared" si="468"/>
        <v>0</v>
      </c>
      <c r="AQ1277" s="7">
        <f t="shared" si="468"/>
        <v>0</v>
      </c>
      <c r="AR1277" s="7">
        <f t="shared" si="468"/>
        <v>0</v>
      </c>
      <c r="AS1277" s="7">
        <f t="shared" si="468"/>
        <v>0</v>
      </c>
      <c r="AT1277" s="7">
        <f t="shared" si="468"/>
        <v>0</v>
      </c>
      <c r="AU1277" s="7">
        <f t="shared" si="468"/>
        <v>0</v>
      </c>
      <c r="AV1277" s="7">
        <f t="shared" si="468"/>
        <v>0</v>
      </c>
      <c r="AW1277" s="7">
        <f t="shared" si="468"/>
        <v>0</v>
      </c>
      <c r="AX1277" s="7">
        <f t="shared" si="468"/>
        <v>0</v>
      </c>
      <c r="AY1277" s="7">
        <f t="shared" si="468"/>
        <v>0</v>
      </c>
      <c r="AZ1277" s="7">
        <f t="shared" si="468"/>
        <v>0</v>
      </c>
      <c r="BA1277" s="7">
        <f t="shared" si="468"/>
        <v>0</v>
      </c>
      <c r="BB1277" s="7">
        <f t="shared" si="468"/>
        <v>0</v>
      </c>
      <c r="BC1277" s="7">
        <f t="shared" si="468"/>
        <v>0</v>
      </c>
      <c r="BD1277" s="7">
        <f t="shared" si="468"/>
        <v>0</v>
      </c>
      <c r="BE1277" s="7"/>
      <c r="BF1277" s="7"/>
      <c r="BG1277" s="7"/>
      <c r="BH1277" s="7"/>
      <c r="BI1277" s="7"/>
      <c r="BJ1277" s="7"/>
      <c r="BK1277" s="7"/>
      <c r="BL1277" s="7"/>
      <c r="BM1277" s="7"/>
      <c r="BN1277" s="7"/>
      <c r="BO1277" s="7"/>
      <c r="BP1277" s="7"/>
      <c r="BQ1277" s="7"/>
      <c r="BR1277" s="7"/>
      <c r="BS1277" s="7"/>
      <c r="BT1277" s="7"/>
      <c r="BU1277" s="7"/>
      <c r="BV1277" s="7"/>
      <c r="BW1277" s="7"/>
      <c r="BX1277" s="7"/>
      <c r="BY1277" s="7"/>
      <c r="BZ1277" s="7"/>
      <c r="CA1277" s="7"/>
      <c r="CB1277" s="7"/>
      <c r="CC1277" s="7"/>
      <c r="CD1277" s="7"/>
      <c r="CE1277" s="7"/>
      <c r="CF1277" s="7"/>
      <c r="CG1277" s="7"/>
      <c r="CH1277" s="7"/>
      <c r="CI1277" s="7"/>
      <c r="CJ1277" s="7"/>
      <c r="CK1277" s="7"/>
      <c r="CL1277" s="7"/>
      <c r="CM1277" s="7"/>
      <c r="CN1277" s="7"/>
      <c r="CO1277" s="7"/>
      <c r="CP1277" s="7"/>
      <c r="CQ1277" s="7"/>
      <c r="CR1277" s="7"/>
      <c r="CS1277" s="7"/>
      <c r="CT1277" s="7"/>
      <c r="CU1277" s="7"/>
      <c r="CV1277" s="7"/>
      <c r="CW1277" s="7"/>
      <c r="CX1277" s="7"/>
      <c r="CY1277" s="7"/>
      <c r="CZ1277" s="7"/>
      <c r="DA1277" s="7"/>
      <c r="DB1277" s="7"/>
      <c r="DC1277" s="7"/>
      <c r="DD1277" s="7"/>
      <c r="DE1277" s="7"/>
      <c r="DF1277" s="7"/>
      <c r="DG1277" s="4">
        <f t="shared" ref="DG1277:DL1277" si="469">ROUND(DT1277,2)</f>
        <v>0</v>
      </c>
      <c r="DH1277" s="4">
        <f t="shared" si="469"/>
        <v>0</v>
      </c>
      <c r="DI1277" s="4">
        <f t="shared" si="469"/>
        <v>0</v>
      </c>
      <c r="DJ1277" s="4">
        <f t="shared" si="469"/>
        <v>0</v>
      </c>
      <c r="DK1277" s="4">
        <f t="shared" si="469"/>
        <v>0</v>
      </c>
      <c r="DL1277" s="4">
        <f t="shared" si="469"/>
        <v>0</v>
      </c>
      <c r="DM1277" s="4">
        <f>DZ1277</f>
        <v>0</v>
      </c>
      <c r="DN1277" s="4">
        <f>EA1277</f>
        <v>0</v>
      </c>
      <c r="DO1277" s="4">
        <f>ROUND(EB1277,2)</f>
        <v>0</v>
      </c>
      <c r="DP1277" s="4">
        <f>ROUND(EC1277,2)</f>
        <v>0</v>
      </c>
      <c r="DQ1277" s="4">
        <f>ROUND(ED1277,2)</f>
        <v>0</v>
      </c>
      <c r="DR1277" s="4"/>
      <c r="DS1277" s="4"/>
      <c r="DT1277" s="4"/>
      <c r="DU1277" s="4"/>
      <c r="DV1277" s="4"/>
      <c r="DW1277" s="4"/>
      <c r="DX1277" s="4"/>
      <c r="DY1277" s="4"/>
      <c r="DZ1277" s="4"/>
      <c r="EA1277" s="4"/>
      <c r="EB1277" s="4"/>
      <c r="EC1277" s="4"/>
      <c r="ED1277" s="4"/>
      <c r="EE1277" s="4"/>
      <c r="EF1277" s="4"/>
      <c r="EG1277" s="4">
        <f t="shared" ref="EG1277:EV1277" si="470">ROUND(FP1277,2)</f>
        <v>0</v>
      </c>
      <c r="EH1277" s="4">
        <f t="shared" si="470"/>
        <v>0</v>
      </c>
      <c r="EI1277" s="4">
        <f t="shared" si="470"/>
        <v>0</v>
      </c>
      <c r="EJ1277" s="4">
        <f t="shared" si="470"/>
        <v>0</v>
      </c>
      <c r="EK1277" s="4">
        <f t="shared" si="470"/>
        <v>0</v>
      </c>
      <c r="EL1277" s="4">
        <f t="shared" si="470"/>
        <v>0</v>
      </c>
      <c r="EM1277" s="4">
        <f t="shared" si="470"/>
        <v>0</v>
      </c>
      <c r="EN1277" s="4">
        <f t="shared" si="470"/>
        <v>0</v>
      </c>
      <c r="EO1277" s="4">
        <f t="shared" si="470"/>
        <v>0</v>
      </c>
      <c r="EP1277" s="4">
        <f t="shared" si="470"/>
        <v>0</v>
      </c>
      <c r="EQ1277" s="4">
        <f t="shared" si="470"/>
        <v>0</v>
      </c>
      <c r="ER1277" s="4">
        <f t="shared" si="470"/>
        <v>0</v>
      </c>
      <c r="ES1277" s="4">
        <f t="shared" si="470"/>
        <v>0</v>
      </c>
      <c r="ET1277" s="4">
        <f t="shared" si="470"/>
        <v>0</v>
      </c>
      <c r="EU1277" s="4">
        <f t="shared" si="470"/>
        <v>0</v>
      </c>
      <c r="EV1277" s="4">
        <f t="shared" si="470"/>
        <v>0</v>
      </c>
      <c r="EW1277" s="4"/>
      <c r="EX1277" s="4"/>
      <c r="EY1277" s="4"/>
      <c r="EZ1277" s="4"/>
      <c r="FA1277" s="4"/>
      <c r="FB1277" s="4"/>
      <c r="FC1277" s="4"/>
      <c r="FD1277" s="4"/>
      <c r="FE1277" s="4"/>
      <c r="FF1277" s="4"/>
      <c r="FG1277" s="4"/>
      <c r="FH1277" s="4"/>
      <c r="FI1277" s="4"/>
      <c r="FJ1277" s="4"/>
      <c r="FK1277" s="4"/>
      <c r="FL1277" s="4"/>
      <c r="FM1277" s="4"/>
      <c r="FN1277" s="4"/>
      <c r="FO1277" s="4"/>
      <c r="FP1277" s="4"/>
      <c r="FQ1277" s="4"/>
      <c r="FR1277" s="4"/>
      <c r="FS1277" s="4"/>
      <c r="FT1277" s="4"/>
      <c r="FU1277" s="4"/>
      <c r="FV1277" s="4"/>
      <c r="FW1277" s="4"/>
      <c r="FX1277" s="4"/>
      <c r="FY1277" s="4"/>
      <c r="FZ1277" s="4"/>
      <c r="GA1277" s="4"/>
      <c r="GB1277" s="4"/>
      <c r="GC1277" s="4"/>
      <c r="GD1277" s="4"/>
      <c r="GE1277" s="4"/>
      <c r="GF1277" s="4"/>
      <c r="GG1277" s="4"/>
      <c r="GH1277" s="4"/>
      <c r="GI1277" s="4"/>
      <c r="GJ1277" s="4"/>
      <c r="GK1277" s="4"/>
      <c r="GL1277" s="4"/>
      <c r="GM1277" s="4"/>
      <c r="GN1277" s="4"/>
      <c r="GO1277" s="4"/>
      <c r="GP1277" s="4"/>
      <c r="GQ1277" s="4"/>
      <c r="GR1277" s="4"/>
      <c r="GS1277" s="4"/>
      <c r="GT1277" s="4"/>
      <c r="GU1277" s="4"/>
      <c r="GV1277" s="4"/>
      <c r="GW1277" s="4"/>
      <c r="GX1277" s="4">
        <v>0</v>
      </c>
    </row>
    <row r="1279" spans="1:206" x14ac:dyDescent="0.2">
      <c r="A1279" s="8">
        <v>50</v>
      </c>
      <c r="B1279" s="8">
        <v>0</v>
      </c>
      <c r="C1279" s="8">
        <v>0</v>
      </c>
      <c r="D1279" s="8">
        <v>1</v>
      </c>
      <c r="E1279" s="8">
        <v>201</v>
      </c>
      <c r="F1279" s="8">
        <f>ROUND(Source!O1277,O1279)</f>
        <v>0</v>
      </c>
      <c r="G1279" s="8" t="s">
        <v>18</v>
      </c>
      <c r="H1279" s="8" t="s">
        <v>19</v>
      </c>
      <c r="I1279" s="8"/>
      <c r="J1279" s="8"/>
      <c r="K1279" s="8">
        <v>201</v>
      </c>
      <c r="L1279" s="8">
        <v>1</v>
      </c>
      <c r="M1279" s="8">
        <v>3</v>
      </c>
      <c r="N1279" s="8" t="s">
        <v>3</v>
      </c>
      <c r="O1279" s="8">
        <v>2</v>
      </c>
      <c r="P1279" s="8">
        <f>ROUND(Source!DG1277,O1279)</f>
        <v>0</v>
      </c>
      <c r="Q1279" s="8"/>
      <c r="R1279" s="8"/>
      <c r="S1279" s="8"/>
      <c r="T1279" s="8"/>
      <c r="U1279" s="8"/>
      <c r="V1279" s="8"/>
      <c r="W1279" s="8">
        <v>0</v>
      </c>
      <c r="X1279" s="8">
        <v>1</v>
      </c>
      <c r="Y1279" s="8">
        <v>0</v>
      </c>
      <c r="Z1279" s="8">
        <v>0</v>
      </c>
      <c r="AA1279" s="8">
        <v>1</v>
      </c>
      <c r="AB1279" s="8">
        <v>0</v>
      </c>
    </row>
    <row r="1280" spans="1:206" x14ac:dyDescent="0.2">
      <c r="A1280" s="8">
        <v>50</v>
      </c>
      <c r="B1280" s="8">
        <v>0</v>
      </c>
      <c r="C1280" s="8">
        <v>0</v>
      </c>
      <c r="D1280" s="8">
        <v>1</v>
      </c>
      <c r="E1280" s="8">
        <v>202</v>
      </c>
      <c r="F1280" s="8">
        <f>ROUND(Source!P1277,O1280)</f>
        <v>0</v>
      </c>
      <c r="G1280" s="8" t="s">
        <v>20</v>
      </c>
      <c r="H1280" s="8" t="s">
        <v>21</v>
      </c>
      <c r="I1280" s="8"/>
      <c r="J1280" s="8"/>
      <c r="K1280" s="8">
        <v>202</v>
      </c>
      <c r="L1280" s="8">
        <v>2</v>
      </c>
      <c r="M1280" s="8">
        <v>3</v>
      </c>
      <c r="N1280" s="8" t="s">
        <v>3</v>
      </c>
      <c r="O1280" s="8">
        <v>2</v>
      </c>
      <c r="P1280" s="8">
        <f>ROUND(Source!DH1277,O1280)</f>
        <v>0</v>
      </c>
      <c r="Q1280" s="8"/>
      <c r="R1280" s="8"/>
      <c r="S1280" s="8"/>
      <c r="T1280" s="8"/>
      <c r="U1280" s="8"/>
      <c r="V1280" s="8"/>
      <c r="W1280" s="8">
        <v>0</v>
      </c>
      <c r="X1280" s="8">
        <v>1</v>
      </c>
      <c r="Y1280" s="8">
        <v>0</v>
      </c>
      <c r="Z1280" s="8">
        <v>0</v>
      </c>
      <c r="AA1280" s="8">
        <v>1</v>
      </c>
      <c r="AB1280" s="8">
        <v>0</v>
      </c>
    </row>
    <row r="1281" spans="1:28" x14ac:dyDescent="0.2">
      <c r="A1281" s="8">
        <v>50</v>
      </c>
      <c r="B1281" s="8">
        <v>0</v>
      </c>
      <c r="C1281" s="8">
        <v>0</v>
      </c>
      <c r="D1281" s="8">
        <v>1</v>
      </c>
      <c r="E1281" s="8">
        <v>222</v>
      </c>
      <c r="F1281" s="8">
        <f>ROUND(Source!AO1277,O1281)</f>
        <v>0</v>
      </c>
      <c r="G1281" s="8" t="s">
        <v>22</v>
      </c>
      <c r="H1281" s="8" t="s">
        <v>23</v>
      </c>
      <c r="I1281" s="8"/>
      <c r="J1281" s="8"/>
      <c r="K1281" s="8">
        <v>222</v>
      </c>
      <c r="L1281" s="8">
        <v>3</v>
      </c>
      <c r="M1281" s="8">
        <v>3</v>
      </c>
      <c r="N1281" s="8" t="s">
        <v>3</v>
      </c>
      <c r="O1281" s="8">
        <v>2</v>
      </c>
      <c r="P1281" s="8">
        <f>ROUND(Source!EG1277,O1281)</f>
        <v>0</v>
      </c>
      <c r="Q1281" s="8"/>
      <c r="R1281" s="8"/>
      <c r="S1281" s="8"/>
      <c r="T1281" s="8"/>
      <c r="U1281" s="8"/>
      <c r="V1281" s="8"/>
      <c r="W1281" s="8">
        <v>0</v>
      </c>
      <c r="X1281" s="8">
        <v>1</v>
      </c>
      <c r="Y1281" s="8">
        <v>0</v>
      </c>
      <c r="Z1281" s="8">
        <v>0</v>
      </c>
      <c r="AA1281" s="8">
        <v>1</v>
      </c>
      <c r="AB1281" s="8">
        <v>0</v>
      </c>
    </row>
    <row r="1282" spans="1:28" x14ac:dyDescent="0.2">
      <c r="A1282" s="8">
        <v>50</v>
      </c>
      <c r="B1282" s="8">
        <v>0</v>
      </c>
      <c r="C1282" s="8">
        <v>0</v>
      </c>
      <c r="D1282" s="8">
        <v>1</v>
      </c>
      <c r="E1282" s="8">
        <v>225</v>
      </c>
      <c r="F1282" s="8">
        <f>ROUND(Source!AV1277,O1282)</f>
        <v>0</v>
      </c>
      <c r="G1282" s="8" t="s">
        <v>24</v>
      </c>
      <c r="H1282" s="8" t="s">
        <v>25</v>
      </c>
      <c r="I1282" s="8"/>
      <c r="J1282" s="8"/>
      <c r="K1282" s="8">
        <v>225</v>
      </c>
      <c r="L1282" s="8">
        <v>4</v>
      </c>
      <c r="M1282" s="8">
        <v>3</v>
      </c>
      <c r="N1282" s="8" t="s">
        <v>3</v>
      </c>
      <c r="O1282" s="8">
        <v>2</v>
      </c>
      <c r="P1282" s="8">
        <f>ROUND(Source!EN1277,O1282)</f>
        <v>0</v>
      </c>
      <c r="Q1282" s="8"/>
      <c r="R1282" s="8"/>
      <c r="S1282" s="8"/>
      <c r="T1282" s="8"/>
      <c r="U1282" s="8"/>
      <c r="V1282" s="8"/>
      <c r="W1282" s="8">
        <v>0</v>
      </c>
      <c r="X1282" s="8">
        <v>1</v>
      </c>
      <c r="Y1282" s="8">
        <v>0</v>
      </c>
      <c r="Z1282" s="8">
        <v>0</v>
      </c>
      <c r="AA1282" s="8">
        <v>1</v>
      </c>
      <c r="AB1282" s="8">
        <v>0</v>
      </c>
    </row>
    <row r="1283" spans="1:28" x14ac:dyDescent="0.2">
      <c r="A1283" s="8">
        <v>50</v>
      </c>
      <c r="B1283" s="8">
        <v>0</v>
      </c>
      <c r="C1283" s="8">
        <v>0</v>
      </c>
      <c r="D1283" s="8">
        <v>1</v>
      </c>
      <c r="E1283" s="8">
        <v>226</v>
      </c>
      <c r="F1283" s="8">
        <f>ROUND(Source!AW1277,O1283)</f>
        <v>0</v>
      </c>
      <c r="G1283" s="8" t="s">
        <v>26</v>
      </c>
      <c r="H1283" s="8" t="s">
        <v>27</v>
      </c>
      <c r="I1283" s="8"/>
      <c r="J1283" s="8"/>
      <c r="K1283" s="8">
        <v>226</v>
      </c>
      <c r="L1283" s="8">
        <v>5</v>
      </c>
      <c r="M1283" s="8">
        <v>3</v>
      </c>
      <c r="N1283" s="8" t="s">
        <v>3</v>
      </c>
      <c r="O1283" s="8">
        <v>2</v>
      </c>
      <c r="P1283" s="8">
        <f>ROUND(Source!EO1277,O1283)</f>
        <v>0</v>
      </c>
      <c r="Q1283" s="8"/>
      <c r="R1283" s="8"/>
      <c r="S1283" s="8"/>
      <c r="T1283" s="8"/>
      <c r="U1283" s="8"/>
      <c r="V1283" s="8"/>
      <c r="W1283" s="8">
        <v>0</v>
      </c>
      <c r="X1283" s="8">
        <v>1</v>
      </c>
      <c r="Y1283" s="8">
        <v>0</v>
      </c>
      <c r="Z1283" s="8">
        <v>0</v>
      </c>
      <c r="AA1283" s="8">
        <v>1</v>
      </c>
      <c r="AB1283" s="8">
        <v>0</v>
      </c>
    </row>
    <row r="1284" spans="1:28" x14ac:dyDescent="0.2">
      <c r="A1284" s="8">
        <v>50</v>
      </c>
      <c r="B1284" s="8">
        <v>0</v>
      </c>
      <c r="C1284" s="8">
        <v>0</v>
      </c>
      <c r="D1284" s="8">
        <v>1</v>
      </c>
      <c r="E1284" s="8">
        <v>227</v>
      </c>
      <c r="F1284" s="8">
        <f>ROUND(Source!AX1277,O1284)</f>
        <v>0</v>
      </c>
      <c r="G1284" s="8" t="s">
        <v>28</v>
      </c>
      <c r="H1284" s="8" t="s">
        <v>29</v>
      </c>
      <c r="I1284" s="8"/>
      <c r="J1284" s="8"/>
      <c r="K1284" s="8">
        <v>227</v>
      </c>
      <c r="L1284" s="8">
        <v>6</v>
      </c>
      <c r="M1284" s="8">
        <v>3</v>
      </c>
      <c r="N1284" s="8" t="s">
        <v>3</v>
      </c>
      <c r="O1284" s="8">
        <v>2</v>
      </c>
      <c r="P1284" s="8">
        <f>ROUND(Source!EP1277,O1284)</f>
        <v>0</v>
      </c>
      <c r="Q1284" s="8"/>
      <c r="R1284" s="8"/>
      <c r="S1284" s="8"/>
      <c r="T1284" s="8"/>
      <c r="U1284" s="8"/>
      <c r="V1284" s="8"/>
      <c r="W1284" s="8">
        <v>0</v>
      </c>
      <c r="X1284" s="8">
        <v>1</v>
      </c>
      <c r="Y1284" s="8">
        <v>0</v>
      </c>
      <c r="Z1284" s="8">
        <v>0</v>
      </c>
      <c r="AA1284" s="8">
        <v>1</v>
      </c>
      <c r="AB1284" s="8">
        <v>0</v>
      </c>
    </row>
    <row r="1285" spans="1:28" x14ac:dyDescent="0.2">
      <c r="A1285" s="8">
        <v>50</v>
      </c>
      <c r="B1285" s="8">
        <v>0</v>
      </c>
      <c r="C1285" s="8">
        <v>0</v>
      </c>
      <c r="D1285" s="8">
        <v>1</v>
      </c>
      <c r="E1285" s="8">
        <v>228</v>
      </c>
      <c r="F1285" s="8">
        <f>ROUND(Source!AY1277,O1285)</f>
        <v>0</v>
      </c>
      <c r="G1285" s="8" t="s">
        <v>30</v>
      </c>
      <c r="H1285" s="8" t="s">
        <v>31</v>
      </c>
      <c r="I1285" s="8"/>
      <c r="J1285" s="8"/>
      <c r="K1285" s="8">
        <v>228</v>
      </c>
      <c r="L1285" s="8">
        <v>7</v>
      </c>
      <c r="M1285" s="8">
        <v>3</v>
      </c>
      <c r="N1285" s="8" t="s">
        <v>3</v>
      </c>
      <c r="O1285" s="8">
        <v>2</v>
      </c>
      <c r="P1285" s="8">
        <f>ROUND(Source!EQ1277,O1285)</f>
        <v>0</v>
      </c>
      <c r="Q1285" s="8"/>
      <c r="R1285" s="8"/>
      <c r="S1285" s="8"/>
      <c r="T1285" s="8"/>
      <c r="U1285" s="8"/>
      <c r="V1285" s="8"/>
      <c r="W1285" s="8">
        <v>0</v>
      </c>
      <c r="X1285" s="8">
        <v>1</v>
      </c>
      <c r="Y1285" s="8">
        <v>0</v>
      </c>
      <c r="Z1285" s="8">
        <v>0</v>
      </c>
      <c r="AA1285" s="8">
        <v>1</v>
      </c>
      <c r="AB1285" s="8">
        <v>0</v>
      </c>
    </row>
    <row r="1286" spans="1:28" x14ac:dyDescent="0.2">
      <c r="A1286" s="8">
        <v>50</v>
      </c>
      <c r="B1286" s="8">
        <v>0</v>
      </c>
      <c r="C1286" s="8">
        <v>0</v>
      </c>
      <c r="D1286" s="8">
        <v>1</v>
      </c>
      <c r="E1286" s="8">
        <v>216</v>
      </c>
      <c r="F1286" s="8">
        <f>ROUND(Source!AP1277,O1286)</f>
        <v>0</v>
      </c>
      <c r="G1286" s="8" t="s">
        <v>32</v>
      </c>
      <c r="H1286" s="8" t="s">
        <v>33</v>
      </c>
      <c r="I1286" s="8"/>
      <c r="J1286" s="8"/>
      <c r="K1286" s="8">
        <v>216</v>
      </c>
      <c r="L1286" s="8">
        <v>8</v>
      </c>
      <c r="M1286" s="8">
        <v>3</v>
      </c>
      <c r="N1286" s="8" t="s">
        <v>3</v>
      </c>
      <c r="O1286" s="8">
        <v>2</v>
      </c>
      <c r="P1286" s="8">
        <f>ROUND(Source!EH1277,O1286)</f>
        <v>0</v>
      </c>
      <c r="Q1286" s="8"/>
      <c r="R1286" s="8"/>
      <c r="S1286" s="8"/>
      <c r="T1286" s="8"/>
      <c r="U1286" s="8"/>
      <c r="V1286" s="8"/>
      <c r="W1286" s="8">
        <v>0</v>
      </c>
      <c r="X1286" s="8">
        <v>1</v>
      </c>
      <c r="Y1286" s="8">
        <v>0</v>
      </c>
      <c r="Z1286" s="8">
        <v>0</v>
      </c>
      <c r="AA1286" s="8">
        <v>1</v>
      </c>
      <c r="AB1286" s="8">
        <v>0</v>
      </c>
    </row>
    <row r="1287" spans="1:28" x14ac:dyDescent="0.2">
      <c r="A1287" s="8">
        <v>50</v>
      </c>
      <c r="B1287" s="8">
        <v>0</v>
      </c>
      <c r="C1287" s="8">
        <v>0</v>
      </c>
      <c r="D1287" s="8">
        <v>1</v>
      </c>
      <c r="E1287" s="8">
        <v>223</v>
      </c>
      <c r="F1287" s="8">
        <f>ROUND(Source!AQ1277,O1287)</f>
        <v>0</v>
      </c>
      <c r="G1287" s="8" t="s">
        <v>34</v>
      </c>
      <c r="H1287" s="8" t="s">
        <v>35</v>
      </c>
      <c r="I1287" s="8"/>
      <c r="J1287" s="8"/>
      <c r="K1287" s="8">
        <v>223</v>
      </c>
      <c r="L1287" s="8">
        <v>9</v>
      </c>
      <c r="M1287" s="8">
        <v>3</v>
      </c>
      <c r="N1287" s="8" t="s">
        <v>3</v>
      </c>
      <c r="O1287" s="8">
        <v>2</v>
      </c>
      <c r="P1287" s="8">
        <f>ROUND(Source!EI1277,O1287)</f>
        <v>0</v>
      </c>
      <c r="Q1287" s="8"/>
      <c r="R1287" s="8"/>
      <c r="S1287" s="8"/>
      <c r="T1287" s="8"/>
      <c r="U1287" s="8"/>
      <c r="V1287" s="8"/>
      <c r="W1287" s="8">
        <v>0</v>
      </c>
      <c r="X1287" s="8">
        <v>1</v>
      </c>
      <c r="Y1287" s="8">
        <v>0</v>
      </c>
      <c r="Z1287" s="8">
        <v>0</v>
      </c>
      <c r="AA1287" s="8">
        <v>1</v>
      </c>
      <c r="AB1287" s="8">
        <v>0</v>
      </c>
    </row>
    <row r="1288" spans="1:28" x14ac:dyDescent="0.2">
      <c r="A1288" s="8">
        <v>50</v>
      </c>
      <c r="B1288" s="8">
        <v>0</v>
      </c>
      <c r="C1288" s="8">
        <v>0</v>
      </c>
      <c r="D1288" s="8">
        <v>1</v>
      </c>
      <c r="E1288" s="8">
        <v>229</v>
      </c>
      <c r="F1288" s="8">
        <f>ROUND(Source!AZ1277,O1288)</f>
        <v>0</v>
      </c>
      <c r="G1288" s="8" t="s">
        <v>36</v>
      </c>
      <c r="H1288" s="8" t="s">
        <v>37</v>
      </c>
      <c r="I1288" s="8"/>
      <c r="J1288" s="8"/>
      <c r="K1288" s="8">
        <v>229</v>
      </c>
      <c r="L1288" s="8">
        <v>10</v>
      </c>
      <c r="M1288" s="8">
        <v>3</v>
      </c>
      <c r="N1288" s="8" t="s">
        <v>3</v>
      </c>
      <c r="O1288" s="8">
        <v>2</v>
      </c>
      <c r="P1288" s="8">
        <f>ROUND(Source!ER1277,O1288)</f>
        <v>0</v>
      </c>
      <c r="Q1288" s="8"/>
      <c r="R1288" s="8"/>
      <c r="S1288" s="8"/>
      <c r="T1288" s="8"/>
      <c r="U1288" s="8"/>
      <c r="V1288" s="8"/>
      <c r="W1288" s="8">
        <v>0</v>
      </c>
      <c r="X1288" s="8">
        <v>1</v>
      </c>
      <c r="Y1288" s="8">
        <v>0</v>
      </c>
      <c r="Z1288" s="8">
        <v>0</v>
      </c>
      <c r="AA1288" s="8">
        <v>1</v>
      </c>
      <c r="AB1288" s="8">
        <v>0</v>
      </c>
    </row>
    <row r="1289" spans="1:28" x14ac:dyDescent="0.2">
      <c r="A1289" s="8">
        <v>50</v>
      </c>
      <c r="B1289" s="8">
        <v>0</v>
      </c>
      <c r="C1289" s="8">
        <v>0</v>
      </c>
      <c r="D1289" s="8">
        <v>1</v>
      </c>
      <c r="E1289" s="8">
        <v>203</v>
      </c>
      <c r="F1289" s="8">
        <f>ROUND(Source!Q1277,O1289)</f>
        <v>0</v>
      </c>
      <c r="G1289" s="8" t="s">
        <v>38</v>
      </c>
      <c r="H1289" s="8" t="s">
        <v>39</v>
      </c>
      <c r="I1289" s="8"/>
      <c r="J1289" s="8"/>
      <c r="K1289" s="8">
        <v>203</v>
      </c>
      <c r="L1289" s="8">
        <v>11</v>
      </c>
      <c r="M1289" s="8">
        <v>3</v>
      </c>
      <c r="N1289" s="8" t="s">
        <v>3</v>
      </c>
      <c r="O1289" s="8">
        <v>2</v>
      </c>
      <c r="P1289" s="8">
        <f>ROUND(Source!DI1277,O1289)</f>
        <v>0</v>
      </c>
      <c r="Q1289" s="8"/>
      <c r="R1289" s="8"/>
      <c r="S1289" s="8"/>
      <c r="T1289" s="8"/>
      <c r="U1289" s="8"/>
      <c r="V1289" s="8"/>
      <c r="W1289" s="8">
        <v>0</v>
      </c>
      <c r="X1289" s="8">
        <v>1</v>
      </c>
      <c r="Y1289" s="8">
        <v>0</v>
      </c>
      <c r="Z1289" s="8">
        <v>0</v>
      </c>
      <c r="AA1289" s="8">
        <v>1</v>
      </c>
      <c r="AB1289" s="8">
        <v>0</v>
      </c>
    </row>
    <row r="1290" spans="1:28" x14ac:dyDescent="0.2">
      <c r="A1290" s="8">
        <v>50</v>
      </c>
      <c r="B1290" s="8">
        <v>0</v>
      </c>
      <c r="C1290" s="8">
        <v>0</v>
      </c>
      <c r="D1290" s="8">
        <v>1</v>
      </c>
      <c r="E1290" s="8">
        <v>231</v>
      </c>
      <c r="F1290" s="8">
        <f>ROUND(Source!BB1277,O1290)</f>
        <v>0</v>
      </c>
      <c r="G1290" s="8" t="s">
        <v>40</v>
      </c>
      <c r="H1290" s="8" t="s">
        <v>41</v>
      </c>
      <c r="I1290" s="8"/>
      <c r="J1290" s="8"/>
      <c r="K1290" s="8">
        <v>231</v>
      </c>
      <c r="L1290" s="8">
        <v>12</v>
      </c>
      <c r="M1290" s="8">
        <v>3</v>
      </c>
      <c r="N1290" s="8" t="s">
        <v>3</v>
      </c>
      <c r="O1290" s="8">
        <v>2</v>
      </c>
      <c r="P1290" s="8">
        <f>ROUND(Source!ET1277,O1290)</f>
        <v>0</v>
      </c>
      <c r="Q1290" s="8"/>
      <c r="R1290" s="8"/>
      <c r="S1290" s="8"/>
      <c r="T1290" s="8"/>
      <c r="U1290" s="8"/>
      <c r="V1290" s="8"/>
      <c r="W1290" s="8">
        <v>0</v>
      </c>
      <c r="X1290" s="8">
        <v>1</v>
      </c>
      <c r="Y1290" s="8">
        <v>0</v>
      </c>
      <c r="Z1290" s="8">
        <v>0</v>
      </c>
      <c r="AA1290" s="8">
        <v>1</v>
      </c>
      <c r="AB1290" s="8">
        <v>0</v>
      </c>
    </row>
    <row r="1291" spans="1:28" x14ac:dyDescent="0.2">
      <c r="A1291" s="8">
        <v>50</v>
      </c>
      <c r="B1291" s="8">
        <v>0</v>
      </c>
      <c r="C1291" s="8">
        <v>0</v>
      </c>
      <c r="D1291" s="8">
        <v>1</v>
      </c>
      <c r="E1291" s="8">
        <v>204</v>
      </c>
      <c r="F1291" s="8">
        <f>ROUND(Source!R1277,O1291)</f>
        <v>0</v>
      </c>
      <c r="G1291" s="8" t="s">
        <v>42</v>
      </c>
      <c r="H1291" s="8" t="s">
        <v>43</v>
      </c>
      <c r="I1291" s="8"/>
      <c r="J1291" s="8"/>
      <c r="K1291" s="8">
        <v>204</v>
      </c>
      <c r="L1291" s="8">
        <v>13</v>
      </c>
      <c r="M1291" s="8">
        <v>3</v>
      </c>
      <c r="N1291" s="8" t="s">
        <v>3</v>
      </c>
      <c r="O1291" s="8">
        <v>2</v>
      </c>
      <c r="P1291" s="8">
        <f>ROUND(Source!DJ1277,O1291)</f>
        <v>0</v>
      </c>
      <c r="Q1291" s="8"/>
      <c r="R1291" s="8"/>
      <c r="S1291" s="8"/>
      <c r="T1291" s="8"/>
      <c r="U1291" s="8"/>
      <c r="V1291" s="8"/>
      <c r="W1291" s="8">
        <v>0</v>
      </c>
      <c r="X1291" s="8">
        <v>1</v>
      </c>
      <c r="Y1291" s="8">
        <v>0</v>
      </c>
      <c r="Z1291" s="8">
        <v>0</v>
      </c>
      <c r="AA1291" s="8">
        <v>1</v>
      </c>
      <c r="AB1291" s="8">
        <v>0</v>
      </c>
    </row>
    <row r="1292" spans="1:28" x14ac:dyDescent="0.2">
      <c r="A1292" s="8">
        <v>50</v>
      </c>
      <c r="B1292" s="8">
        <v>0</v>
      </c>
      <c r="C1292" s="8">
        <v>0</v>
      </c>
      <c r="D1292" s="8">
        <v>1</v>
      </c>
      <c r="E1292" s="8">
        <v>205</v>
      </c>
      <c r="F1292" s="8">
        <f>ROUND(Source!S1277,O1292)</f>
        <v>0</v>
      </c>
      <c r="G1292" s="8" t="s">
        <v>44</v>
      </c>
      <c r="H1292" s="8" t="s">
        <v>45</v>
      </c>
      <c r="I1292" s="8"/>
      <c r="J1292" s="8"/>
      <c r="K1292" s="8">
        <v>205</v>
      </c>
      <c r="L1292" s="8">
        <v>14</v>
      </c>
      <c r="M1292" s="8">
        <v>3</v>
      </c>
      <c r="N1292" s="8" t="s">
        <v>3</v>
      </c>
      <c r="O1292" s="8">
        <v>2</v>
      </c>
      <c r="P1292" s="8">
        <f>ROUND(Source!DK1277,O1292)</f>
        <v>0</v>
      </c>
      <c r="Q1292" s="8"/>
      <c r="R1292" s="8"/>
      <c r="S1292" s="8"/>
      <c r="T1292" s="8"/>
      <c r="U1292" s="8"/>
      <c r="V1292" s="8"/>
      <c r="W1292" s="8">
        <v>0</v>
      </c>
      <c r="X1292" s="8">
        <v>1</v>
      </c>
      <c r="Y1292" s="8">
        <v>0</v>
      </c>
      <c r="Z1292" s="8">
        <v>0</v>
      </c>
      <c r="AA1292" s="8">
        <v>1</v>
      </c>
      <c r="AB1292" s="8">
        <v>0</v>
      </c>
    </row>
    <row r="1293" spans="1:28" x14ac:dyDescent="0.2">
      <c r="A1293" s="8">
        <v>50</v>
      </c>
      <c r="B1293" s="8">
        <v>0</v>
      </c>
      <c r="C1293" s="8">
        <v>0</v>
      </c>
      <c r="D1293" s="8">
        <v>1</v>
      </c>
      <c r="E1293" s="8">
        <v>232</v>
      </c>
      <c r="F1293" s="8">
        <f>ROUND(Source!BC1277,O1293)</f>
        <v>0</v>
      </c>
      <c r="G1293" s="8" t="s">
        <v>46</v>
      </c>
      <c r="H1293" s="8" t="s">
        <v>47</v>
      </c>
      <c r="I1293" s="8"/>
      <c r="J1293" s="8"/>
      <c r="K1293" s="8">
        <v>232</v>
      </c>
      <c r="L1293" s="8">
        <v>15</v>
      </c>
      <c r="M1293" s="8">
        <v>3</v>
      </c>
      <c r="N1293" s="8" t="s">
        <v>3</v>
      </c>
      <c r="O1293" s="8">
        <v>2</v>
      </c>
      <c r="P1293" s="8">
        <f>ROUND(Source!EU1277,O1293)</f>
        <v>0</v>
      </c>
      <c r="Q1293" s="8"/>
      <c r="R1293" s="8"/>
      <c r="S1293" s="8"/>
      <c r="T1293" s="8"/>
      <c r="U1293" s="8"/>
      <c r="V1293" s="8"/>
      <c r="W1293" s="8">
        <v>0</v>
      </c>
      <c r="X1293" s="8">
        <v>1</v>
      </c>
      <c r="Y1293" s="8">
        <v>0</v>
      </c>
      <c r="Z1293" s="8">
        <v>0</v>
      </c>
      <c r="AA1293" s="8">
        <v>1</v>
      </c>
      <c r="AB1293" s="8">
        <v>0</v>
      </c>
    </row>
    <row r="1294" spans="1:28" x14ac:dyDescent="0.2">
      <c r="A1294" s="8">
        <v>50</v>
      </c>
      <c r="B1294" s="8">
        <v>0</v>
      </c>
      <c r="C1294" s="8">
        <v>0</v>
      </c>
      <c r="D1294" s="8">
        <v>1</v>
      </c>
      <c r="E1294" s="8">
        <v>214</v>
      </c>
      <c r="F1294" s="8">
        <f>ROUND(Source!AS1277,O1294)</f>
        <v>0</v>
      </c>
      <c r="G1294" s="8" t="s">
        <v>48</v>
      </c>
      <c r="H1294" s="8" t="s">
        <v>49</v>
      </c>
      <c r="I1294" s="8"/>
      <c r="J1294" s="8"/>
      <c r="K1294" s="8">
        <v>214</v>
      </c>
      <c r="L1294" s="8">
        <v>16</v>
      </c>
      <c r="M1294" s="8">
        <v>3</v>
      </c>
      <c r="N1294" s="8" t="s">
        <v>3</v>
      </c>
      <c r="O1294" s="8">
        <v>2</v>
      </c>
      <c r="P1294" s="8">
        <f>ROUND(Source!EK1277,O1294)</f>
        <v>0</v>
      </c>
      <c r="Q1294" s="8"/>
      <c r="R1294" s="8"/>
      <c r="S1294" s="8"/>
      <c r="T1294" s="8"/>
      <c r="U1294" s="8"/>
      <c r="V1294" s="8"/>
      <c r="W1294" s="8">
        <v>0</v>
      </c>
      <c r="X1294" s="8">
        <v>1</v>
      </c>
      <c r="Y1294" s="8">
        <v>0</v>
      </c>
      <c r="Z1294" s="8">
        <v>0</v>
      </c>
      <c r="AA1294" s="8">
        <v>1</v>
      </c>
      <c r="AB1294" s="8">
        <v>0</v>
      </c>
    </row>
    <row r="1295" spans="1:28" x14ac:dyDescent="0.2">
      <c r="A1295" s="8">
        <v>50</v>
      </c>
      <c r="B1295" s="8">
        <v>0</v>
      </c>
      <c r="C1295" s="8">
        <v>0</v>
      </c>
      <c r="D1295" s="8">
        <v>1</v>
      </c>
      <c r="E1295" s="8">
        <v>215</v>
      </c>
      <c r="F1295" s="8">
        <f>ROUND(Source!AT1277,O1295)</f>
        <v>0</v>
      </c>
      <c r="G1295" s="8" t="s">
        <v>50</v>
      </c>
      <c r="H1295" s="8" t="s">
        <v>51</v>
      </c>
      <c r="I1295" s="8"/>
      <c r="J1295" s="8"/>
      <c r="K1295" s="8">
        <v>215</v>
      </c>
      <c r="L1295" s="8">
        <v>17</v>
      </c>
      <c r="M1295" s="8">
        <v>3</v>
      </c>
      <c r="N1295" s="8" t="s">
        <v>3</v>
      </c>
      <c r="O1295" s="8">
        <v>2</v>
      </c>
      <c r="P1295" s="8">
        <f>ROUND(Source!EL1277,O1295)</f>
        <v>0</v>
      </c>
      <c r="Q1295" s="8"/>
      <c r="R1295" s="8"/>
      <c r="S1295" s="8"/>
      <c r="T1295" s="8"/>
      <c r="U1295" s="8"/>
      <c r="V1295" s="8"/>
      <c r="W1295" s="8">
        <v>0</v>
      </c>
      <c r="X1295" s="8">
        <v>1</v>
      </c>
      <c r="Y1295" s="8">
        <v>0</v>
      </c>
      <c r="Z1295" s="8">
        <v>0</v>
      </c>
      <c r="AA1295" s="8">
        <v>1</v>
      </c>
      <c r="AB1295" s="8">
        <v>0</v>
      </c>
    </row>
    <row r="1296" spans="1:28" x14ac:dyDescent="0.2">
      <c r="A1296" s="8">
        <v>50</v>
      </c>
      <c r="B1296" s="8">
        <v>0</v>
      </c>
      <c r="C1296" s="8">
        <v>0</v>
      </c>
      <c r="D1296" s="8">
        <v>1</v>
      </c>
      <c r="E1296" s="8">
        <v>217</v>
      </c>
      <c r="F1296" s="8">
        <f>ROUND(Source!AU1277,O1296)</f>
        <v>0</v>
      </c>
      <c r="G1296" s="8" t="s">
        <v>52</v>
      </c>
      <c r="H1296" s="8" t="s">
        <v>53</v>
      </c>
      <c r="I1296" s="8"/>
      <c r="J1296" s="8"/>
      <c r="K1296" s="8">
        <v>217</v>
      </c>
      <c r="L1296" s="8">
        <v>18</v>
      </c>
      <c r="M1296" s="8">
        <v>3</v>
      </c>
      <c r="N1296" s="8" t="s">
        <v>3</v>
      </c>
      <c r="O1296" s="8">
        <v>2</v>
      </c>
      <c r="P1296" s="8">
        <f>ROUND(Source!EM1277,O1296)</f>
        <v>0</v>
      </c>
      <c r="Q1296" s="8"/>
      <c r="R1296" s="8"/>
      <c r="S1296" s="8"/>
      <c r="T1296" s="8"/>
      <c r="U1296" s="8"/>
      <c r="V1296" s="8"/>
      <c r="W1296" s="8">
        <v>0</v>
      </c>
      <c r="X1296" s="8">
        <v>1</v>
      </c>
      <c r="Y1296" s="8">
        <v>0</v>
      </c>
      <c r="Z1296" s="8">
        <v>0</v>
      </c>
      <c r="AA1296" s="8">
        <v>1</v>
      </c>
      <c r="AB1296" s="8">
        <v>0</v>
      </c>
    </row>
    <row r="1297" spans="1:206" x14ac:dyDescent="0.2">
      <c r="A1297" s="8">
        <v>50</v>
      </c>
      <c r="B1297" s="8">
        <v>0</v>
      </c>
      <c r="C1297" s="8">
        <v>0</v>
      </c>
      <c r="D1297" s="8">
        <v>1</v>
      </c>
      <c r="E1297" s="8">
        <v>230</v>
      </c>
      <c r="F1297" s="8">
        <f>ROUND(Source!BA1277,O1297)</f>
        <v>0</v>
      </c>
      <c r="G1297" s="8" t="s">
        <v>54</v>
      </c>
      <c r="H1297" s="8" t="s">
        <v>55</v>
      </c>
      <c r="I1297" s="8"/>
      <c r="J1297" s="8"/>
      <c r="K1297" s="8">
        <v>230</v>
      </c>
      <c r="L1297" s="8">
        <v>19</v>
      </c>
      <c r="M1297" s="8">
        <v>3</v>
      </c>
      <c r="N1297" s="8" t="s">
        <v>3</v>
      </c>
      <c r="O1297" s="8">
        <v>2</v>
      </c>
      <c r="P1297" s="8">
        <f>ROUND(Source!ES1277,O1297)</f>
        <v>0</v>
      </c>
      <c r="Q1297" s="8"/>
      <c r="R1297" s="8"/>
      <c r="S1297" s="8"/>
      <c r="T1297" s="8"/>
      <c r="U1297" s="8"/>
      <c r="V1297" s="8"/>
      <c r="W1297" s="8">
        <v>0</v>
      </c>
      <c r="X1297" s="8">
        <v>1</v>
      </c>
      <c r="Y1297" s="8">
        <v>0</v>
      </c>
      <c r="Z1297" s="8">
        <v>0</v>
      </c>
      <c r="AA1297" s="8">
        <v>1</v>
      </c>
      <c r="AB1297" s="8">
        <v>0</v>
      </c>
    </row>
    <row r="1298" spans="1:206" x14ac:dyDescent="0.2">
      <c r="A1298" s="8">
        <v>50</v>
      </c>
      <c r="B1298" s="8">
        <v>0</v>
      </c>
      <c r="C1298" s="8">
        <v>0</v>
      </c>
      <c r="D1298" s="8">
        <v>1</v>
      </c>
      <c r="E1298" s="8">
        <v>206</v>
      </c>
      <c r="F1298" s="8">
        <f>ROUND(Source!T1277,O1298)</f>
        <v>0</v>
      </c>
      <c r="G1298" s="8" t="s">
        <v>56</v>
      </c>
      <c r="H1298" s="8" t="s">
        <v>57</v>
      </c>
      <c r="I1298" s="8"/>
      <c r="J1298" s="8"/>
      <c r="K1298" s="8">
        <v>206</v>
      </c>
      <c r="L1298" s="8">
        <v>20</v>
      </c>
      <c r="M1298" s="8">
        <v>3</v>
      </c>
      <c r="N1298" s="8" t="s">
        <v>3</v>
      </c>
      <c r="O1298" s="8">
        <v>2</v>
      </c>
      <c r="P1298" s="8">
        <f>ROUND(Source!DL1277,O1298)</f>
        <v>0</v>
      </c>
      <c r="Q1298" s="8"/>
      <c r="R1298" s="8"/>
      <c r="S1298" s="8"/>
      <c r="T1298" s="8"/>
      <c r="U1298" s="8"/>
      <c r="V1298" s="8"/>
      <c r="W1298" s="8">
        <v>0</v>
      </c>
      <c r="X1298" s="8">
        <v>1</v>
      </c>
      <c r="Y1298" s="8">
        <v>0</v>
      </c>
      <c r="Z1298" s="8">
        <v>0</v>
      </c>
      <c r="AA1298" s="8">
        <v>1</v>
      </c>
      <c r="AB1298" s="8">
        <v>0</v>
      </c>
    </row>
    <row r="1299" spans="1:206" x14ac:dyDescent="0.2">
      <c r="A1299" s="8">
        <v>50</v>
      </c>
      <c r="B1299" s="8">
        <v>0</v>
      </c>
      <c r="C1299" s="8">
        <v>0</v>
      </c>
      <c r="D1299" s="8">
        <v>1</v>
      </c>
      <c r="E1299" s="8">
        <v>207</v>
      </c>
      <c r="F1299" s="8">
        <f>ROUND(Source!U1277,O1299)</f>
        <v>0</v>
      </c>
      <c r="G1299" s="8" t="s">
        <v>58</v>
      </c>
      <c r="H1299" s="8" t="s">
        <v>59</v>
      </c>
      <c r="I1299" s="8"/>
      <c r="J1299" s="8"/>
      <c r="K1299" s="8">
        <v>207</v>
      </c>
      <c r="L1299" s="8">
        <v>21</v>
      </c>
      <c r="M1299" s="8">
        <v>3</v>
      </c>
      <c r="N1299" s="8" t="s">
        <v>3</v>
      </c>
      <c r="O1299" s="8">
        <v>7</v>
      </c>
      <c r="P1299" s="8">
        <f>ROUND(Source!DM1277,O1299)</f>
        <v>0</v>
      </c>
      <c r="Q1299" s="8"/>
      <c r="R1299" s="8"/>
      <c r="S1299" s="8"/>
      <c r="T1299" s="8"/>
      <c r="U1299" s="8"/>
      <c r="V1299" s="8"/>
      <c r="W1299" s="8">
        <v>0</v>
      </c>
      <c r="X1299" s="8">
        <v>1</v>
      </c>
      <c r="Y1299" s="8">
        <v>0</v>
      </c>
      <c r="Z1299" s="8">
        <v>0</v>
      </c>
      <c r="AA1299" s="8">
        <v>1</v>
      </c>
      <c r="AB1299" s="8">
        <v>0</v>
      </c>
    </row>
    <row r="1300" spans="1:206" x14ac:dyDescent="0.2">
      <c r="A1300" s="8">
        <v>50</v>
      </c>
      <c r="B1300" s="8">
        <v>0</v>
      </c>
      <c r="C1300" s="8">
        <v>0</v>
      </c>
      <c r="D1300" s="8">
        <v>1</v>
      </c>
      <c r="E1300" s="8">
        <v>208</v>
      </c>
      <c r="F1300" s="8">
        <f>ROUND(Source!V1277,O1300)</f>
        <v>0</v>
      </c>
      <c r="G1300" s="8" t="s">
        <v>60</v>
      </c>
      <c r="H1300" s="8" t="s">
        <v>61</v>
      </c>
      <c r="I1300" s="8"/>
      <c r="J1300" s="8"/>
      <c r="K1300" s="8">
        <v>208</v>
      </c>
      <c r="L1300" s="8">
        <v>22</v>
      </c>
      <c r="M1300" s="8">
        <v>3</v>
      </c>
      <c r="N1300" s="8" t="s">
        <v>3</v>
      </c>
      <c r="O1300" s="8">
        <v>7</v>
      </c>
      <c r="P1300" s="8">
        <f>ROUND(Source!DN1277,O1300)</f>
        <v>0</v>
      </c>
      <c r="Q1300" s="8"/>
      <c r="R1300" s="8"/>
      <c r="S1300" s="8"/>
      <c r="T1300" s="8"/>
      <c r="U1300" s="8"/>
      <c r="V1300" s="8"/>
      <c r="W1300" s="8">
        <v>0</v>
      </c>
      <c r="X1300" s="8">
        <v>1</v>
      </c>
      <c r="Y1300" s="8">
        <v>0</v>
      </c>
      <c r="Z1300" s="8">
        <v>0</v>
      </c>
      <c r="AA1300" s="8">
        <v>1</v>
      </c>
      <c r="AB1300" s="8">
        <v>0</v>
      </c>
    </row>
    <row r="1301" spans="1:206" x14ac:dyDescent="0.2">
      <c r="A1301" s="8">
        <v>50</v>
      </c>
      <c r="B1301" s="8">
        <v>0</v>
      </c>
      <c r="C1301" s="8">
        <v>0</v>
      </c>
      <c r="D1301" s="8">
        <v>1</v>
      </c>
      <c r="E1301" s="8">
        <v>209</v>
      </c>
      <c r="F1301" s="8">
        <f>ROUND(Source!W1277,O1301)</f>
        <v>0</v>
      </c>
      <c r="G1301" s="8" t="s">
        <v>62</v>
      </c>
      <c r="H1301" s="8" t="s">
        <v>63</v>
      </c>
      <c r="I1301" s="8"/>
      <c r="J1301" s="8"/>
      <c r="K1301" s="8">
        <v>209</v>
      </c>
      <c r="L1301" s="8">
        <v>23</v>
      </c>
      <c r="M1301" s="8">
        <v>3</v>
      </c>
      <c r="N1301" s="8" t="s">
        <v>3</v>
      </c>
      <c r="O1301" s="8">
        <v>2</v>
      </c>
      <c r="P1301" s="8">
        <f>ROUND(Source!DO1277,O1301)</f>
        <v>0</v>
      </c>
      <c r="Q1301" s="8"/>
      <c r="R1301" s="8"/>
      <c r="S1301" s="8"/>
      <c r="T1301" s="8"/>
      <c r="U1301" s="8"/>
      <c r="V1301" s="8"/>
      <c r="W1301" s="8">
        <v>0</v>
      </c>
      <c r="X1301" s="8">
        <v>1</v>
      </c>
      <c r="Y1301" s="8">
        <v>0</v>
      </c>
      <c r="Z1301" s="8">
        <v>0</v>
      </c>
      <c r="AA1301" s="8">
        <v>1</v>
      </c>
      <c r="AB1301" s="8">
        <v>0</v>
      </c>
    </row>
    <row r="1302" spans="1:206" x14ac:dyDescent="0.2">
      <c r="A1302" s="8">
        <v>50</v>
      </c>
      <c r="B1302" s="8">
        <v>0</v>
      </c>
      <c r="C1302" s="8">
        <v>0</v>
      </c>
      <c r="D1302" s="8">
        <v>1</v>
      </c>
      <c r="E1302" s="8">
        <v>233</v>
      </c>
      <c r="F1302" s="8">
        <f>ROUND(Source!BD1277,O1302)</f>
        <v>0</v>
      </c>
      <c r="G1302" s="8" t="s">
        <v>64</v>
      </c>
      <c r="H1302" s="8" t="s">
        <v>65</v>
      </c>
      <c r="I1302" s="8"/>
      <c r="J1302" s="8"/>
      <c r="K1302" s="8">
        <v>233</v>
      </c>
      <c r="L1302" s="8">
        <v>24</v>
      </c>
      <c r="M1302" s="8">
        <v>3</v>
      </c>
      <c r="N1302" s="8" t="s">
        <v>3</v>
      </c>
      <c r="O1302" s="8">
        <v>2</v>
      </c>
      <c r="P1302" s="8">
        <f>ROUND(Source!EV1277,O1302)</f>
        <v>0</v>
      </c>
      <c r="Q1302" s="8"/>
      <c r="R1302" s="8"/>
      <c r="S1302" s="8"/>
      <c r="T1302" s="8"/>
      <c r="U1302" s="8"/>
      <c r="V1302" s="8"/>
      <c r="W1302" s="8">
        <v>0</v>
      </c>
      <c r="X1302" s="8">
        <v>1</v>
      </c>
      <c r="Y1302" s="8">
        <v>0</v>
      </c>
      <c r="Z1302" s="8">
        <v>0</v>
      </c>
      <c r="AA1302" s="8">
        <v>1</v>
      </c>
      <c r="AB1302" s="8">
        <v>0</v>
      </c>
    </row>
    <row r="1303" spans="1:206" x14ac:dyDescent="0.2">
      <c r="A1303" s="8">
        <v>50</v>
      </c>
      <c r="B1303" s="8">
        <v>0</v>
      </c>
      <c r="C1303" s="8">
        <v>0</v>
      </c>
      <c r="D1303" s="8">
        <v>1</v>
      </c>
      <c r="E1303" s="8">
        <v>210</v>
      </c>
      <c r="F1303" s="8">
        <f>ROUND(Source!X1277,O1303)</f>
        <v>0</v>
      </c>
      <c r="G1303" s="8" t="s">
        <v>66</v>
      </c>
      <c r="H1303" s="8" t="s">
        <v>67</v>
      </c>
      <c r="I1303" s="8"/>
      <c r="J1303" s="8"/>
      <c r="K1303" s="8">
        <v>210</v>
      </c>
      <c r="L1303" s="8">
        <v>25</v>
      </c>
      <c r="M1303" s="8">
        <v>3</v>
      </c>
      <c r="N1303" s="8" t="s">
        <v>3</v>
      </c>
      <c r="O1303" s="8">
        <v>2</v>
      </c>
      <c r="P1303" s="8">
        <f>ROUND(Source!DP1277,O1303)</f>
        <v>0</v>
      </c>
      <c r="Q1303" s="8"/>
      <c r="R1303" s="8"/>
      <c r="S1303" s="8"/>
      <c r="T1303" s="8"/>
      <c r="U1303" s="8"/>
      <c r="V1303" s="8"/>
      <c r="W1303" s="8">
        <v>0</v>
      </c>
      <c r="X1303" s="8">
        <v>1</v>
      </c>
      <c r="Y1303" s="8">
        <v>0</v>
      </c>
      <c r="Z1303" s="8">
        <v>0</v>
      </c>
      <c r="AA1303" s="8">
        <v>1</v>
      </c>
      <c r="AB1303" s="8">
        <v>0</v>
      </c>
    </row>
    <row r="1304" spans="1:206" x14ac:dyDescent="0.2">
      <c r="A1304" s="8">
        <v>50</v>
      </c>
      <c r="B1304" s="8">
        <v>0</v>
      </c>
      <c r="C1304" s="8">
        <v>0</v>
      </c>
      <c r="D1304" s="8">
        <v>1</v>
      </c>
      <c r="E1304" s="8">
        <v>211</v>
      </c>
      <c r="F1304" s="8">
        <f>ROUND(Source!Y1277,O1304)</f>
        <v>0</v>
      </c>
      <c r="G1304" s="8" t="s">
        <v>68</v>
      </c>
      <c r="H1304" s="8" t="s">
        <v>69</v>
      </c>
      <c r="I1304" s="8"/>
      <c r="J1304" s="8"/>
      <c r="K1304" s="8">
        <v>211</v>
      </c>
      <c r="L1304" s="8">
        <v>26</v>
      </c>
      <c r="M1304" s="8">
        <v>3</v>
      </c>
      <c r="N1304" s="8" t="s">
        <v>3</v>
      </c>
      <c r="O1304" s="8">
        <v>2</v>
      </c>
      <c r="P1304" s="8">
        <f>ROUND(Source!DQ1277,O1304)</f>
        <v>0</v>
      </c>
      <c r="Q1304" s="8"/>
      <c r="R1304" s="8"/>
      <c r="S1304" s="8"/>
      <c r="T1304" s="8"/>
      <c r="U1304" s="8"/>
      <c r="V1304" s="8"/>
      <c r="W1304" s="8">
        <v>0</v>
      </c>
      <c r="X1304" s="8">
        <v>1</v>
      </c>
      <c r="Y1304" s="8">
        <v>0</v>
      </c>
      <c r="Z1304" s="8">
        <v>0</v>
      </c>
      <c r="AA1304" s="8">
        <v>1</v>
      </c>
      <c r="AB1304" s="8">
        <v>0</v>
      </c>
    </row>
    <row r="1305" spans="1:206" x14ac:dyDescent="0.2">
      <c r="A1305" s="8">
        <v>50</v>
      </c>
      <c r="B1305" s="8">
        <v>0</v>
      </c>
      <c r="C1305" s="8">
        <v>0</v>
      </c>
      <c r="D1305" s="8">
        <v>1</v>
      </c>
      <c r="E1305" s="8">
        <v>224</v>
      </c>
      <c r="F1305" s="8">
        <f>ROUND(Source!AR1277,O1305)</f>
        <v>0</v>
      </c>
      <c r="G1305" s="8" t="s">
        <v>70</v>
      </c>
      <c r="H1305" s="8" t="s">
        <v>71</v>
      </c>
      <c r="I1305" s="8"/>
      <c r="J1305" s="8"/>
      <c r="K1305" s="8">
        <v>224</v>
      </c>
      <c r="L1305" s="8">
        <v>27</v>
      </c>
      <c r="M1305" s="8">
        <v>3</v>
      </c>
      <c r="N1305" s="8" t="s">
        <v>3</v>
      </c>
      <c r="O1305" s="8">
        <v>2</v>
      </c>
      <c r="P1305" s="8">
        <f>ROUND(Source!EJ1277,O1305)</f>
        <v>0</v>
      </c>
      <c r="Q1305" s="8"/>
      <c r="R1305" s="8"/>
      <c r="S1305" s="8"/>
      <c r="T1305" s="8"/>
      <c r="U1305" s="8"/>
      <c r="V1305" s="8"/>
      <c r="W1305" s="8">
        <v>0</v>
      </c>
      <c r="X1305" s="8">
        <v>1</v>
      </c>
      <c r="Y1305" s="8">
        <v>0</v>
      </c>
      <c r="Z1305" s="8">
        <v>0</v>
      </c>
      <c r="AA1305" s="8">
        <v>1</v>
      </c>
      <c r="AB1305" s="8">
        <v>0</v>
      </c>
    </row>
    <row r="1307" spans="1:206" x14ac:dyDescent="0.2">
      <c r="A1307" s="7">
        <v>51</v>
      </c>
      <c r="B1307" s="7">
        <f>B1269</f>
        <v>0</v>
      </c>
      <c r="C1307" s="7">
        <f>A1269</f>
        <v>3</v>
      </c>
      <c r="D1307" s="7">
        <f>ROW(A1269)</f>
        <v>1269</v>
      </c>
      <c r="E1307" s="7"/>
      <c r="F1307" s="7" t="str">
        <f>IF(F1269&lt;&gt;"",F1269,"")</f>
        <v>Новая локальная смета</v>
      </c>
      <c r="G1307" s="7" t="str">
        <f>IF(G1269&lt;&gt;"",G1269,"")</f>
        <v>КЛ-10 кВ</v>
      </c>
      <c r="H1307" s="7">
        <v>0</v>
      </c>
      <c r="I1307" s="7"/>
      <c r="J1307" s="7"/>
      <c r="K1307" s="7"/>
      <c r="L1307" s="7"/>
      <c r="M1307" s="7"/>
      <c r="N1307" s="7"/>
      <c r="O1307" s="7">
        <f t="shared" ref="O1307:T1307" si="471">ROUND(O1277+AB1307,2)</f>
        <v>0</v>
      </c>
      <c r="P1307" s="7">
        <f t="shared" si="471"/>
        <v>0</v>
      </c>
      <c r="Q1307" s="7">
        <f t="shared" si="471"/>
        <v>0</v>
      </c>
      <c r="R1307" s="7">
        <f t="shared" si="471"/>
        <v>0</v>
      </c>
      <c r="S1307" s="7">
        <f t="shared" si="471"/>
        <v>0</v>
      </c>
      <c r="T1307" s="7">
        <f t="shared" si="471"/>
        <v>0</v>
      </c>
      <c r="U1307" s="7">
        <f>U1277+AH1307</f>
        <v>0</v>
      </c>
      <c r="V1307" s="7">
        <f>V1277+AI1307</f>
        <v>0</v>
      </c>
      <c r="W1307" s="7">
        <f>ROUND(W1277+AJ1307,2)</f>
        <v>0</v>
      </c>
      <c r="X1307" s="7">
        <f>ROUND(X1277+AK1307,2)</f>
        <v>0</v>
      </c>
      <c r="Y1307" s="7">
        <f>ROUND(Y1277+AL1307,2)</f>
        <v>0</v>
      </c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>
        <f t="shared" ref="AO1307:BD1307" si="472">ROUND(AO1277+BX1307,2)</f>
        <v>0</v>
      </c>
      <c r="AP1307" s="7">
        <f t="shared" si="472"/>
        <v>0</v>
      </c>
      <c r="AQ1307" s="7">
        <f t="shared" si="472"/>
        <v>0</v>
      </c>
      <c r="AR1307" s="7">
        <f t="shared" si="472"/>
        <v>0</v>
      </c>
      <c r="AS1307" s="7">
        <f t="shared" si="472"/>
        <v>0</v>
      </c>
      <c r="AT1307" s="7">
        <f t="shared" si="472"/>
        <v>0</v>
      </c>
      <c r="AU1307" s="7">
        <f t="shared" si="472"/>
        <v>0</v>
      </c>
      <c r="AV1307" s="7">
        <f t="shared" si="472"/>
        <v>0</v>
      </c>
      <c r="AW1307" s="7">
        <f t="shared" si="472"/>
        <v>0</v>
      </c>
      <c r="AX1307" s="7">
        <f t="shared" si="472"/>
        <v>0</v>
      </c>
      <c r="AY1307" s="7">
        <f t="shared" si="472"/>
        <v>0</v>
      </c>
      <c r="AZ1307" s="7">
        <f t="shared" si="472"/>
        <v>0</v>
      </c>
      <c r="BA1307" s="7">
        <f t="shared" si="472"/>
        <v>0</v>
      </c>
      <c r="BB1307" s="7">
        <f t="shared" si="472"/>
        <v>0</v>
      </c>
      <c r="BC1307" s="7">
        <f t="shared" si="472"/>
        <v>0</v>
      </c>
      <c r="BD1307" s="7">
        <f t="shared" si="472"/>
        <v>0</v>
      </c>
      <c r="BE1307" s="7"/>
      <c r="BF1307" s="7"/>
      <c r="BG1307" s="7"/>
      <c r="BH1307" s="7"/>
      <c r="BI1307" s="7"/>
      <c r="BJ1307" s="7"/>
      <c r="BK1307" s="7"/>
      <c r="BL1307" s="7"/>
      <c r="BM1307" s="7"/>
      <c r="BN1307" s="7"/>
      <c r="BO1307" s="7"/>
      <c r="BP1307" s="7"/>
      <c r="BQ1307" s="7"/>
      <c r="BR1307" s="7"/>
      <c r="BS1307" s="7"/>
      <c r="BT1307" s="7"/>
      <c r="BU1307" s="7"/>
      <c r="BV1307" s="7"/>
      <c r="BW1307" s="7"/>
      <c r="BX1307" s="7"/>
      <c r="BY1307" s="7"/>
      <c r="BZ1307" s="7"/>
      <c r="CA1307" s="7"/>
      <c r="CB1307" s="7"/>
      <c r="CC1307" s="7"/>
      <c r="CD1307" s="7"/>
      <c r="CE1307" s="7"/>
      <c r="CF1307" s="7"/>
      <c r="CG1307" s="7"/>
      <c r="CH1307" s="7"/>
      <c r="CI1307" s="7"/>
      <c r="CJ1307" s="7"/>
      <c r="CK1307" s="7"/>
      <c r="CL1307" s="7"/>
      <c r="CM1307" s="7"/>
      <c r="CN1307" s="7"/>
      <c r="CO1307" s="7"/>
      <c r="CP1307" s="7"/>
      <c r="CQ1307" s="7"/>
      <c r="CR1307" s="7"/>
      <c r="CS1307" s="7"/>
      <c r="CT1307" s="7"/>
      <c r="CU1307" s="7"/>
      <c r="CV1307" s="7"/>
      <c r="CW1307" s="7"/>
      <c r="CX1307" s="7"/>
      <c r="CY1307" s="7"/>
      <c r="CZ1307" s="7"/>
      <c r="DA1307" s="7"/>
      <c r="DB1307" s="7"/>
      <c r="DC1307" s="7"/>
      <c r="DD1307" s="7"/>
      <c r="DE1307" s="7"/>
      <c r="DF1307" s="7"/>
      <c r="DG1307" s="4">
        <f t="shared" ref="DG1307:DL1307" si="473">ROUND(DG1277+DT1307,2)</f>
        <v>0</v>
      </c>
      <c r="DH1307" s="4">
        <f t="shared" si="473"/>
        <v>0</v>
      </c>
      <c r="DI1307" s="4">
        <f t="shared" si="473"/>
        <v>0</v>
      </c>
      <c r="DJ1307" s="4">
        <f t="shared" si="473"/>
        <v>0</v>
      </c>
      <c r="DK1307" s="4">
        <f t="shared" si="473"/>
        <v>0</v>
      </c>
      <c r="DL1307" s="4">
        <f t="shared" si="473"/>
        <v>0</v>
      </c>
      <c r="DM1307" s="4">
        <f>DM1277+DZ1307</f>
        <v>0</v>
      </c>
      <c r="DN1307" s="4">
        <f>DN1277+EA1307</f>
        <v>0</v>
      </c>
      <c r="DO1307" s="4">
        <f>ROUND(DO1277+EB1307,2)</f>
        <v>0</v>
      </c>
      <c r="DP1307" s="4">
        <f>ROUND(DP1277+EC1307,2)</f>
        <v>0</v>
      </c>
      <c r="DQ1307" s="4">
        <f>ROUND(DQ1277+ED1307,2)</f>
        <v>0</v>
      </c>
      <c r="DR1307" s="4"/>
      <c r="DS1307" s="4"/>
      <c r="DT1307" s="4"/>
      <c r="DU1307" s="4"/>
      <c r="DV1307" s="4"/>
      <c r="DW1307" s="4"/>
      <c r="DX1307" s="4"/>
      <c r="DY1307" s="4"/>
      <c r="DZ1307" s="4"/>
      <c r="EA1307" s="4"/>
      <c r="EB1307" s="4"/>
      <c r="EC1307" s="4"/>
      <c r="ED1307" s="4"/>
      <c r="EE1307" s="4"/>
      <c r="EF1307" s="4"/>
      <c r="EG1307" s="4">
        <f t="shared" ref="EG1307:EV1307" si="474">ROUND(EG1277+FP1307,2)</f>
        <v>0</v>
      </c>
      <c r="EH1307" s="4">
        <f t="shared" si="474"/>
        <v>0</v>
      </c>
      <c r="EI1307" s="4">
        <f t="shared" si="474"/>
        <v>0</v>
      </c>
      <c r="EJ1307" s="4">
        <f t="shared" si="474"/>
        <v>0</v>
      </c>
      <c r="EK1307" s="4">
        <f t="shared" si="474"/>
        <v>0</v>
      </c>
      <c r="EL1307" s="4">
        <f t="shared" si="474"/>
        <v>0</v>
      </c>
      <c r="EM1307" s="4">
        <f t="shared" si="474"/>
        <v>0</v>
      </c>
      <c r="EN1307" s="4">
        <f t="shared" si="474"/>
        <v>0</v>
      </c>
      <c r="EO1307" s="4">
        <f t="shared" si="474"/>
        <v>0</v>
      </c>
      <c r="EP1307" s="4">
        <f t="shared" si="474"/>
        <v>0</v>
      </c>
      <c r="EQ1307" s="4">
        <f t="shared" si="474"/>
        <v>0</v>
      </c>
      <c r="ER1307" s="4">
        <f t="shared" si="474"/>
        <v>0</v>
      </c>
      <c r="ES1307" s="4">
        <f t="shared" si="474"/>
        <v>0</v>
      </c>
      <c r="ET1307" s="4">
        <f t="shared" si="474"/>
        <v>0</v>
      </c>
      <c r="EU1307" s="4">
        <f t="shared" si="474"/>
        <v>0</v>
      </c>
      <c r="EV1307" s="4">
        <f t="shared" si="474"/>
        <v>0</v>
      </c>
      <c r="EW1307" s="4"/>
      <c r="EX1307" s="4"/>
      <c r="EY1307" s="4"/>
      <c r="EZ1307" s="4"/>
      <c r="FA1307" s="4"/>
      <c r="FB1307" s="4"/>
      <c r="FC1307" s="4"/>
      <c r="FD1307" s="4"/>
      <c r="FE1307" s="4"/>
      <c r="FF1307" s="4"/>
      <c r="FG1307" s="4"/>
      <c r="FH1307" s="4"/>
      <c r="FI1307" s="4"/>
      <c r="FJ1307" s="4"/>
      <c r="FK1307" s="4"/>
      <c r="FL1307" s="4"/>
      <c r="FM1307" s="4"/>
      <c r="FN1307" s="4"/>
      <c r="FO1307" s="4"/>
      <c r="FP1307" s="4"/>
      <c r="FQ1307" s="4"/>
      <c r="FR1307" s="4"/>
      <c r="FS1307" s="4"/>
      <c r="FT1307" s="4"/>
      <c r="FU1307" s="4"/>
      <c r="FV1307" s="4"/>
      <c r="FW1307" s="4"/>
      <c r="FX1307" s="4"/>
      <c r="FY1307" s="4"/>
      <c r="FZ1307" s="4"/>
      <c r="GA1307" s="4"/>
      <c r="GB1307" s="4"/>
      <c r="GC1307" s="4"/>
      <c r="GD1307" s="4"/>
      <c r="GE1307" s="4"/>
      <c r="GF1307" s="4"/>
      <c r="GG1307" s="4"/>
      <c r="GH1307" s="4"/>
      <c r="GI1307" s="4"/>
      <c r="GJ1307" s="4"/>
      <c r="GK1307" s="4"/>
      <c r="GL1307" s="4"/>
      <c r="GM1307" s="4"/>
      <c r="GN1307" s="4"/>
      <c r="GO1307" s="4"/>
      <c r="GP1307" s="4"/>
      <c r="GQ1307" s="4"/>
      <c r="GR1307" s="4"/>
      <c r="GS1307" s="4"/>
      <c r="GT1307" s="4"/>
      <c r="GU1307" s="4"/>
      <c r="GV1307" s="4"/>
      <c r="GW1307" s="4"/>
      <c r="GX1307" s="4">
        <v>0</v>
      </c>
    </row>
    <row r="1309" spans="1:206" x14ac:dyDescent="0.2">
      <c r="A1309" s="8">
        <v>50</v>
      </c>
      <c r="B1309" s="8">
        <v>0</v>
      </c>
      <c r="C1309" s="8">
        <v>0</v>
      </c>
      <c r="D1309" s="8">
        <v>1</v>
      </c>
      <c r="E1309" s="8">
        <v>201</v>
      </c>
      <c r="F1309" s="8">
        <f>ROUND(Source!O1307,O1309)</f>
        <v>0</v>
      </c>
      <c r="G1309" s="8" t="s">
        <v>18</v>
      </c>
      <c r="H1309" s="8" t="s">
        <v>19</v>
      </c>
      <c r="I1309" s="8"/>
      <c r="J1309" s="8"/>
      <c r="K1309" s="8">
        <v>201</v>
      </c>
      <c r="L1309" s="8">
        <v>1</v>
      </c>
      <c r="M1309" s="8">
        <v>3</v>
      </c>
      <c r="N1309" s="8" t="s">
        <v>3</v>
      </c>
      <c r="O1309" s="8">
        <v>2</v>
      </c>
      <c r="P1309" s="8">
        <f>ROUND(Source!DG1307,O1309)</f>
        <v>0</v>
      </c>
      <c r="Q1309" s="8"/>
      <c r="R1309" s="8"/>
      <c r="S1309" s="8"/>
      <c r="T1309" s="8"/>
      <c r="U1309" s="8"/>
      <c r="V1309" s="8"/>
      <c r="W1309" s="8">
        <v>0</v>
      </c>
      <c r="X1309" s="8">
        <v>1</v>
      </c>
      <c r="Y1309" s="8">
        <v>0</v>
      </c>
      <c r="Z1309" s="8">
        <v>0</v>
      </c>
      <c r="AA1309" s="8">
        <v>1</v>
      </c>
      <c r="AB1309" s="8">
        <v>0</v>
      </c>
    </row>
    <row r="1310" spans="1:206" x14ac:dyDescent="0.2">
      <c r="A1310" s="8">
        <v>50</v>
      </c>
      <c r="B1310" s="8">
        <v>0</v>
      </c>
      <c r="C1310" s="8">
        <v>0</v>
      </c>
      <c r="D1310" s="8">
        <v>1</v>
      </c>
      <c r="E1310" s="8">
        <v>202</v>
      </c>
      <c r="F1310" s="8">
        <f>ROUND(Source!P1307,O1310)</f>
        <v>0</v>
      </c>
      <c r="G1310" s="8" t="s">
        <v>20</v>
      </c>
      <c r="H1310" s="8" t="s">
        <v>21</v>
      </c>
      <c r="I1310" s="8"/>
      <c r="J1310" s="8"/>
      <c r="K1310" s="8">
        <v>202</v>
      </c>
      <c r="L1310" s="8">
        <v>2</v>
      </c>
      <c r="M1310" s="8">
        <v>3</v>
      </c>
      <c r="N1310" s="8" t="s">
        <v>3</v>
      </c>
      <c r="O1310" s="8">
        <v>2</v>
      </c>
      <c r="P1310" s="8">
        <f>ROUND(Source!DH1307,O1310)</f>
        <v>0</v>
      </c>
      <c r="Q1310" s="8"/>
      <c r="R1310" s="8"/>
      <c r="S1310" s="8"/>
      <c r="T1310" s="8"/>
      <c r="U1310" s="8"/>
      <c r="V1310" s="8"/>
      <c r="W1310" s="8">
        <v>0</v>
      </c>
      <c r="X1310" s="8">
        <v>1</v>
      </c>
      <c r="Y1310" s="8">
        <v>0</v>
      </c>
      <c r="Z1310" s="8">
        <v>0</v>
      </c>
      <c r="AA1310" s="8">
        <v>1</v>
      </c>
      <c r="AB1310" s="8">
        <v>0</v>
      </c>
    </row>
    <row r="1311" spans="1:206" x14ac:dyDescent="0.2">
      <c r="A1311" s="8">
        <v>50</v>
      </c>
      <c r="B1311" s="8">
        <v>0</v>
      </c>
      <c r="C1311" s="8">
        <v>0</v>
      </c>
      <c r="D1311" s="8">
        <v>1</v>
      </c>
      <c r="E1311" s="8">
        <v>222</v>
      </c>
      <c r="F1311" s="8">
        <f>ROUND(Source!AO1307,O1311)</f>
        <v>0</v>
      </c>
      <c r="G1311" s="8" t="s">
        <v>22</v>
      </c>
      <c r="H1311" s="8" t="s">
        <v>23</v>
      </c>
      <c r="I1311" s="8"/>
      <c r="J1311" s="8"/>
      <c r="K1311" s="8">
        <v>222</v>
      </c>
      <c r="L1311" s="8">
        <v>3</v>
      </c>
      <c r="M1311" s="8">
        <v>3</v>
      </c>
      <c r="N1311" s="8" t="s">
        <v>3</v>
      </c>
      <c r="O1311" s="8">
        <v>2</v>
      </c>
      <c r="P1311" s="8">
        <f>ROUND(Source!EG1307,O1311)</f>
        <v>0</v>
      </c>
      <c r="Q1311" s="8"/>
      <c r="R1311" s="8"/>
      <c r="S1311" s="8"/>
      <c r="T1311" s="8"/>
      <c r="U1311" s="8"/>
      <c r="V1311" s="8"/>
      <c r="W1311" s="8">
        <v>0</v>
      </c>
      <c r="X1311" s="8">
        <v>1</v>
      </c>
      <c r="Y1311" s="8">
        <v>0</v>
      </c>
      <c r="Z1311" s="8">
        <v>0</v>
      </c>
      <c r="AA1311" s="8">
        <v>1</v>
      </c>
      <c r="AB1311" s="8">
        <v>0</v>
      </c>
    </row>
    <row r="1312" spans="1:206" x14ac:dyDescent="0.2">
      <c r="A1312" s="8">
        <v>50</v>
      </c>
      <c r="B1312" s="8">
        <v>0</v>
      </c>
      <c r="C1312" s="8">
        <v>0</v>
      </c>
      <c r="D1312" s="8">
        <v>1</v>
      </c>
      <c r="E1312" s="8">
        <v>225</v>
      </c>
      <c r="F1312" s="8">
        <f>ROUND(Source!AV1307,O1312)</f>
        <v>0</v>
      </c>
      <c r="G1312" s="8" t="s">
        <v>24</v>
      </c>
      <c r="H1312" s="8" t="s">
        <v>25</v>
      </c>
      <c r="I1312" s="8"/>
      <c r="J1312" s="8"/>
      <c r="K1312" s="8">
        <v>225</v>
      </c>
      <c r="L1312" s="8">
        <v>4</v>
      </c>
      <c r="M1312" s="8">
        <v>3</v>
      </c>
      <c r="N1312" s="8" t="s">
        <v>3</v>
      </c>
      <c r="O1312" s="8">
        <v>2</v>
      </c>
      <c r="P1312" s="8">
        <f>ROUND(Source!EN1307,O1312)</f>
        <v>0</v>
      </c>
      <c r="Q1312" s="8"/>
      <c r="R1312" s="8"/>
      <c r="S1312" s="8"/>
      <c r="T1312" s="8"/>
      <c r="U1312" s="8"/>
      <c r="V1312" s="8"/>
      <c r="W1312" s="8">
        <v>0</v>
      </c>
      <c r="X1312" s="8">
        <v>1</v>
      </c>
      <c r="Y1312" s="8">
        <v>0</v>
      </c>
      <c r="Z1312" s="8">
        <v>0</v>
      </c>
      <c r="AA1312" s="8">
        <v>1</v>
      </c>
      <c r="AB1312" s="8">
        <v>0</v>
      </c>
    </row>
    <row r="1313" spans="1:28" x14ac:dyDescent="0.2">
      <c r="A1313" s="8">
        <v>50</v>
      </c>
      <c r="B1313" s="8">
        <v>0</v>
      </c>
      <c r="C1313" s="8">
        <v>0</v>
      </c>
      <c r="D1313" s="8">
        <v>1</v>
      </c>
      <c r="E1313" s="8">
        <v>226</v>
      </c>
      <c r="F1313" s="8">
        <f>ROUND(Source!AW1307,O1313)</f>
        <v>0</v>
      </c>
      <c r="G1313" s="8" t="s">
        <v>26</v>
      </c>
      <c r="H1313" s="8" t="s">
        <v>27</v>
      </c>
      <c r="I1313" s="8"/>
      <c r="J1313" s="8"/>
      <c r="K1313" s="8">
        <v>226</v>
      </c>
      <c r="L1313" s="8">
        <v>5</v>
      </c>
      <c r="M1313" s="8">
        <v>3</v>
      </c>
      <c r="N1313" s="8" t="s">
        <v>3</v>
      </c>
      <c r="O1313" s="8">
        <v>2</v>
      </c>
      <c r="P1313" s="8">
        <f>ROUND(Source!EO1307,O1313)</f>
        <v>0</v>
      </c>
      <c r="Q1313" s="8"/>
      <c r="R1313" s="8"/>
      <c r="S1313" s="8"/>
      <c r="T1313" s="8"/>
      <c r="U1313" s="8"/>
      <c r="V1313" s="8"/>
      <c r="W1313" s="8">
        <v>0</v>
      </c>
      <c r="X1313" s="8">
        <v>1</v>
      </c>
      <c r="Y1313" s="8">
        <v>0</v>
      </c>
      <c r="Z1313" s="8">
        <v>0</v>
      </c>
      <c r="AA1313" s="8">
        <v>1</v>
      </c>
      <c r="AB1313" s="8">
        <v>0</v>
      </c>
    </row>
    <row r="1314" spans="1:28" x14ac:dyDescent="0.2">
      <c r="A1314" s="8">
        <v>50</v>
      </c>
      <c r="B1314" s="8">
        <v>0</v>
      </c>
      <c r="C1314" s="8">
        <v>0</v>
      </c>
      <c r="D1314" s="8">
        <v>1</v>
      </c>
      <c r="E1314" s="8">
        <v>227</v>
      </c>
      <c r="F1314" s="8">
        <f>ROUND(Source!AX1307,O1314)</f>
        <v>0</v>
      </c>
      <c r="G1314" s="8" t="s">
        <v>28</v>
      </c>
      <c r="H1314" s="8" t="s">
        <v>29</v>
      </c>
      <c r="I1314" s="8"/>
      <c r="J1314" s="8"/>
      <c r="K1314" s="8">
        <v>227</v>
      </c>
      <c r="L1314" s="8">
        <v>6</v>
      </c>
      <c r="M1314" s="8">
        <v>3</v>
      </c>
      <c r="N1314" s="8" t="s">
        <v>3</v>
      </c>
      <c r="O1314" s="8">
        <v>2</v>
      </c>
      <c r="P1314" s="8">
        <f>ROUND(Source!EP1307,O1314)</f>
        <v>0</v>
      </c>
      <c r="Q1314" s="8"/>
      <c r="R1314" s="8"/>
      <c r="S1314" s="8"/>
      <c r="T1314" s="8"/>
      <c r="U1314" s="8"/>
      <c r="V1314" s="8"/>
      <c r="W1314" s="8">
        <v>0</v>
      </c>
      <c r="X1314" s="8">
        <v>1</v>
      </c>
      <c r="Y1314" s="8">
        <v>0</v>
      </c>
      <c r="Z1314" s="8">
        <v>0</v>
      </c>
      <c r="AA1314" s="8">
        <v>1</v>
      </c>
      <c r="AB1314" s="8">
        <v>0</v>
      </c>
    </row>
    <row r="1315" spans="1:28" x14ac:dyDescent="0.2">
      <c r="A1315" s="8">
        <v>50</v>
      </c>
      <c r="B1315" s="8">
        <v>0</v>
      </c>
      <c r="C1315" s="8">
        <v>0</v>
      </c>
      <c r="D1315" s="8">
        <v>1</v>
      </c>
      <c r="E1315" s="8">
        <v>228</v>
      </c>
      <c r="F1315" s="8">
        <f>ROUND(Source!AY1307,O1315)</f>
        <v>0</v>
      </c>
      <c r="G1315" s="8" t="s">
        <v>30</v>
      </c>
      <c r="H1315" s="8" t="s">
        <v>31</v>
      </c>
      <c r="I1315" s="8"/>
      <c r="J1315" s="8"/>
      <c r="K1315" s="8">
        <v>228</v>
      </c>
      <c r="L1315" s="8">
        <v>7</v>
      </c>
      <c r="M1315" s="8">
        <v>3</v>
      </c>
      <c r="N1315" s="8" t="s">
        <v>3</v>
      </c>
      <c r="O1315" s="8">
        <v>2</v>
      </c>
      <c r="P1315" s="8">
        <f>ROUND(Source!EQ1307,O1315)</f>
        <v>0</v>
      </c>
      <c r="Q1315" s="8"/>
      <c r="R1315" s="8"/>
      <c r="S1315" s="8"/>
      <c r="T1315" s="8"/>
      <c r="U1315" s="8"/>
      <c r="V1315" s="8"/>
      <c r="W1315" s="8">
        <v>0</v>
      </c>
      <c r="X1315" s="8">
        <v>1</v>
      </c>
      <c r="Y1315" s="8">
        <v>0</v>
      </c>
      <c r="Z1315" s="8">
        <v>0</v>
      </c>
      <c r="AA1315" s="8">
        <v>1</v>
      </c>
      <c r="AB1315" s="8">
        <v>0</v>
      </c>
    </row>
    <row r="1316" spans="1:28" x14ac:dyDescent="0.2">
      <c r="A1316" s="8">
        <v>50</v>
      </c>
      <c r="B1316" s="8">
        <v>0</v>
      </c>
      <c r="C1316" s="8">
        <v>0</v>
      </c>
      <c r="D1316" s="8">
        <v>1</v>
      </c>
      <c r="E1316" s="8">
        <v>216</v>
      </c>
      <c r="F1316" s="8">
        <f>ROUND(Source!AP1307,O1316)</f>
        <v>0</v>
      </c>
      <c r="G1316" s="8" t="s">
        <v>32</v>
      </c>
      <c r="H1316" s="8" t="s">
        <v>33</v>
      </c>
      <c r="I1316" s="8"/>
      <c r="J1316" s="8"/>
      <c r="K1316" s="8">
        <v>216</v>
      </c>
      <c r="L1316" s="8">
        <v>8</v>
      </c>
      <c r="M1316" s="8">
        <v>3</v>
      </c>
      <c r="N1316" s="8" t="s">
        <v>3</v>
      </c>
      <c r="O1316" s="8">
        <v>2</v>
      </c>
      <c r="P1316" s="8">
        <f>ROUND(Source!EH1307,O1316)</f>
        <v>0</v>
      </c>
      <c r="Q1316" s="8"/>
      <c r="R1316" s="8"/>
      <c r="S1316" s="8"/>
      <c r="T1316" s="8"/>
      <c r="U1316" s="8"/>
      <c r="V1316" s="8"/>
      <c r="W1316" s="8">
        <v>0</v>
      </c>
      <c r="X1316" s="8">
        <v>1</v>
      </c>
      <c r="Y1316" s="8">
        <v>0</v>
      </c>
      <c r="Z1316" s="8">
        <v>0</v>
      </c>
      <c r="AA1316" s="8">
        <v>1</v>
      </c>
      <c r="AB1316" s="8">
        <v>0</v>
      </c>
    </row>
    <row r="1317" spans="1:28" x14ac:dyDescent="0.2">
      <c r="A1317" s="8">
        <v>50</v>
      </c>
      <c r="B1317" s="8">
        <v>0</v>
      </c>
      <c r="C1317" s="8">
        <v>0</v>
      </c>
      <c r="D1317" s="8">
        <v>1</v>
      </c>
      <c r="E1317" s="8">
        <v>223</v>
      </c>
      <c r="F1317" s="8">
        <f>ROUND(Source!AQ1307,O1317)</f>
        <v>0</v>
      </c>
      <c r="G1317" s="8" t="s">
        <v>34</v>
      </c>
      <c r="H1317" s="8" t="s">
        <v>35</v>
      </c>
      <c r="I1317" s="8"/>
      <c r="J1317" s="8"/>
      <c r="K1317" s="8">
        <v>223</v>
      </c>
      <c r="L1317" s="8">
        <v>9</v>
      </c>
      <c r="M1317" s="8">
        <v>3</v>
      </c>
      <c r="N1317" s="8" t="s">
        <v>3</v>
      </c>
      <c r="O1317" s="8">
        <v>2</v>
      </c>
      <c r="P1317" s="8">
        <f>ROUND(Source!EI1307,O1317)</f>
        <v>0</v>
      </c>
      <c r="Q1317" s="8"/>
      <c r="R1317" s="8"/>
      <c r="S1317" s="8"/>
      <c r="T1317" s="8"/>
      <c r="U1317" s="8"/>
      <c r="V1317" s="8"/>
      <c r="W1317" s="8">
        <v>0</v>
      </c>
      <c r="X1317" s="8">
        <v>1</v>
      </c>
      <c r="Y1317" s="8">
        <v>0</v>
      </c>
      <c r="Z1317" s="8">
        <v>0</v>
      </c>
      <c r="AA1317" s="8">
        <v>1</v>
      </c>
      <c r="AB1317" s="8">
        <v>0</v>
      </c>
    </row>
    <row r="1318" spans="1:28" x14ac:dyDescent="0.2">
      <c r="A1318" s="8">
        <v>50</v>
      </c>
      <c r="B1318" s="8">
        <v>0</v>
      </c>
      <c r="C1318" s="8">
        <v>0</v>
      </c>
      <c r="D1318" s="8">
        <v>1</v>
      </c>
      <c r="E1318" s="8">
        <v>229</v>
      </c>
      <c r="F1318" s="8">
        <f>ROUND(Source!AZ1307,O1318)</f>
        <v>0</v>
      </c>
      <c r="G1318" s="8" t="s">
        <v>36</v>
      </c>
      <c r="H1318" s="8" t="s">
        <v>37</v>
      </c>
      <c r="I1318" s="8"/>
      <c r="J1318" s="8"/>
      <c r="K1318" s="8">
        <v>229</v>
      </c>
      <c r="L1318" s="8">
        <v>10</v>
      </c>
      <c r="M1318" s="8">
        <v>3</v>
      </c>
      <c r="N1318" s="8" t="s">
        <v>3</v>
      </c>
      <c r="O1318" s="8">
        <v>2</v>
      </c>
      <c r="P1318" s="8">
        <f>ROUND(Source!ER1307,O1318)</f>
        <v>0</v>
      </c>
      <c r="Q1318" s="8"/>
      <c r="R1318" s="8"/>
      <c r="S1318" s="8"/>
      <c r="T1318" s="8"/>
      <c r="U1318" s="8"/>
      <c r="V1318" s="8"/>
      <c r="W1318" s="8">
        <v>0</v>
      </c>
      <c r="X1318" s="8">
        <v>1</v>
      </c>
      <c r="Y1318" s="8">
        <v>0</v>
      </c>
      <c r="Z1318" s="8">
        <v>0</v>
      </c>
      <c r="AA1318" s="8">
        <v>1</v>
      </c>
      <c r="AB1318" s="8">
        <v>0</v>
      </c>
    </row>
    <row r="1319" spans="1:28" x14ac:dyDescent="0.2">
      <c r="A1319" s="8">
        <v>50</v>
      </c>
      <c r="B1319" s="8">
        <v>0</v>
      </c>
      <c r="C1319" s="8">
        <v>0</v>
      </c>
      <c r="D1319" s="8">
        <v>1</v>
      </c>
      <c r="E1319" s="8">
        <v>203</v>
      </c>
      <c r="F1319" s="8">
        <f>ROUND(Source!Q1307,O1319)</f>
        <v>0</v>
      </c>
      <c r="G1319" s="8" t="s">
        <v>38</v>
      </c>
      <c r="H1319" s="8" t="s">
        <v>39</v>
      </c>
      <c r="I1319" s="8"/>
      <c r="J1319" s="8"/>
      <c r="K1319" s="8">
        <v>203</v>
      </c>
      <c r="L1319" s="8">
        <v>11</v>
      </c>
      <c r="M1319" s="8">
        <v>3</v>
      </c>
      <c r="N1319" s="8" t="s">
        <v>3</v>
      </c>
      <c r="O1319" s="8">
        <v>2</v>
      </c>
      <c r="P1319" s="8">
        <f>ROUND(Source!DI1307,O1319)</f>
        <v>0</v>
      </c>
      <c r="Q1319" s="8"/>
      <c r="R1319" s="8"/>
      <c r="S1319" s="8"/>
      <c r="T1319" s="8"/>
      <c r="U1319" s="8"/>
      <c r="V1319" s="8"/>
      <c r="W1319" s="8">
        <v>0</v>
      </c>
      <c r="X1319" s="8">
        <v>1</v>
      </c>
      <c r="Y1319" s="8">
        <v>0</v>
      </c>
      <c r="Z1319" s="8">
        <v>0</v>
      </c>
      <c r="AA1319" s="8">
        <v>1</v>
      </c>
      <c r="AB1319" s="8">
        <v>0</v>
      </c>
    </row>
    <row r="1320" spans="1:28" x14ac:dyDescent="0.2">
      <c r="A1320" s="8">
        <v>50</v>
      </c>
      <c r="B1320" s="8">
        <v>0</v>
      </c>
      <c r="C1320" s="8">
        <v>0</v>
      </c>
      <c r="D1320" s="8">
        <v>1</v>
      </c>
      <c r="E1320" s="8">
        <v>231</v>
      </c>
      <c r="F1320" s="8">
        <f>ROUND(Source!BB1307,O1320)</f>
        <v>0</v>
      </c>
      <c r="G1320" s="8" t="s">
        <v>40</v>
      </c>
      <c r="H1320" s="8" t="s">
        <v>41</v>
      </c>
      <c r="I1320" s="8"/>
      <c r="J1320" s="8"/>
      <c r="K1320" s="8">
        <v>231</v>
      </c>
      <c r="L1320" s="8">
        <v>12</v>
      </c>
      <c r="M1320" s="8">
        <v>3</v>
      </c>
      <c r="N1320" s="8" t="s">
        <v>3</v>
      </c>
      <c r="O1320" s="8">
        <v>2</v>
      </c>
      <c r="P1320" s="8">
        <f>ROUND(Source!ET1307,O1320)</f>
        <v>0</v>
      </c>
      <c r="Q1320" s="8"/>
      <c r="R1320" s="8"/>
      <c r="S1320" s="8"/>
      <c r="T1320" s="8"/>
      <c r="U1320" s="8"/>
      <c r="V1320" s="8"/>
      <c r="W1320" s="8">
        <v>0</v>
      </c>
      <c r="X1320" s="8">
        <v>1</v>
      </c>
      <c r="Y1320" s="8">
        <v>0</v>
      </c>
      <c r="Z1320" s="8">
        <v>0</v>
      </c>
      <c r="AA1320" s="8">
        <v>1</v>
      </c>
      <c r="AB1320" s="8">
        <v>0</v>
      </c>
    </row>
    <row r="1321" spans="1:28" x14ac:dyDescent="0.2">
      <c r="A1321" s="8">
        <v>50</v>
      </c>
      <c r="B1321" s="8">
        <v>0</v>
      </c>
      <c r="C1321" s="8">
        <v>0</v>
      </c>
      <c r="D1321" s="8">
        <v>1</v>
      </c>
      <c r="E1321" s="8">
        <v>204</v>
      </c>
      <c r="F1321" s="8">
        <f>ROUND(Source!R1307,O1321)</f>
        <v>0</v>
      </c>
      <c r="G1321" s="8" t="s">
        <v>42</v>
      </c>
      <c r="H1321" s="8" t="s">
        <v>43</v>
      </c>
      <c r="I1321" s="8"/>
      <c r="J1321" s="8"/>
      <c r="K1321" s="8">
        <v>204</v>
      </c>
      <c r="L1321" s="8">
        <v>13</v>
      </c>
      <c r="M1321" s="8">
        <v>3</v>
      </c>
      <c r="N1321" s="8" t="s">
        <v>3</v>
      </c>
      <c r="O1321" s="8">
        <v>2</v>
      </c>
      <c r="P1321" s="8">
        <f>ROUND(Source!DJ1307,O1321)</f>
        <v>0</v>
      </c>
      <c r="Q1321" s="8"/>
      <c r="R1321" s="8"/>
      <c r="S1321" s="8"/>
      <c r="T1321" s="8"/>
      <c r="U1321" s="8"/>
      <c r="V1321" s="8"/>
      <c r="W1321" s="8">
        <v>0</v>
      </c>
      <c r="X1321" s="8">
        <v>1</v>
      </c>
      <c r="Y1321" s="8">
        <v>0</v>
      </c>
      <c r="Z1321" s="8">
        <v>0</v>
      </c>
      <c r="AA1321" s="8">
        <v>1</v>
      </c>
      <c r="AB1321" s="8">
        <v>0</v>
      </c>
    </row>
    <row r="1322" spans="1:28" x14ac:dyDescent="0.2">
      <c r="A1322" s="8">
        <v>50</v>
      </c>
      <c r="B1322" s="8">
        <v>0</v>
      </c>
      <c r="C1322" s="8">
        <v>0</v>
      </c>
      <c r="D1322" s="8">
        <v>1</v>
      </c>
      <c r="E1322" s="8">
        <v>205</v>
      </c>
      <c r="F1322" s="8">
        <f>ROUND(Source!S1307,O1322)</f>
        <v>0</v>
      </c>
      <c r="G1322" s="8" t="s">
        <v>44</v>
      </c>
      <c r="H1322" s="8" t="s">
        <v>45</v>
      </c>
      <c r="I1322" s="8"/>
      <c r="J1322" s="8"/>
      <c r="K1322" s="8">
        <v>205</v>
      </c>
      <c r="L1322" s="8">
        <v>14</v>
      </c>
      <c r="M1322" s="8">
        <v>3</v>
      </c>
      <c r="N1322" s="8" t="s">
        <v>3</v>
      </c>
      <c r="O1322" s="8">
        <v>2</v>
      </c>
      <c r="P1322" s="8">
        <f>ROUND(Source!DK1307,O1322)</f>
        <v>0</v>
      </c>
      <c r="Q1322" s="8"/>
      <c r="R1322" s="8"/>
      <c r="S1322" s="8"/>
      <c r="T1322" s="8"/>
      <c r="U1322" s="8"/>
      <c r="V1322" s="8"/>
      <c r="W1322" s="8">
        <v>0</v>
      </c>
      <c r="X1322" s="8">
        <v>1</v>
      </c>
      <c r="Y1322" s="8">
        <v>0</v>
      </c>
      <c r="Z1322" s="8">
        <v>0</v>
      </c>
      <c r="AA1322" s="8">
        <v>1</v>
      </c>
      <c r="AB1322" s="8">
        <v>0</v>
      </c>
    </row>
    <row r="1323" spans="1:28" x14ac:dyDescent="0.2">
      <c r="A1323" s="8">
        <v>50</v>
      </c>
      <c r="B1323" s="8">
        <v>0</v>
      </c>
      <c r="C1323" s="8">
        <v>0</v>
      </c>
      <c r="D1323" s="8">
        <v>1</v>
      </c>
      <c r="E1323" s="8">
        <v>232</v>
      </c>
      <c r="F1323" s="8">
        <f>ROUND(Source!BC1307,O1323)</f>
        <v>0</v>
      </c>
      <c r="G1323" s="8" t="s">
        <v>46</v>
      </c>
      <c r="H1323" s="8" t="s">
        <v>47</v>
      </c>
      <c r="I1323" s="8"/>
      <c r="J1323" s="8"/>
      <c r="K1323" s="8">
        <v>232</v>
      </c>
      <c r="L1323" s="8">
        <v>15</v>
      </c>
      <c r="M1323" s="8">
        <v>3</v>
      </c>
      <c r="N1323" s="8" t="s">
        <v>3</v>
      </c>
      <c r="O1323" s="8">
        <v>2</v>
      </c>
      <c r="P1323" s="8">
        <f>ROUND(Source!EU1307,O1323)</f>
        <v>0</v>
      </c>
      <c r="Q1323" s="8"/>
      <c r="R1323" s="8"/>
      <c r="S1323" s="8"/>
      <c r="T1323" s="8"/>
      <c r="U1323" s="8"/>
      <c r="V1323" s="8"/>
      <c r="W1323" s="8">
        <v>0</v>
      </c>
      <c r="X1323" s="8">
        <v>1</v>
      </c>
      <c r="Y1323" s="8">
        <v>0</v>
      </c>
      <c r="Z1323" s="8">
        <v>0</v>
      </c>
      <c r="AA1323" s="8">
        <v>1</v>
      </c>
      <c r="AB1323" s="8">
        <v>0</v>
      </c>
    </row>
    <row r="1324" spans="1:28" x14ac:dyDescent="0.2">
      <c r="A1324" s="8">
        <v>50</v>
      </c>
      <c r="B1324" s="8">
        <v>0</v>
      </c>
      <c r="C1324" s="8">
        <v>0</v>
      </c>
      <c r="D1324" s="8">
        <v>1</v>
      </c>
      <c r="E1324" s="8">
        <v>214</v>
      </c>
      <c r="F1324" s="8">
        <f>ROUND(Source!AS1307,O1324)</f>
        <v>0</v>
      </c>
      <c r="G1324" s="8" t="s">
        <v>48</v>
      </c>
      <c r="H1324" s="8" t="s">
        <v>49</v>
      </c>
      <c r="I1324" s="8"/>
      <c r="J1324" s="8"/>
      <c r="K1324" s="8">
        <v>214</v>
      </c>
      <c r="L1324" s="8">
        <v>16</v>
      </c>
      <c r="M1324" s="8">
        <v>3</v>
      </c>
      <c r="N1324" s="8" t="s">
        <v>3</v>
      </c>
      <c r="O1324" s="8">
        <v>2</v>
      </c>
      <c r="P1324" s="8">
        <f>ROUND(Source!EK1307,O1324)</f>
        <v>0</v>
      </c>
      <c r="Q1324" s="8"/>
      <c r="R1324" s="8"/>
      <c r="S1324" s="8"/>
      <c r="T1324" s="8"/>
      <c r="U1324" s="8"/>
      <c r="V1324" s="8"/>
      <c r="W1324" s="8">
        <v>0</v>
      </c>
      <c r="X1324" s="8">
        <v>1</v>
      </c>
      <c r="Y1324" s="8">
        <v>0</v>
      </c>
      <c r="Z1324" s="8">
        <v>0</v>
      </c>
      <c r="AA1324" s="8">
        <v>1</v>
      </c>
      <c r="AB1324" s="8">
        <v>0</v>
      </c>
    </row>
    <row r="1325" spans="1:28" x14ac:dyDescent="0.2">
      <c r="A1325" s="8">
        <v>50</v>
      </c>
      <c r="B1325" s="8">
        <v>0</v>
      </c>
      <c r="C1325" s="8">
        <v>0</v>
      </c>
      <c r="D1325" s="8">
        <v>1</v>
      </c>
      <c r="E1325" s="8">
        <v>215</v>
      </c>
      <c r="F1325" s="8">
        <f>ROUND(Source!AT1307,O1325)</f>
        <v>0</v>
      </c>
      <c r="G1325" s="8" t="s">
        <v>50</v>
      </c>
      <c r="H1325" s="8" t="s">
        <v>51</v>
      </c>
      <c r="I1325" s="8"/>
      <c r="J1325" s="8"/>
      <c r="K1325" s="8">
        <v>215</v>
      </c>
      <c r="L1325" s="8">
        <v>17</v>
      </c>
      <c r="M1325" s="8">
        <v>3</v>
      </c>
      <c r="N1325" s="8" t="s">
        <v>3</v>
      </c>
      <c r="O1325" s="8">
        <v>2</v>
      </c>
      <c r="P1325" s="8">
        <f>ROUND(Source!EL1307,O1325)</f>
        <v>0</v>
      </c>
      <c r="Q1325" s="8"/>
      <c r="R1325" s="8"/>
      <c r="S1325" s="8"/>
      <c r="T1325" s="8"/>
      <c r="U1325" s="8"/>
      <c r="V1325" s="8"/>
      <c r="W1325" s="8">
        <v>0</v>
      </c>
      <c r="X1325" s="8">
        <v>1</v>
      </c>
      <c r="Y1325" s="8">
        <v>0</v>
      </c>
      <c r="Z1325" s="8">
        <v>0</v>
      </c>
      <c r="AA1325" s="8">
        <v>1</v>
      </c>
      <c r="AB1325" s="8">
        <v>0</v>
      </c>
    </row>
    <row r="1326" spans="1:28" x14ac:dyDescent="0.2">
      <c r="A1326" s="8">
        <v>50</v>
      </c>
      <c r="B1326" s="8">
        <v>0</v>
      </c>
      <c r="C1326" s="8">
        <v>0</v>
      </c>
      <c r="D1326" s="8">
        <v>1</v>
      </c>
      <c r="E1326" s="8">
        <v>217</v>
      </c>
      <c r="F1326" s="8">
        <f>ROUND(Source!AU1307,O1326)</f>
        <v>0</v>
      </c>
      <c r="G1326" s="8" t="s">
        <v>52</v>
      </c>
      <c r="H1326" s="8" t="s">
        <v>53</v>
      </c>
      <c r="I1326" s="8"/>
      <c r="J1326" s="8"/>
      <c r="K1326" s="8">
        <v>217</v>
      </c>
      <c r="L1326" s="8">
        <v>18</v>
      </c>
      <c r="M1326" s="8">
        <v>3</v>
      </c>
      <c r="N1326" s="8" t="s">
        <v>3</v>
      </c>
      <c r="O1326" s="8">
        <v>2</v>
      </c>
      <c r="P1326" s="8">
        <f>ROUND(Source!EM1307,O1326)</f>
        <v>0</v>
      </c>
      <c r="Q1326" s="8"/>
      <c r="R1326" s="8"/>
      <c r="S1326" s="8"/>
      <c r="T1326" s="8"/>
      <c r="U1326" s="8"/>
      <c r="V1326" s="8"/>
      <c r="W1326" s="8">
        <v>0</v>
      </c>
      <c r="X1326" s="8">
        <v>1</v>
      </c>
      <c r="Y1326" s="8">
        <v>0</v>
      </c>
      <c r="Z1326" s="8">
        <v>0</v>
      </c>
      <c r="AA1326" s="8">
        <v>1</v>
      </c>
      <c r="AB1326" s="8">
        <v>0</v>
      </c>
    </row>
    <row r="1327" spans="1:28" x14ac:dyDescent="0.2">
      <c r="A1327" s="8">
        <v>50</v>
      </c>
      <c r="B1327" s="8">
        <v>0</v>
      </c>
      <c r="C1327" s="8">
        <v>0</v>
      </c>
      <c r="D1327" s="8">
        <v>1</v>
      </c>
      <c r="E1327" s="8">
        <v>230</v>
      </c>
      <c r="F1327" s="8">
        <f>ROUND(Source!BA1307,O1327)</f>
        <v>0</v>
      </c>
      <c r="G1327" s="8" t="s">
        <v>54</v>
      </c>
      <c r="H1327" s="8" t="s">
        <v>55</v>
      </c>
      <c r="I1327" s="8"/>
      <c r="J1327" s="8"/>
      <c r="K1327" s="8">
        <v>230</v>
      </c>
      <c r="L1327" s="8">
        <v>19</v>
      </c>
      <c r="M1327" s="8">
        <v>3</v>
      </c>
      <c r="N1327" s="8" t="s">
        <v>3</v>
      </c>
      <c r="O1327" s="8">
        <v>2</v>
      </c>
      <c r="P1327" s="8">
        <f>ROUND(Source!ES1307,O1327)</f>
        <v>0</v>
      </c>
      <c r="Q1327" s="8"/>
      <c r="R1327" s="8"/>
      <c r="S1327" s="8"/>
      <c r="T1327" s="8"/>
      <c r="U1327" s="8"/>
      <c r="V1327" s="8"/>
      <c r="W1327" s="8">
        <v>0</v>
      </c>
      <c r="X1327" s="8">
        <v>1</v>
      </c>
      <c r="Y1327" s="8">
        <v>0</v>
      </c>
      <c r="Z1327" s="8">
        <v>0</v>
      </c>
      <c r="AA1327" s="8">
        <v>1</v>
      </c>
      <c r="AB1327" s="8">
        <v>0</v>
      </c>
    </row>
    <row r="1328" spans="1:28" x14ac:dyDescent="0.2">
      <c r="A1328" s="8">
        <v>50</v>
      </c>
      <c r="B1328" s="8">
        <v>0</v>
      </c>
      <c r="C1328" s="8">
        <v>0</v>
      </c>
      <c r="D1328" s="8">
        <v>1</v>
      </c>
      <c r="E1328" s="8">
        <v>206</v>
      </c>
      <c r="F1328" s="8">
        <f>ROUND(Source!T1307,O1328)</f>
        <v>0</v>
      </c>
      <c r="G1328" s="8" t="s">
        <v>56</v>
      </c>
      <c r="H1328" s="8" t="s">
        <v>57</v>
      </c>
      <c r="I1328" s="8"/>
      <c r="J1328" s="8"/>
      <c r="K1328" s="8">
        <v>206</v>
      </c>
      <c r="L1328" s="8">
        <v>20</v>
      </c>
      <c r="M1328" s="8">
        <v>3</v>
      </c>
      <c r="N1328" s="8" t="s">
        <v>3</v>
      </c>
      <c r="O1328" s="8">
        <v>2</v>
      </c>
      <c r="P1328" s="8">
        <f>ROUND(Source!DL1307,O1328)</f>
        <v>0</v>
      </c>
      <c r="Q1328" s="8"/>
      <c r="R1328" s="8"/>
      <c r="S1328" s="8"/>
      <c r="T1328" s="8"/>
      <c r="U1328" s="8"/>
      <c r="V1328" s="8"/>
      <c r="W1328" s="8">
        <v>0</v>
      </c>
      <c r="X1328" s="8">
        <v>1</v>
      </c>
      <c r="Y1328" s="8">
        <v>0</v>
      </c>
      <c r="Z1328" s="8">
        <v>0</v>
      </c>
      <c r="AA1328" s="8">
        <v>1</v>
      </c>
      <c r="AB1328" s="8">
        <v>0</v>
      </c>
    </row>
    <row r="1329" spans="1:206" x14ac:dyDescent="0.2">
      <c r="A1329" s="8">
        <v>50</v>
      </c>
      <c r="B1329" s="8">
        <v>0</v>
      </c>
      <c r="C1329" s="8">
        <v>0</v>
      </c>
      <c r="D1329" s="8">
        <v>1</v>
      </c>
      <c r="E1329" s="8">
        <v>207</v>
      </c>
      <c r="F1329" s="8">
        <f>ROUND(Source!U1307,O1329)</f>
        <v>0</v>
      </c>
      <c r="G1329" s="8" t="s">
        <v>58</v>
      </c>
      <c r="H1329" s="8" t="s">
        <v>59</v>
      </c>
      <c r="I1329" s="8"/>
      <c r="J1329" s="8"/>
      <c r="K1329" s="8">
        <v>207</v>
      </c>
      <c r="L1329" s="8">
        <v>21</v>
      </c>
      <c r="M1329" s="8">
        <v>3</v>
      </c>
      <c r="N1329" s="8" t="s">
        <v>3</v>
      </c>
      <c r="O1329" s="8">
        <v>7</v>
      </c>
      <c r="P1329" s="8">
        <f>ROUND(Source!DM1307,O1329)</f>
        <v>0</v>
      </c>
      <c r="Q1329" s="8"/>
      <c r="R1329" s="8"/>
      <c r="S1329" s="8"/>
      <c r="T1329" s="8"/>
      <c r="U1329" s="8"/>
      <c r="V1329" s="8"/>
      <c r="W1329" s="8">
        <v>0</v>
      </c>
      <c r="X1329" s="8">
        <v>1</v>
      </c>
      <c r="Y1329" s="8">
        <v>0</v>
      </c>
      <c r="Z1329" s="8">
        <v>0</v>
      </c>
      <c r="AA1329" s="8">
        <v>1</v>
      </c>
      <c r="AB1329" s="8">
        <v>0</v>
      </c>
    </row>
    <row r="1330" spans="1:206" x14ac:dyDescent="0.2">
      <c r="A1330" s="8">
        <v>50</v>
      </c>
      <c r="B1330" s="8">
        <v>0</v>
      </c>
      <c r="C1330" s="8">
        <v>0</v>
      </c>
      <c r="D1330" s="8">
        <v>1</v>
      </c>
      <c r="E1330" s="8">
        <v>208</v>
      </c>
      <c r="F1330" s="8">
        <f>ROUND(Source!V1307,O1330)</f>
        <v>0</v>
      </c>
      <c r="G1330" s="8" t="s">
        <v>60</v>
      </c>
      <c r="H1330" s="8" t="s">
        <v>61</v>
      </c>
      <c r="I1330" s="8"/>
      <c r="J1330" s="8"/>
      <c r="K1330" s="8">
        <v>208</v>
      </c>
      <c r="L1330" s="8">
        <v>22</v>
      </c>
      <c r="M1330" s="8">
        <v>3</v>
      </c>
      <c r="N1330" s="8" t="s">
        <v>3</v>
      </c>
      <c r="O1330" s="8">
        <v>7</v>
      </c>
      <c r="P1330" s="8">
        <f>ROUND(Source!DN1307,O1330)</f>
        <v>0</v>
      </c>
      <c r="Q1330" s="8"/>
      <c r="R1330" s="8"/>
      <c r="S1330" s="8"/>
      <c r="T1330" s="8"/>
      <c r="U1330" s="8"/>
      <c r="V1330" s="8"/>
      <c r="W1330" s="8">
        <v>0</v>
      </c>
      <c r="X1330" s="8">
        <v>1</v>
      </c>
      <c r="Y1330" s="8">
        <v>0</v>
      </c>
      <c r="Z1330" s="8">
        <v>0</v>
      </c>
      <c r="AA1330" s="8">
        <v>1</v>
      </c>
      <c r="AB1330" s="8">
        <v>0</v>
      </c>
    </row>
    <row r="1331" spans="1:206" x14ac:dyDescent="0.2">
      <c r="A1331" s="8">
        <v>50</v>
      </c>
      <c r="B1331" s="8">
        <v>0</v>
      </c>
      <c r="C1331" s="8">
        <v>0</v>
      </c>
      <c r="D1331" s="8">
        <v>1</v>
      </c>
      <c r="E1331" s="8">
        <v>209</v>
      </c>
      <c r="F1331" s="8">
        <f>ROUND(Source!W1307,O1331)</f>
        <v>0</v>
      </c>
      <c r="G1331" s="8" t="s">
        <v>62</v>
      </c>
      <c r="H1331" s="8" t="s">
        <v>63</v>
      </c>
      <c r="I1331" s="8"/>
      <c r="J1331" s="8"/>
      <c r="K1331" s="8">
        <v>209</v>
      </c>
      <c r="L1331" s="8">
        <v>23</v>
      </c>
      <c r="M1331" s="8">
        <v>3</v>
      </c>
      <c r="N1331" s="8" t="s">
        <v>3</v>
      </c>
      <c r="O1331" s="8">
        <v>2</v>
      </c>
      <c r="P1331" s="8">
        <f>ROUND(Source!DO1307,O1331)</f>
        <v>0</v>
      </c>
      <c r="Q1331" s="8"/>
      <c r="R1331" s="8"/>
      <c r="S1331" s="8"/>
      <c r="T1331" s="8"/>
      <c r="U1331" s="8"/>
      <c r="V1331" s="8"/>
      <c r="W1331" s="8">
        <v>0</v>
      </c>
      <c r="X1331" s="8">
        <v>1</v>
      </c>
      <c r="Y1331" s="8">
        <v>0</v>
      </c>
      <c r="Z1331" s="8">
        <v>0</v>
      </c>
      <c r="AA1331" s="8">
        <v>1</v>
      </c>
      <c r="AB1331" s="8">
        <v>0</v>
      </c>
    </row>
    <row r="1332" spans="1:206" x14ac:dyDescent="0.2">
      <c r="A1332" s="8">
        <v>50</v>
      </c>
      <c r="B1332" s="8">
        <v>0</v>
      </c>
      <c r="C1332" s="8">
        <v>0</v>
      </c>
      <c r="D1332" s="8">
        <v>1</v>
      </c>
      <c r="E1332" s="8">
        <v>233</v>
      </c>
      <c r="F1332" s="8">
        <f>ROUND(Source!BD1307,O1332)</f>
        <v>0</v>
      </c>
      <c r="G1332" s="8" t="s">
        <v>64</v>
      </c>
      <c r="H1332" s="8" t="s">
        <v>65</v>
      </c>
      <c r="I1332" s="8"/>
      <c r="J1332" s="8"/>
      <c r="K1332" s="8">
        <v>233</v>
      </c>
      <c r="L1332" s="8">
        <v>24</v>
      </c>
      <c r="M1332" s="8">
        <v>3</v>
      </c>
      <c r="N1332" s="8" t="s">
        <v>3</v>
      </c>
      <c r="O1332" s="8">
        <v>2</v>
      </c>
      <c r="P1332" s="8">
        <f>ROUND(Source!EV1307,O1332)</f>
        <v>0</v>
      </c>
      <c r="Q1332" s="8"/>
      <c r="R1332" s="8"/>
      <c r="S1332" s="8"/>
      <c r="T1332" s="8"/>
      <c r="U1332" s="8"/>
      <c r="V1332" s="8"/>
      <c r="W1332" s="8">
        <v>0</v>
      </c>
      <c r="X1332" s="8">
        <v>1</v>
      </c>
      <c r="Y1332" s="8">
        <v>0</v>
      </c>
      <c r="Z1332" s="8">
        <v>0</v>
      </c>
      <c r="AA1332" s="8">
        <v>1</v>
      </c>
      <c r="AB1332" s="8">
        <v>0</v>
      </c>
    </row>
    <row r="1333" spans="1:206" x14ac:dyDescent="0.2">
      <c r="A1333" s="8">
        <v>50</v>
      </c>
      <c r="B1333" s="8">
        <v>0</v>
      </c>
      <c r="C1333" s="8">
        <v>0</v>
      </c>
      <c r="D1333" s="8">
        <v>1</v>
      </c>
      <c r="E1333" s="8">
        <v>210</v>
      </c>
      <c r="F1333" s="8">
        <f>ROUND(Source!X1307,O1333)</f>
        <v>0</v>
      </c>
      <c r="G1333" s="8" t="s">
        <v>66</v>
      </c>
      <c r="H1333" s="8" t="s">
        <v>67</v>
      </c>
      <c r="I1333" s="8"/>
      <c r="J1333" s="8"/>
      <c r="K1333" s="8">
        <v>210</v>
      </c>
      <c r="L1333" s="8">
        <v>25</v>
      </c>
      <c r="M1333" s="8">
        <v>3</v>
      </c>
      <c r="N1333" s="8" t="s">
        <v>3</v>
      </c>
      <c r="O1333" s="8">
        <v>2</v>
      </c>
      <c r="P1333" s="8">
        <f>ROUND(Source!DP1307,O1333)</f>
        <v>0</v>
      </c>
      <c r="Q1333" s="8"/>
      <c r="R1333" s="8"/>
      <c r="S1333" s="8"/>
      <c r="T1333" s="8"/>
      <c r="U1333" s="8"/>
      <c r="V1333" s="8"/>
      <c r="W1333" s="8">
        <v>0</v>
      </c>
      <c r="X1333" s="8">
        <v>1</v>
      </c>
      <c r="Y1333" s="8">
        <v>0</v>
      </c>
      <c r="Z1333" s="8">
        <v>0</v>
      </c>
      <c r="AA1333" s="8">
        <v>1</v>
      </c>
      <c r="AB1333" s="8">
        <v>0</v>
      </c>
    </row>
    <row r="1334" spans="1:206" x14ac:dyDescent="0.2">
      <c r="A1334" s="8">
        <v>50</v>
      </c>
      <c r="B1334" s="8">
        <v>0</v>
      </c>
      <c r="C1334" s="8">
        <v>0</v>
      </c>
      <c r="D1334" s="8">
        <v>1</v>
      </c>
      <c r="E1334" s="8">
        <v>211</v>
      </c>
      <c r="F1334" s="8">
        <f>ROUND(Source!Y1307,O1334)</f>
        <v>0</v>
      </c>
      <c r="G1334" s="8" t="s">
        <v>68</v>
      </c>
      <c r="H1334" s="8" t="s">
        <v>69</v>
      </c>
      <c r="I1334" s="8"/>
      <c r="J1334" s="8"/>
      <c r="K1334" s="8">
        <v>211</v>
      </c>
      <c r="L1334" s="8">
        <v>26</v>
      </c>
      <c r="M1334" s="8">
        <v>3</v>
      </c>
      <c r="N1334" s="8" t="s">
        <v>3</v>
      </c>
      <c r="O1334" s="8">
        <v>2</v>
      </c>
      <c r="P1334" s="8">
        <f>ROUND(Source!DQ1307,O1334)</f>
        <v>0</v>
      </c>
      <c r="Q1334" s="8"/>
      <c r="R1334" s="8"/>
      <c r="S1334" s="8"/>
      <c r="T1334" s="8"/>
      <c r="U1334" s="8"/>
      <c r="V1334" s="8"/>
      <c r="W1334" s="8">
        <v>0</v>
      </c>
      <c r="X1334" s="8">
        <v>1</v>
      </c>
      <c r="Y1334" s="8">
        <v>0</v>
      </c>
      <c r="Z1334" s="8">
        <v>0</v>
      </c>
      <c r="AA1334" s="8">
        <v>1</v>
      </c>
      <c r="AB1334" s="8">
        <v>0</v>
      </c>
    </row>
    <row r="1335" spans="1:206" x14ac:dyDescent="0.2">
      <c r="A1335" s="8">
        <v>50</v>
      </c>
      <c r="B1335" s="8">
        <v>0</v>
      </c>
      <c r="C1335" s="8">
        <v>0</v>
      </c>
      <c r="D1335" s="8">
        <v>1</v>
      </c>
      <c r="E1335" s="8">
        <v>224</v>
      </c>
      <c r="F1335" s="8">
        <f>ROUND(Source!AR1307,O1335)</f>
        <v>0</v>
      </c>
      <c r="G1335" s="8" t="s">
        <v>70</v>
      </c>
      <c r="H1335" s="8" t="s">
        <v>71</v>
      </c>
      <c r="I1335" s="8"/>
      <c r="J1335" s="8"/>
      <c r="K1335" s="8">
        <v>224</v>
      </c>
      <c r="L1335" s="8">
        <v>27</v>
      </c>
      <c r="M1335" s="8">
        <v>3</v>
      </c>
      <c r="N1335" s="8" t="s">
        <v>3</v>
      </c>
      <c r="O1335" s="8">
        <v>2</v>
      </c>
      <c r="P1335" s="8">
        <f>ROUND(Source!EJ1307,O1335)</f>
        <v>0</v>
      </c>
      <c r="Q1335" s="8"/>
      <c r="R1335" s="8"/>
      <c r="S1335" s="8"/>
      <c r="T1335" s="8"/>
      <c r="U1335" s="8"/>
      <c r="V1335" s="8"/>
      <c r="W1335" s="8">
        <v>0</v>
      </c>
      <c r="X1335" s="8">
        <v>1</v>
      </c>
      <c r="Y1335" s="8">
        <v>0</v>
      </c>
      <c r="Z1335" s="8">
        <v>0</v>
      </c>
      <c r="AA1335" s="8">
        <v>1</v>
      </c>
      <c r="AB1335" s="8">
        <v>0</v>
      </c>
    </row>
    <row r="1337" spans="1:206" x14ac:dyDescent="0.2">
      <c r="A1337" s="7">
        <v>51</v>
      </c>
      <c r="B1337" s="7">
        <f>B12</f>
        <v>1396</v>
      </c>
      <c r="C1337" s="7">
        <f>A12</f>
        <v>1</v>
      </c>
      <c r="D1337" s="7">
        <f>ROW(A12)</f>
        <v>12</v>
      </c>
      <c r="E1337" s="7"/>
      <c r="F1337" s="7" t="str">
        <f>IF(F12&lt;&gt;"",F12,"")</f>
        <v>Новый объект_(Копия)</v>
      </c>
      <c r="G1337" s="7" t="str">
        <f>IF(G12&lt;&gt;"",G12,"")</f>
        <v>ТопЛайн 351871 Россети Строительство ВЛ-0,4  1 кв   ТКП  апрель 2026 НДС 22%</v>
      </c>
      <c r="H1337" s="7">
        <v>0</v>
      </c>
      <c r="I1337" s="7"/>
      <c r="J1337" s="7"/>
      <c r="K1337" s="7"/>
      <c r="L1337" s="7"/>
      <c r="M1337" s="7"/>
      <c r="N1337" s="7"/>
      <c r="O1337" s="7">
        <f t="shared" ref="O1337:T1337" si="475">ROUND(O58+O262+O364+O500+O602+O958+O1026+O1094+O1162+O1239+O1307,2)</f>
        <v>168158.54</v>
      </c>
      <c r="P1337" s="7">
        <f t="shared" si="475"/>
        <v>137156.23000000001</v>
      </c>
      <c r="Q1337" s="7">
        <f t="shared" si="475"/>
        <v>2819.56</v>
      </c>
      <c r="R1337" s="7">
        <f t="shared" si="475"/>
        <v>2859.02</v>
      </c>
      <c r="S1337" s="7">
        <f t="shared" si="475"/>
        <v>25323.73</v>
      </c>
      <c r="T1337" s="7">
        <f t="shared" si="475"/>
        <v>0</v>
      </c>
      <c r="U1337" s="7">
        <f>U58+U262+U364+U500+U602+U958+U1026+U1094+U1162+U1239+U1307</f>
        <v>28.955439999999999</v>
      </c>
      <c r="V1337" s="7">
        <f>V58+V262+V364+V500+V602+V958+V1026+V1094+V1162+V1239+V1307</f>
        <v>5.3521800000000006</v>
      </c>
      <c r="W1337" s="7">
        <f>ROUND(W58+W262+W364+W500+W602+W958+W1026+W1094+W1162+W1239+W1307,2)</f>
        <v>0</v>
      </c>
      <c r="X1337" s="7">
        <f>ROUND(X58+X262+X364+X500+X602+X958+X1026+X1094+X1162+X1239+X1307,2)</f>
        <v>26490.19</v>
      </c>
      <c r="Y1337" s="7">
        <f>ROUND(Y58+Y262+Y364+Y500+Y602+Y958+Y1026+Y1094+Y1162+Y1239+Y1307,2)</f>
        <v>14809.21</v>
      </c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>
        <f t="shared" ref="AO1337:BD1337" si="476">ROUND(AO58+AO262+AO364+AO500+AO602+AO958+AO1026+AO1094+AO1162+AO1239+AO1307,2)</f>
        <v>0</v>
      </c>
      <c r="AP1337" s="7">
        <f t="shared" si="476"/>
        <v>0</v>
      </c>
      <c r="AQ1337" s="7">
        <f t="shared" si="476"/>
        <v>0</v>
      </c>
      <c r="AR1337" s="7">
        <f t="shared" si="476"/>
        <v>209457.94</v>
      </c>
      <c r="AS1337" s="7">
        <f t="shared" si="476"/>
        <v>191079.03</v>
      </c>
      <c r="AT1337" s="7">
        <f t="shared" si="476"/>
        <v>0</v>
      </c>
      <c r="AU1337" s="7">
        <f t="shared" si="476"/>
        <v>18378.91</v>
      </c>
      <c r="AV1337" s="7">
        <f t="shared" si="476"/>
        <v>137156.23000000001</v>
      </c>
      <c r="AW1337" s="7">
        <f t="shared" si="476"/>
        <v>137156.23000000001</v>
      </c>
      <c r="AX1337" s="7">
        <f t="shared" si="476"/>
        <v>0</v>
      </c>
      <c r="AY1337" s="7">
        <f t="shared" si="476"/>
        <v>137156.23000000001</v>
      </c>
      <c r="AZ1337" s="7">
        <f t="shared" si="476"/>
        <v>0</v>
      </c>
      <c r="BA1337" s="7">
        <f t="shared" si="476"/>
        <v>0</v>
      </c>
      <c r="BB1337" s="7">
        <f t="shared" si="476"/>
        <v>0</v>
      </c>
      <c r="BC1337" s="7">
        <f t="shared" si="476"/>
        <v>0</v>
      </c>
      <c r="BD1337" s="7">
        <f t="shared" si="476"/>
        <v>0</v>
      </c>
      <c r="BE1337" s="7"/>
      <c r="BF1337" s="7"/>
      <c r="BG1337" s="7"/>
      <c r="BH1337" s="7"/>
      <c r="BI1337" s="7"/>
      <c r="BJ1337" s="7"/>
      <c r="BK1337" s="7"/>
      <c r="BL1337" s="7"/>
      <c r="BM1337" s="7"/>
      <c r="BN1337" s="7"/>
      <c r="BO1337" s="7"/>
      <c r="BP1337" s="7"/>
      <c r="BQ1337" s="7"/>
      <c r="BR1337" s="7"/>
      <c r="BS1337" s="7"/>
      <c r="BT1337" s="7"/>
      <c r="BU1337" s="7"/>
      <c r="BV1337" s="7"/>
      <c r="BW1337" s="7"/>
      <c r="BX1337" s="7"/>
      <c r="BY1337" s="7"/>
      <c r="BZ1337" s="7"/>
      <c r="CA1337" s="7"/>
      <c r="CB1337" s="7"/>
      <c r="CC1337" s="7"/>
      <c r="CD1337" s="7"/>
      <c r="CE1337" s="7"/>
      <c r="CF1337" s="7"/>
      <c r="CG1337" s="7"/>
      <c r="CH1337" s="7"/>
      <c r="CI1337" s="7"/>
      <c r="CJ1337" s="7"/>
      <c r="CK1337" s="7"/>
      <c r="CL1337" s="7"/>
      <c r="CM1337" s="7"/>
      <c r="CN1337" s="7"/>
      <c r="CO1337" s="7"/>
      <c r="CP1337" s="7"/>
      <c r="CQ1337" s="7"/>
      <c r="CR1337" s="7"/>
      <c r="CS1337" s="7"/>
      <c r="CT1337" s="7"/>
      <c r="CU1337" s="7"/>
      <c r="CV1337" s="7"/>
      <c r="CW1337" s="7"/>
      <c r="CX1337" s="7"/>
      <c r="CY1337" s="7"/>
      <c r="CZ1337" s="7"/>
      <c r="DA1337" s="7"/>
      <c r="DB1337" s="7"/>
      <c r="DC1337" s="7"/>
      <c r="DD1337" s="7"/>
      <c r="DE1337" s="7"/>
      <c r="DF1337" s="7"/>
      <c r="DG1337" s="4">
        <f t="shared" ref="DG1337:DL1337" si="477">ROUND(DG58+DG262+DG364+DG500+DG602+DG958+DG1026+DG1094+DG1162+DG1239+DG1307,2)</f>
        <v>168158.54</v>
      </c>
      <c r="DH1337" s="4">
        <f t="shared" si="477"/>
        <v>137156.23000000001</v>
      </c>
      <c r="DI1337" s="4">
        <f t="shared" si="477"/>
        <v>2819.56</v>
      </c>
      <c r="DJ1337" s="4">
        <f t="shared" si="477"/>
        <v>2859.02</v>
      </c>
      <c r="DK1337" s="4">
        <f t="shared" si="477"/>
        <v>25323.73</v>
      </c>
      <c r="DL1337" s="4">
        <f t="shared" si="477"/>
        <v>0</v>
      </c>
      <c r="DM1337" s="4">
        <f>DM58+DM262+DM364+DM500+DM602+DM958+DM1026+DM1094+DM1162+DM1239+DM1307</f>
        <v>28.955439999999999</v>
      </c>
      <c r="DN1337" s="4">
        <f>DN58+DN262+DN364+DN500+DN602+DN958+DN1026+DN1094+DN1162+DN1239+DN1307</f>
        <v>5.3521800000000006</v>
      </c>
      <c r="DO1337" s="4">
        <f>ROUND(DO58+DO262+DO364+DO500+DO602+DO958+DO1026+DO1094+DO1162+DO1239+DO1307,2)</f>
        <v>0</v>
      </c>
      <c r="DP1337" s="4">
        <f>ROUND(DP58+DP262+DP364+DP500+DP602+DP958+DP1026+DP1094+DP1162+DP1239+DP1307,2)</f>
        <v>26490.19</v>
      </c>
      <c r="DQ1337" s="4">
        <f>ROUND(DQ58+DQ262+DQ364+DQ500+DQ602+DQ958+DQ1026+DQ1094+DQ1162+DQ1239+DQ1307,2)</f>
        <v>14809.21</v>
      </c>
      <c r="DR1337" s="4"/>
      <c r="DS1337" s="4"/>
      <c r="DT1337" s="4"/>
      <c r="DU1337" s="4"/>
      <c r="DV1337" s="4"/>
      <c r="DW1337" s="4"/>
      <c r="DX1337" s="4"/>
      <c r="DY1337" s="4"/>
      <c r="DZ1337" s="4"/>
      <c r="EA1337" s="4"/>
      <c r="EB1337" s="4"/>
      <c r="EC1337" s="4"/>
      <c r="ED1337" s="4"/>
      <c r="EE1337" s="4"/>
      <c r="EF1337" s="4"/>
      <c r="EG1337" s="4">
        <f t="shared" ref="EG1337:EV1337" si="478">ROUND(EG58+EG262+EG364+EG500+EG602+EG958+EG1026+EG1094+EG1162+EG1239+EG1307,2)</f>
        <v>0</v>
      </c>
      <c r="EH1337" s="4">
        <f t="shared" si="478"/>
        <v>0</v>
      </c>
      <c r="EI1337" s="4">
        <f t="shared" si="478"/>
        <v>0</v>
      </c>
      <c r="EJ1337" s="4">
        <f t="shared" si="478"/>
        <v>209457.94</v>
      </c>
      <c r="EK1337" s="4">
        <f t="shared" si="478"/>
        <v>191079.03</v>
      </c>
      <c r="EL1337" s="4">
        <f t="shared" si="478"/>
        <v>0</v>
      </c>
      <c r="EM1337" s="4">
        <f t="shared" si="478"/>
        <v>18378.91</v>
      </c>
      <c r="EN1337" s="4">
        <f t="shared" si="478"/>
        <v>137156.23000000001</v>
      </c>
      <c r="EO1337" s="4">
        <f t="shared" si="478"/>
        <v>137156.23000000001</v>
      </c>
      <c r="EP1337" s="4">
        <f t="shared" si="478"/>
        <v>0</v>
      </c>
      <c r="EQ1337" s="4">
        <f t="shared" si="478"/>
        <v>137156.23000000001</v>
      </c>
      <c r="ER1337" s="4">
        <f t="shared" si="478"/>
        <v>0</v>
      </c>
      <c r="ES1337" s="4">
        <f t="shared" si="478"/>
        <v>0</v>
      </c>
      <c r="ET1337" s="4">
        <f t="shared" si="478"/>
        <v>0</v>
      </c>
      <c r="EU1337" s="4">
        <f t="shared" si="478"/>
        <v>0</v>
      </c>
      <c r="EV1337" s="4">
        <f t="shared" si="478"/>
        <v>0</v>
      </c>
      <c r="EW1337" s="4"/>
      <c r="EX1337" s="4"/>
      <c r="EY1337" s="4"/>
      <c r="EZ1337" s="4"/>
      <c r="FA1337" s="4"/>
      <c r="FB1337" s="4"/>
      <c r="FC1337" s="4"/>
      <c r="FD1337" s="4"/>
      <c r="FE1337" s="4"/>
      <c r="FF1337" s="4"/>
      <c r="FG1337" s="4"/>
      <c r="FH1337" s="4"/>
      <c r="FI1337" s="4"/>
      <c r="FJ1337" s="4"/>
      <c r="FK1337" s="4"/>
      <c r="FL1337" s="4"/>
      <c r="FM1337" s="4"/>
      <c r="FN1337" s="4"/>
      <c r="FO1337" s="4"/>
      <c r="FP1337" s="4"/>
      <c r="FQ1337" s="4"/>
      <c r="FR1337" s="4"/>
      <c r="FS1337" s="4"/>
      <c r="FT1337" s="4"/>
      <c r="FU1337" s="4"/>
      <c r="FV1337" s="4"/>
      <c r="FW1337" s="4"/>
      <c r="FX1337" s="4"/>
      <c r="FY1337" s="4"/>
      <c r="FZ1337" s="4"/>
      <c r="GA1337" s="4"/>
      <c r="GB1337" s="4"/>
      <c r="GC1337" s="4"/>
      <c r="GD1337" s="4"/>
      <c r="GE1337" s="4"/>
      <c r="GF1337" s="4"/>
      <c r="GG1337" s="4"/>
      <c r="GH1337" s="4"/>
      <c r="GI1337" s="4"/>
      <c r="GJ1337" s="4"/>
      <c r="GK1337" s="4"/>
      <c r="GL1337" s="4"/>
      <c r="GM1337" s="4"/>
      <c r="GN1337" s="4"/>
      <c r="GO1337" s="4"/>
      <c r="GP1337" s="4"/>
      <c r="GQ1337" s="4"/>
      <c r="GR1337" s="4"/>
      <c r="GS1337" s="4"/>
      <c r="GT1337" s="4"/>
      <c r="GU1337" s="4"/>
      <c r="GV1337" s="4"/>
      <c r="GW1337" s="4"/>
      <c r="GX1337" s="4">
        <v>0</v>
      </c>
    </row>
    <row r="1339" spans="1:206" x14ac:dyDescent="0.2">
      <c r="A1339" s="8">
        <v>50</v>
      </c>
      <c r="B1339" s="8">
        <v>0</v>
      </c>
      <c r="C1339" s="8">
        <v>0</v>
      </c>
      <c r="D1339" s="8">
        <v>1</v>
      </c>
      <c r="E1339" s="8">
        <v>201</v>
      </c>
      <c r="F1339" s="8">
        <f>ROUND(Source!O1337,O1339)</f>
        <v>168158.54</v>
      </c>
      <c r="G1339" s="8" t="s">
        <v>18</v>
      </c>
      <c r="H1339" s="8" t="s">
        <v>19</v>
      </c>
      <c r="I1339" s="8"/>
      <c r="J1339" s="8"/>
      <c r="K1339" s="8">
        <v>201</v>
      </c>
      <c r="L1339" s="8">
        <v>1</v>
      </c>
      <c r="M1339" s="8">
        <v>3</v>
      </c>
      <c r="N1339" s="8" t="s">
        <v>3</v>
      </c>
      <c r="O1339" s="8">
        <v>2</v>
      </c>
      <c r="P1339" s="8">
        <f>ROUND(Source!DG1337,O1339)</f>
        <v>168158.54</v>
      </c>
      <c r="Q1339" s="8"/>
      <c r="R1339" s="8"/>
      <c r="S1339" s="8"/>
      <c r="T1339" s="8"/>
      <c r="U1339" s="8"/>
      <c r="V1339" s="8"/>
      <c r="W1339" s="8">
        <v>168158.54</v>
      </c>
      <c r="X1339" s="8">
        <v>1</v>
      </c>
      <c r="Y1339" s="8">
        <v>168158.54</v>
      </c>
      <c r="Z1339" s="8">
        <v>168158.54</v>
      </c>
      <c r="AA1339" s="8">
        <v>1</v>
      </c>
      <c r="AB1339" s="8">
        <v>168158.54</v>
      </c>
    </row>
    <row r="1340" spans="1:206" x14ac:dyDescent="0.2">
      <c r="A1340" s="8">
        <v>50</v>
      </c>
      <c r="B1340" s="8">
        <v>0</v>
      </c>
      <c r="C1340" s="8">
        <v>0</v>
      </c>
      <c r="D1340" s="8">
        <v>1</v>
      </c>
      <c r="E1340" s="8">
        <v>202</v>
      </c>
      <c r="F1340" s="8">
        <f>ROUND(Source!P1337,O1340)</f>
        <v>137156.23000000001</v>
      </c>
      <c r="G1340" s="8" t="s">
        <v>20</v>
      </c>
      <c r="H1340" s="8" t="s">
        <v>21</v>
      </c>
      <c r="I1340" s="8"/>
      <c r="J1340" s="8"/>
      <c r="K1340" s="8">
        <v>202</v>
      </c>
      <c r="L1340" s="8">
        <v>2</v>
      </c>
      <c r="M1340" s="8">
        <v>3</v>
      </c>
      <c r="N1340" s="8" t="s">
        <v>3</v>
      </c>
      <c r="O1340" s="8">
        <v>2</v>
      </c>
      <c r="P1340" s="8">
        <f>ROUND(Source!DH1337,O1340)</f>
        <v>137156.23000000001</v>
      </c>
      <c r="Q1340" s="8"/>
      <c r="R1340" s="8"/>
      <c r="S1340" s="8"/>
      <c r="T1340" s="8"/>
      <c r="U1340" s="8"/>
      <c r="V1340" s="8"/>
      <c r="W1340" s="8">
        <v>137156.23000000001</v>
      </c>
      <c r="X1340" s="8">
        <v>1</v>
      </c>
      <c r="Y1340" s="8">
        <v>137156.23000000001</v>
      </c>
      <c r="Z1340" s="8">
        <v>137156.23000000001</v>
      </c>
      <c r="AA1340" s="8">
        <v>1</v>
      </c>
      <c r="AB1340" s="8">
        <v>137156.23000000001</v>
      </c>
    </row>
    <row r="1341" spans="1:206" x14ac:dyDescent="0.2">
      <c r="A1341" s="8">
        <v>50</v>
      </c>
      <c r="B1341" s="8">
        <v>0</v>
      </c>
      <c r="C1341" s="8">
        <v>0</v>
      </c>
      <c r="D1341" s="8">
        <v>1</v>
      </c>
      <c r="E1341" s="8">
        <v>222</v>
      </c>
      <c r="F1341" s="8">
        <f>ROUND(Source!AO1337,O1341)</f>
        <v>0</v>
      </c>
      <c r="G1341" s="8" t="s">
        <v>22</v>
      </c>
      <c r="H1341" s="8" t="s">
        <v>23</v>
      </c>
      <c r="I1341" s="8"/>
      <c r="J1341" s="8"/>
      <c r="K1341" s="8">
        <v>222</v>
      </c>
      <c r="L1341" s="8">
        <v>3</v>
      </c>
      <c r="M1341" s="8">
        <v>3</v>
      </c>
      <c r="N1341" s="8" t="s">
        <v>3</v>
      </c>
      <c r="O1341" s="8">
        <v>2</v>
      </c>
      <c r="P1341" s="8">
        <f>ROUND(Source!EG1337,O1341)</f>
        <v>0</v>
      </c>
      <c r="Q1341" s="8"/>
      <c r="R1341" s="8"/>
      <c r="S1341" s="8"/>
      <c r="T1341" s="8"/>
      <c r="U1341" s="8"/>
      <c r="V1341" s="8"/>
      <c r="W1341" s="8">
        <v>0</v>
      </c>
      <c r="X1341" s="8">
        <v>1</v>
      </c>
      <c r="Y1341" s="8">
        <v>0</v>
      </c>
      <c r="Z1341" s="8">
        <v>0</v>
      </c>
      <c r="AA1341" s="8">
        <v>1</v>
      </c>
      <c r="AB1341" s="8">
        <v>0</v>
      </c>
    </row>
    <row r="1342" spans="1:206" x14ac:dyDescent="0.2">
      <c r="A1342" s="8">
        <v>50</v>
      </c>
      <c r="B1342" s="8">
        <v>0</v>
      </c>
      <c r="C1342" s="8">
        <v>0</v>
      </c>
      <c r="D1342" s="8">
        <v>1</v>
      </c>
      <c r="E1342" s="8">
        <v>225</v>
      </c>
      <c r="F1342" s="8">
        <f>ROUND(Source!AV1337,O1342)</f>
        <v>137156.23000000001</v>
      </c>
      <c r="G1342" s="8" t="s">
        <v>24</v>
      </c>
      <c r="H1342" s="8" t="s">
        <v>25</v>
      </c>
      <c r="I1342" s="8"/>
      <c r="J1342" s="8"/>
      <c r="K1342" s="8">
        <v>225</v>
      </c>
      <c r="L1342" s="8">
        <v>4</v>
      </c>
      <c r="M1342" s="8">
        <v>3</v>
      </c>
      <c r="N1342" s="8" t="s">
        <v>3</v>
      </c>
      <c r="O1342" s="8">
        <v>2</v>
      </c>
      <c r="P1342" s="8">
        <f>ROUND(Source!EN1337,O1342)</f>
        <v>137156.23000000001</v>
      </c>
      <c r="Q1342" s="8"/>
      <c r="R1342" s="8"/>
      <c r="S1342" s="8"/>
      <c r="T1342" s="8"/>
      <c r="U1342" s="8"/>
      <c r="V1342" s="8"/>
      <c r="W1342" s="8">
        <v>137156.23000000001</v>
      </c>
      <c r="X1342" s="8">
        <v>1</v>
      </c>
      <c r="Y1342" s="8">
        <v>137156.23000000001</v>
      </c>
      <c r="Z1342" s="8">
        <v>137156.23000000001</v>
      </c>
      <c r="AA1342" s="8">
        <v>1</v>
      </c>
      <c r="AB1342" s="8">
        <v>137156.23000000001</v>
      </c>
    </row>
    <row r="1343" spans="1:206" x14ac:dyDescent="0.2">
      <c r="A1343" s="8">
        <v>50</v>
      </c>
      <c r="B1343" s="8">
        <v>0</v>
      </c>
      <c r="C1343" s="8">
        <v>0</v>
      </c>
      <c r="D1343" s="8">
        <v>1</v>
      </c>
      <c r="E1343" s="8">
        <v>226</v>
      </c>
      <c r="F1343" s="8">
        <f>ROUND(Source!AW1337,O1343)</f>
        <v>137156.23000000001</v>
      </c>
      <c r="G1343" s="8" t="s">
        <v>26</v>
      </c>
      <c r="H1343" s="8" t="s">
        <v>27</v>
      </c>
      <c r="I1343" s="8"/>
      <c r="J1343" s="8"/>
      <c r="K1343" s="8">
        <v>226</v>
      </c>
      <c r="L1343" s="8">
        <v>5</v>
      </c>
      <c r="M1343" s="8">
        <v>3</v>
      </c>
      <c r="N1343" s="8" t="s">
        <v>3</v>
      </c>
      <c r="O1343" s="8">
        <v>2</v>
      </c>
      <c r="P1343" s="8">
        <f>ROUND(Source!EO1337,O1343)</f>
        <v>137156.23000000001</v>
      </c>
      <c r="Q1343" s="8"/>
      <c r="R1343" s="8"/>
      <c r="S1343" s="8"/>
      <c r="T1343" s="8"/>
      <c r="U1343" s="8"/>
      <c r="V1343" s="8"/>
      <c r="W1343" s="8">
        <v>137156.23000000001</v>
      </c>
      <c r="X1343" s="8">
        <v>1</v>
      </c>
      <c r="Y1343" s="8">
        <v>137156.23000000001</v>
      </c>
      <c r="Z1343" s="8">
        <v>137156.23000000001</v>
      </c>
      <c r="AA1343" s="8">
        <v>1</v>
      </c>
      <c r="AB1343" s="8">
        <v>137156.23000000001</v>
      </c>
    </row>
    <row r="1344" spans="1:206" x14ac:dyDescent="0.2">
      <c r="A1344" s="8">
        <v>50</v>
      </c>
      <c r="B1344" s="8">
        <v>0</v>
      </c>
      <c r="C1344" s="8">
        <v>0</v>
      </c>
      <c r="D1344" s="8">
        <v>1</v>
      </c>
      <c r="E1344" s="8">
        <v>227</v>
      </c>
      <c r="F1344" s="8">
        <f>ROUND(Source!AX1337,O1344)</f>
        <v>0</v>
      </c>
      <c r="G1344" s="8" t="s">
        <v>28</v>
      </c>
      <c r="H1344" s="8" t="s">
        <v>29</v>
      </c>
      <c r="I1344" s="8"/>
      <c r="J1344" s="8"/>
      <c r="K1344" s="8">
        <v>227</v>
      </c>
      <c r="L1344" s="8">
        <v>6</v>
      </c>
      <c r="M1344" s="8">
        <v>3</v>
      </c>
      <c r="N1344" s="8" t="s">
        <v>3</v>
      </c>
      <c r="O1344" s="8">
        <v>2</v>
      </c>
      <c r="P1344" s="8">
        <f>ROUND(Source!EP1337,O1344)</f>
        <v>0</v>
      </c>
      <c r="Q1344" s="8"/>
      <c r="R1344" s="8"/>
      <c r="S1344" s="8"/>
      <c r="T1344" s="8"/>
      <c r="U1344" s="8"/>
      <c r="V1344" s="8"/>
      <c r="W1344" s="8">
        <v>0</v>
      </c>
      <c r="X1344" s="8">
        <v>1</v>
      </c>
      <c r="Y1344" s="8">
        <v>0</v>
      </c>
      <c r="Z1344" s="8">
        <v>0</v>
      </c>
      <c r="AA1344" s="8">
        <v>1</v>
      </c>
      <c r="AB1344" s="8">
        <v>0</v>
      </c>
    </row>
    <row r="1345" spans="1:28" x14ac:dyDescent="0.2">
      <c r="A1345" s="8">
        <v>50</v>
      </c>
      <c r="B1345" s="8">
        <v>0</v>
      </c>
      <c r="C1345" s="8">
        <v>0</v>
      </c>
      <c r="D1345" s="8">
        <v>1</v>
      </c>
      <c r="E1345" s="8">
        <v>228</v>
      </c>
      <c r="F1345" s="8">
        <f>ROUND(Source!AY1337,O1345)</f>
        <v>137156.23000000001</v>
      </c>
      <c r="G1345" s="8" t="s">
        <v>30</v>
      </c>
      <c r="H1345" s="8" t="s">
        <v>31</v>
      </c>
      <c r="I1345" s="8"/>
      <c r="J1345" s="8"/>
      <c r="K1345" s="8">
        <v>228</v>
      </c>
      <c r="L1345" s="8">
        <v>7</v>
      </c>
      <c r="M1345" s="8">
        <v>3</v>
      </c>
      <c r="N1345" s="8" t="s">
        <v>3</v>
      </c>
      <c r="O1345" s="8">
        <v>2</v>
      </c>
      <c r="P1345" s="8">
        <f>ROUND(Source!EQ1337,O1345)</f>
        <v>137156.23000000001</v>
      </c>
      <c r="Q1345" s="8"/>
      <c r="R1345" s="8"/>
      <c r="S1345" s="8"/>
      <c r="T1345" s="8"/>
      <c r="U1345" s="8"/>
      <c r="V1345" s="8"/>
      <c r="W1345" s="8">
        <v>137156.23000000001</v>
      </c>
      <c r="X1345" s="8">
        <v>1</v>
      </c>
      <c r="Y1345" s="8">
        <v>137156.23000000001</v>
      </c>
      <c r="Z1345" s="8">
        <v>137156.23000000001</v>
      </c>
      <c r="AA1345" s="8">
        <v>1</v>
      </c>
      <c r="AB1345" s="8">
        <v>137156.23000000001</v>
      </c>
    </row>
    <row r="1346" spans="1:28" x14ac:dyDescent="0.2">
      <c r="A1346" s="8">
        <v>50</v>
      </c>
      <c r="B1346" s="8">
        <v>0</v>
      </c>
      <c r="C1346" s="8">
        <v>0</v>
      </c>
      <c r="D1346" s="8">
        <v>1</v>
      </c>
      <c r="E1346" s="8">
        <v>216</v>
      </c>
      <c r="F1346" s="8">
        <f>ROUND(Source!AP1337,O1346)</f>
        <v>0</v>
      </c>
      <c r="G1346" s="8" t="s">
        <v>32</v>
      </c>
      <c r="H1346" s="8" t="s">
        <v>33</v>
      </c>
      <c r="I1346" s="8"/>
      <c r="J1346" s="8"/>
      <c r="K1346" s="8">
        <v>216</v>
      </c>
      <c r="L1346" s="8">
        <v>8</v>
      </c>
      <c r="M1346" s="8">
        <v>3</v>
      </c>
      <c r="N1346" s="8" t="s">
        <v>3</v>
      </c>
      <c r="O1346" s="8">
        <v>2</v>
      </c>
      <c r="P1346" s="8">
        <f>ROUND(Source!EH1337,O1346)</f>
        <v>0</v>
      </c>
      <c r="Q1346" s="8"/>
      <c r="R1346" s="8"/>
      <c r="S1346" s="8"/>
      <c r="T1346" s="8"/>
      <c r="U1346" s="8"/>
      <c r="V1346" s="8"/>
      <c r="W1346" s="8">
        <v>0</v>
      </c>
      <c r="X1346" s="8">
        <v>1</v>
      </c>
      <c r="Y1346" s="8">
        <v>0</v>
      </c>
      <c r="Z1346" s="8">
        <v>0</v>
      </c>
      <c r="AA1346" s="8">
        <v>1</v>
      </c>
      <c r="AB1346" s="8">
        <v>0</v>
      </c>
    </row>
    <row r="1347" spans="1:28" x14ac:dyDescent="0.2">
      <c r="A1347" s="8">
        <v>50</v>
      </c>
      <c r="B1347" s="8">
        <v>0</v>
      </c>
      <c r="C1347" s="8">
        <v>0</v>
      </c>
      <c r="D1347" s="8">
        <v>1</v>
      </c>
      <c r="E1347" s="8">
        <v>223</v>
      </c>
      <c r="F1347" s="8">
        <f>ROUND(Source!AQ1337,O1347)</f>
        <v>0</v>
      </c>
      <c r="G1347" s="8" t="s">
        <v>34</v>
      </c>
      <c r="H1347" s="8" t="s">
        <v>35</v>
      </c>
      <c r="I1347" s="8"/>
      <c r="J1347" s="8"/>
      <c r="K1347" s="8">
        <v>223</v>
      </c>
      <c r="L1347" s="8">
        <v>9</v>
      </c>
      <c r="M1347" s="8">
        <v>3</v>
      </c>
      <c r="N1347" s="8" t="s">
        <v>3</v>
      </c>
      <c r="O1347" s="8">
        <v>2</v>
      </c>
      <c r="P1347" s="8">
        <f>ROUND(Source!EI1337,O1347)</f>
        <v>0</v>
      </c>
      <c r="Q1347" s="8"/>
      <c r="R1347" s="8"/>
      <c r="S1347" s="8"/>
      <c r="T1347" s="8"/>
      <c r="U1347" s="8"/>
      <c r="V1347" s="8"/>
      <c r="W1347" s="8">
        <v>0</v>
      </c>
      <c r="X1347" s="8">
        <v>1</v>
      </c>
      <c r="Y1347" s="8">
        <v>0</v>
      </c>
      <c r="Z1347" s="8">
        <v>0</v>
      </c>
      <c r="AA1347" s="8">
        <v>1</v>
      </c>
      <c r="AB1347" s="8">
        <v>0</v>
      </c>
    </row>
    <row r="1348" spans="1:28" x14ac:dyDescent="0.2">
      <c r="A1348" s="8">
        <v>50</v>
      </c>
      <c r="B1348" s="8">
        <v>0</v>
      </c>
      <c r="C1348" s="8">
        <v>0</v>
      </c>
      <c r="D1348" s="8">
        <v>1</v>
      </c>
      <c r="E1348" s="8">
        <v>229</v>
      </c>
      <c r="F1348" s="8">
        <f>ROUND(Source!AZ1337,O1348)</f>
        <v>0</v>
      </c>
      <c r="G1348" s="8" t="s">
        <v>36</v>
      </c>
      <c r="H1348" s="8" t="s">
        <v>37</v>
      </c>
      <c r="I1348" s="8"/>
      <c r="J1348" s="8"/>
      <c r="K1348" s="8">
        <v>229</v>
      </c>
      <c r="L1348" s="8">
        <v>10</v>
      </c>
      <c r="M1348" s="8">
        <v>3</v>
      </c>
      <c r="N1348" s="8" t="s">
        <v>3</v>
      </c>
      <c r="O1348" s="8">
        <v>2</v>
      </c>
      <c r="P1348" s="8">
        <f>ROUND(Source!ER1337,O1348)</f>
        <v>0</v>
      </c>
      <c r="Q1348" s="8"/>
      <c r="R1348" s="8"/>
      <c r="S1348" s="8"/>
      <c r="T1348" s="8"/>
      <c r="U1348" s="8"/>
      <c r="V1348" s="8"/>
      <c r="W1348" s="8">
        <v>0</v>
      </c>
      <c r="X1348" s="8">
        <v>1</v>
      </c>
      <c r="Y1348" s="8">
        <v>0</v>
      </c>
      <c r="Z1348" s="8">
        <v>0</v>
      </c>
      <c r="AA1348" s="8">
        <v>1</v>
      </c>
      <c r="AB1348" s="8">
        <v>0</v>
      </c>
    </row>
    <row r="1349" spans="1:28" x14ac:dyDescent="0.2">
      <c r="A1349" s="8">
        <v>50</v>
      </c>
      <c r="B1349" s="8">
        <v>0</v>
      </c>
      <c r="C1349" s="8">
        <v>0</v>
      </c>
      <c r="D1349" s="8">
        <v>1</v>
      </c>
      <c r="E1349" s="8">
        <v>203</v>
      </c>
      <c r="F1349" s="8">
        <f>ROUND(Source!Q1337,O1349)</f>
        <v>2819.56</v>
      </c>
      <c r="G1349" s="8" t="s">
        <v>38</v>
      </c>
      <c r="H1349" s="8" t="s">
        <v>39</v>
      </c>
      <c r="I1349" s="8"/>
      <c r="J1349" s="8"/>
      <c r="K1349" s="8">
        <v>203</v>
      </c>
      <c r="L1349" s="8">
        <v>11</v>
      </c>
      <c r="M1349" s="8">
        <v>3</v>
      </c>
      <c r="N1349" s="8" t="s">
        <v>3</v>
      </c>
      <c r="O1349" s="8">
        <v>2</v>
      </c>
      <c r="P1349" s="8">
        <f>ROUND(Source!DI1337,O1349)</f>
        <v>2819.56</v>
      </c>
      <c r="Q1349" s="8"/>
      <c r="R1349" s="8"/>
      <c r="S1349" s="8"/>
      <c r="T1349" s="8"/>
      <c r="U1349" s="8"/>
      <c r="V1349" s="8"/>
      <c r="W1349" s="8">
        <v>2819.56</v>
      </c>
      <c r="X1349" s="8">
        <v>1</v>
      </c>
      <c r="Y1349" s="8">
        <v>2819.56</v>
      </c>
      <c r="Z1349" s="8">
        <v>2819.56</v>
      </c>
      <c r="AA1349" s="8">
        <v>1</v>
      </c>
      <c r="AB1349" s="8">
        <v>2819.56</v>
      </c>
    </row>
    <row r="1350" spans="1:28" x14ac:dyDescent="0.2">
      <c r="A1350" s="8">
        <v>50</v>
      </c>
      <c r="B1350" s="8">
        <v>0</v>
      </c>
      <c r="C1350" s="8">
        <v>0</v>
      </c>
      <c r="D1350" s="8">
        <v>1</v>
      </c>
      <c r="E1350" s="8">
        <v>231</v>
      </c>
      <c r="F1350" s="8">
        <f>ROUND(Source!BB1337,O1350)</f>
        <v>0</v>
      </c>
      <c r="G1350" s="8" t="s">
        <v>40</v>
      </c>
      <c r="H1350" s="8" t="s">
        <v>41</v>
      </c>
      <c r="I1350" s="8"/>
      <c r="J1350" s="8"/>
      <c r="K1350" s="8">
        <v>231</v>
      </c>
      <c r="L1350" s="8">
        <v>12</v>
      </c>
      <c r="M1350" s="8">
        <v>3</v>
      </c>
      <c r="N1350" s="8" t="s">
        <v>3</v>
      </c>
      <c r="O1350" s="8">
        <v>2</v>
      </c>
      <c r="P1350" s="8">
        <f>ROUND(Source!ET1337,O1350)</f>
        <v>0</v>
      </c>
      <c r="Q1350" s="8"/>
      <c r="R1350" s="8"/>
      <c r="S1350" s="8"/>
      <c r="T1350" s="8"/>
      <c r="U1350" s="8"/>
      <c r="V1350" s="8"/>
      <c r="W1350" s="8">
        <v>0</v>
      </c>
      <c r="X1350" s="8">
        <v>1</v>
      </c>
      <c r="Y1350" s="8">
        <v>0</v>
      </c>
      <c r="Z1350" s="8">
        <v>0</v>
      </c>
      <c r="AA1350" s="8">
        <v>1</v>
      </c>
      <c r="AB1350" s="8">
        <v>0</v>
      </c>
    </row>
    <row r="1351" spans="1:28" x14ac:dyDescent="0.2">
      <c r="A1351" s="8">
        <v>50</v>
      </c>
      <c r="B1351" s="8">
        <v>0</v>
      </c>
      <c r="C1351" s="8">
        <v>0</v>
      </c>
      <c r="D1351" s="8">
        <v>1</v>
      </c>
      <c r="E1351" s="8">
        <v>204</v>
      </c>
      <c r="F1351" s="8">
        <f>ROUND(Source!R1337,O1351)</f>
        <v>2859.02</v>
      </c>
      <c r="G1351" s="8" t="s">
        <v>42</v>
      </c>
      <c r="H1351" s="8" t="s">
        <v>43</v>
      </c>
      <c r="I1351" s="8"/>
      <c r="J1351" s="8"/>
      <c r="K1351" s="8">
        <v>204</v>
      </c>
      <c r="L1351" s="8">
        <v>13</v>
      </c>
      <c r="M1351" s="8">
        <v>3</v>
      </c>
      <c r="N1351" s="8" t="s">
        <v>3</v>
      </c>
      <c r="O1351" s="8">
        <v>2</v>
      </c>
      <c r="P1351" s="8">
        <f>ROUND(Source!DJ1337,O1351)</f>
        <v>2859.02</v>
      </c>
      <c r="Q1351" s="8"/>
      <c r="R1351" s="8"/>
      <c r="S1351" s="8"/>
      <c r="T1351" s="8"/>
      <c r="U1351" s="8"/>
      <c r="V1351" s="8"/>
      <c r="W1351" s="8">
        <v>2859.02</v>
      </c>
      <c r="X1351" s="8">
        <v>1</v>
      </c>
      <c r="Y1351" s="8">
        <v>2859.02</v>
      </c>
      <c r="Z1351" s="8">
        <v>2859.02</v>
      </c>
      <c r="AA1351" s="8">
        <v>1</v>
      </c>
      <c r="AB1351" s="8">
        <v>2859.02</v>
      </c>
    </row>
    <row r="1352" spans="1:28" x14ac:dyDescent="0.2">
      <c r="A1352" s="8">
        <v>50</v>
      </c>
      <c r="B1352" s="8">
        <v>0</v>
      </c>
      <c r="C1352" s="8">
        <v>0</v>
      </c>
      <c r="D1352" s="8">
        <v>1</v>
      </c>
      <c r="E1352" s="8">
        <v>205</v>
      </c>
      <c r="F1352" s="8">
        <f>ROUND(Source!S1337,O1352)</f>
        <v>25323.73</v>
      </c>
      <c r="G1352" s="8" t="s">
        <v>44</v>
      </c>
      <c r="H1352" s="8" t="s">
        <v>45</v>
      </c>
      <c r="I1352" s="8"/>
      <c r="J1352" s="8"/>
      <c r="K1352" s="8">
        <v>205</v>
      </c>
      <c r="L1352" s="8">
        <v>14</v>
      </c>
      <c r="M1352" s="8">
        <v>3</v>
      </c>
      <c r="N1352" s="8" t="s">
        <v>3</v>
      </c>
      <c r="O1352" s="8">
        <v>2</v>
      </c>
      <c r="P1352" s="8">
        <f>ROUND(Source!DK1337,O1352)</f>
        <v>25323.73</v>
      </c>
      <c r="Q1352" s="8"/>
      <c r="R1352" s="8"/>
      <c r="S1352" s="8"/>
      <c r="T1352" s="8"/>
      <c r="U1352" s="8"/>
      <c r="V1352" s="8"/>
      <c r="W1352" s="8">
        <v>25323.73</v>
      </c>
      <c r="X1352" s="8">
        <v>1</v>
      </c>
      <c r="Y1352" s="8">
        <v>25323.73</v>
      </c>
      <c r="Z1352" s="8">
        <v>25323.73</v>
      </c>
      <c r="AA1352" s="8">
        <v>1</v>
      </c>
      <c r="AB1352" s="8">
        <v>25323.73</v>
      </c>
    </row>
    <row r="1353" spans="1:28" x14ac:dyDescent="0.2">
      <c r="A1353" s="8">
        <v>50</v>
      </c>
      <c r="B1353" s="8">
        <v>0</v>
      </c>
      <c r="C1353" s="8">
        <v>0</v>
      </c>
      <c r="D1353" s="8">
        <v>1</v>
      </c>
      <c r="E1353" s="8">
        <v>232</v>
      </c>
      <c r="F1353" s="8">
        <f>ROUND(Source!BC1337,O1353)</f>
        <v>0</v>
      </c>
      <c r="G1353" s="8" t="s">
        <v>46</v>
      </c>
      <c r="H1353" s="8" t="s">
        <v>47</v>
      </c>
      <c r="I1353" s="8"/>
      <c r="J1353" s="8"/>
      <c r="K1353" s="8">
        <v>232</v>
      </c>
      <c r="L1353" s="8">
        <v>15</v>
      </c>
      <c r="M1353" s="8">
        <v>3</v>
      </c>
      <c r="N1353" s="8" t="s">
        <v>3</v>
      </c>
      <c r="O1353" s="8">
        <v>2</v>
      </c>
      <c r="P1353" s="8">
        <f>ROUND(Source!EU1337,O1353)</f>
        <v>0</v>
      </c>
      <c r="Q1353" s="8"/>
      <c r="R1353" s="8"/>
      <c r="S1353" s="8"/>
      <c r="T1353" s="8"/>
      <c r="U1353" s="8"/>
      <c r="V1353" s="8"/>
      <c r="W1353" s="8">
        <v>0</v>
      </c>
      <c r="X1353" s="8">
        <v>1</v>
      </c>
      <c r="Y1353" s="8">
        <v>0</v>
      </c>
      <c r="Z1353" s="8">
        <v>0</v>
      </c>
      <c r="AA1353" s="8">
        <v>1</v>
      </c>
      <c r="AB1353" s="8">
        <v>0</v>
      </c>
    </row>
    <row r="1354" spans="1:28" x14ac:dyDescent="0.2">
      <c r="A1354" s="8">
        <v>50</v>
      </c>
      <c r="B1354" s="8">
        <v>0</v>
      </c>
      <c r="C1354" s="8">
        <v>0</v>
      </c>
      <c r="D1354" s="8">
        <v>1</v>
      </c>
      <c r="E1354" s="8">
        <v>214</v>
      </c>
      <c r="F1354" s="8">
        <f>ROUND(Source!AS1337,O1354)</f>
        <v>191079.03</v>
      </c>
      <c r="G1354" s="8" t="s">
        <v>48</v>
      </c>
      <c r="H1354" s="8" t="s">
        <v>49</v>
      </c>
      <c r="I1354" s="8"/>
      <c r="J1354" s="8"/>
      <c r="K1354" s="8">
        <v>214</v>
      </c>
      <c r="L1354" s="8">
        <v>16</v>
      </c>
      <c r="M1354" s="8">
        <v>3</v>
      </c>
      <c r="N1354" s="8" t="s">
        <v>3</v>
      </c>
      <c r="O1354" s="8">
        <v>2</v>
      </c>
      <c r="P1354" s="8">
        <f>ROUND(Source!EK1337,O1354)</f>
        <v>191079.03</v>
      </c>
      <c r="Q1354" s="8"/>
      <c r="R1354" s="8"/>
      <c r="S1354" s="8"/>
      <c r="T1354" s="8"/>
      <c r="U1354" s="8"/>
      <c r="V1354" s="8"/>
      <c r="W1354" s="8">
        <v>191079.03</v>
      </c>
      <c r="X1354" s="8">
        <v>1</v>
      </c>
      <c r="Y1354" s="8">
        <v>191079.03</v>
      </c>
      <c r="Z1354" s="8">
        <v>191079.03</v>
      </c>
      <c r="AA1354" s="8">
        <v>1</v>
      </c>
      <c r="AB1354" s="8">
        <v>191079.03</v>
      </c>
    </row>
    <row r="1355" spans="1:28" x14ac:dyDescent="0.2">
      <c r="A1355" s="8">
        <v>50</v>
      </c>
      <c r="B1355" s="8">
        <v>0</v>
      </c>
      <c r="C1355" s="8">
        <v>0</v>
      </c>
      <c r="D1355" s="8">
        <v>1</v>
      </c>
      <c r="E1355" s="8">
        <v>215</v>
      </c>
      <c r="F1355" s="8">
        <f>ROUND(Source!AT1337,O1355)</f>
        <v>0</v>
      </c>
      <c r="G1355" s="8" t="s">
        <v>50</v>
      </c>
      <c r="H1355" s="8" t="s">
        <v>51</v>
      </c>
      <c r="I1355" s="8"/>
      <c r="J1355" s="8"/>
      <c r="K1355" s="8">
        <v>215</v>
      </c>
      <c r="L1355" s="8">
        <v>17</v>
      </c>
      <c r="M1355" s="8">
        <v>3</v>
      </c>
      <c r="N1355" s="8" t="s">
        <v>3</v>
      </c>
      <c r="O1355" s="8">
        <v>2</v>
      </c>
      <c r="P1355" s="8">
        <f>ROUND(Source!EL1337,O1355)</f>
        <v>0</v>
      </c>
      <c r="Q1355" s="8"/>
      <c r="R1355" s="8"/>
      <c r="S1355" s="8"/>
      <c r="T1355" s="8"/>
      <c r="U1355" s="8"/>
      <c r="V1355" s="8"/>
      <c r="W1355" s="8">
        <v>0</v>
      </c>
      <c r="X1355" s="8">
        <v>1</v>
      </c>
      <c r="Y1355" s="8">
        <v>0</v>
      </c>
      <c r="Z1355" s="8">
        <v>0</v>
      </c>
      <c r="AA1355" s="8">
        <v>1</v>
      </c>
      <c r="AB1355" s="8">
        <v>0</v>
      </c>
    </row>
    <row r="1356" spans="1:28" x14ac:dyDescent="0.2">
      <c r="A1356" s="8">
        <v>50</v>
      </c>
      <c r="B1356" s="8">
        <v>0</v>
      </c>
      <c r="C1356" s="8">
        <v>0</v>
      </c>
      <c r="D1356" s="8">
        <v>1</v>
      </c>
      <c r="E1356" s="8">
        <v>217</v>
      </c>
      <c r="F1356" s="8">
        <f>ROUND(Source!AU1337,O1356)</f>
        <v>18378.91</v>
      </c>
      <c r="G1356" s="8" t="s">
        <v>52</v>
      </c>
      <c r="H1356" s="8" t="s">
        <v>53</v>
      </c>
      <c r="I1356" s="8"/>
      <c r="J1356" s="8"/>
      <c r="K1356" s="8">
        <v>217</v>
      </c>
      <c r="L1356" s="8">
        <v>18</v>
      </c>
      <c r="M1356" s="8">
        <v>3</v>
      </c>
      <c r="N1356" s="8" t="s">
        <v>3</v>
      </c>
      <c r="O1356" s="8">
        <v>2</v>
      </c>
      <c r="P1356" s="8">
        <f>ROUND(Source!EM1337,O1356)</f>
        <v>18378.91</v>
      </c>
      <c r="Q1356" s="8"/>
      <c r="R1356" s="8"/>
      <c r="S1356" s="8"/>
      <c r="T1356" s="8"/>
      <c r="U1356" s="8"/>
      <c r="V1356" s="8"/>
      <c r="W1356" s="8">
        <v>18378.91</v>
      </c>
      <c r="X1356" s="8">
        <v>1</v>
      </c>
      <c r="Y1356" s="8">
        <v>18378.91</v>
      </c>
      <c r="Z1356" s="8">
        <v>18378.91</v>
      </c>
      <c r="AA1356" s="8">
        <v>1</v>
      </c>
      <c r="AB1356" s="8">
        <v>18378.91</v>
      </c>
    </row>
    <row r="1357" spans="1:28" x14ac:dyDescent="0.2">
      <c r="A1357" s="8">
        <v>50</v>
      </c>
      <c r="B1357" s="8">
        <v>0</v>
      </c>
      <c r="C1357" s="8">
        <v>0</v>
      </c>
      <c r="D1357" s="8">
        <v>1</v>
      </c>
      <c r="E1357" s="8">
        <v>230</v>
      </c>
      <c r="F1357" s="8">
        <f>ROUND(Source!BA1337,O1357)</f>
        <v>0</v>
      </c>
      <c r="G1357" s="8" t="s">
        <v>54</v>
      </c>
      <c r="H1357" s="8" t="s">
        <v>55</v>
      </c>
      <c r="I1357" s="8"/>
      <c r="J1357" s="8"/>
      <c r="K1357" s="8">
        <v>230</v>
      </c>
      <c r="L1357" s="8">
        <v>19</v>
      </c>
      <c r="M1357" s="8">
        <v>3</v>
      </c>
      <c r="N1357" s="8" t="s">
        <v>3</v>
      </c>
      <c r="O1357" s="8">
        <v>2</v>
      </c>
      <c r="P1357" s="8">
        <f>ROUND(Source!ES1337,O1357)</f>
        <v>0</v>
      </c>
      <c r="Q1357" s="8"/>
      <c r="R1357" s="8"/>
      <c r="S1357" s="8"/>
      <c r="T1357" s="8"/>
      <c r="U1357" s="8"/>
      <c r="V1357" s="8"/>
      <c r="W1357" s="8">
        <v>0</v>
      </c>
      <c r="X1357" s="8">
        <v>1</v>
      </c>
      <c r="Y1357" s="8">
        <v>0</v>
      </c>
      <c r="Z1357" s="8">
        <v>0</v>
      </c>
      <c r="AA1357" s="8">
        <v>1</v>
      </c>
      <c r="AB1357" s="8">
        <v>0</v>
      </c>
    </row>
    <row r="1358" spans="1:28" x14ac:dyDescent="0.2">
      <c r="A1358" s="8">
        <v>50</v>
      </c>
      <c r="B1358" s="8">
        <v>0</v>
      </c>
      <c r="C1358" s="8">
        <v>0</v>
      </c>
      <c r="D1358" s="8">
        <v>1</v>
      </c>
      <c r="E1358" s="8">
        <v>206</v>
      </c>
      <c r="F1358" s="8">
        <f>ROUND(Source!T1337,O1358)</f>
        <v>0</v>
      </c>
      <c r="G1358" s="8" t="s">
        <v>56</v>
      </c>
      <c r="H1358" s="8" t="s">
        <v>57</v>
      </c>
      <c r="I1358" s="8"/>
      <c r="J1358" s="8"/>
      <c r="K1358" s="8">
        <v>206</v>
      </c>
      <c r="L1358" s="8">
        <v>20</v>
      </c>
      <c r="M1358" s="8">
        <v>3</v>
      </c>
      <c r="N1358" s="8" t="s">
        <v>3</v>
      </c>
      <c r="O1358" s="8">
        <v>2</v>
      </c>
      <c r="P1358" s="8">
        <f>ROUND(Source!DL1337,O1358)</f>
        <v>0</v>
      </c>
      <c r="Q1358" s="8"/>
      <c r="R1358" s="8"/>
      <c r="S1358" s="8"/>
      <c r="T1358" s="8"/>
      <c r="U1358" s="8"/>
      <c r="V1358" s="8"/>
      <c r="W1358" s="8">
        <v>0</v>
      </c>
      <c r="X1358" s="8">
        <v>1</v>
      </c>
      <c r="Y1358" s="8">
        <v>0</v>
      </c>
      <c r="Z1358" s="8">
        <v>0</v>
      </c>
      <c r="AA1358" s="8">
        <v>1</v>
      </c>
      <c r="AB1358" s="8">
        <v>0</v>
      </c>
    </row>
    <row r="1359" spans="1:28" x14ac:dyDescent="0.2">
      <c r="A1359" s="8">
        <v>50</v>
      </c>
      <c r="B1359" s="8">
        <v>0</v>
      </c>
      <c r="C1359" s="8">
        <v>0</v>
      </c>
      <c r="D1359" s="8">
        <v>1</v>
      </c>
      <c r="E1359" s="8">
        <v>207</v>
      </c>
      <c r="F1359" s="8">
        <f>ROUND(Source!U1337,O1359)</f>
        <v>28.955439999999999</v>
      </c>
      <c r="G1359" s="8" t="s">
        <v>58</v>
      </c>
      <c r="H1359" s="8" t="s">
        <v>59</v>
      </c>
      <c r="I1359" s="8"/>
      <c r="J1359" s="8"/>
      <c r="K1359" s="8">
        <v>207</v>
      </c>
      <c r="L1359" s="8">
        <v>21</v>
      </c>
      <c r="M1359" s="8">
        <v>3</v>
      </c>
      <c r="N1359" s="8" t="s">
        <v>3</v>
      </c>
      <c r="O1359" s="8">
        <v>7</v>
      </c>
      <c r="P1359" s="8">
        <f>ROUND(Source!DM1337,O1359)</f>
        <v>28.955439999999999</v>
      </c>
      <c r="Q1359" s="8"/>
      <c r="R1359" s="8"/>
      <c r="S1359" s="8"/>
      <c r="T1359" s="8"/>
      <c r="U1359" s="8"/>
      <c r="V1359" s="8"/>
      <c r="W1359" s="8">
        <v>28.955439999999999</v>
      </c>
      <c r="X1359" s="8">
        <v>1</v>
      </c>
      <c r="Y1359" s="8">
        <v>28.955439999999999</v>
      </c>
      <c r="Z1359" s="8">
        <v>28.955439999999999</v>
      </c>
      <c r="AA1359" s="8">
        <v>1</v>
      </c>
      <c r="AB1359" s="8">
        <v>28.955439999999999</v>
      </c>
    </row>
    <row r="1360" spans="1:28" x14ac:dyDescent="0.2">
      <c r="A1360" s="8">
        <v>50</v>
      </c>
      <c r="B1360" s="8">
        <v>0</v>
      </c>
      <c r="C1360" s="8">
        <v>0</v>
      </c>
      <c r="D1360" s="8">
        <v>1</v>
      </c>
      <c r="E1360" s="8">
        <v>208</v>
      </c>
      <c r="F1360" s="8">
        <f>ROUND(Source!V1337,O1360)</f>
        <v>5.3521799999999997</v>
      </c>
      <c r="G1360" s="8" t="s">
        <v>60</v>
      </c>
      <c r="H1360" s="8" t="s">
        <v>61</v>
      </c>
      <c r="I1360" s="8"/>
      <c r="J1360" s="8"/>
      <c r="K1360" s="8">
        <v>208</v>
      </c>
      <c r="L1360" s="8">
        <v>22</v>
      </c>
      <c r="M1360" s="8">
        <v>3</v>
      </c>
      <c r="N1360" s="8" t="s">
        <v>3</v>
      </c>
      <c r="O1360" s="8">
        <v>7</v>
      </c>
      <c r="P1360" s="8">
        <f>ROUND(Source!DN1337,O1360)</f>
        <v>5.3521799999999997</v>
      </c>
      <c r="Q1360" s="8"/>
      <c r="R1360" s="8"/>
      <c r="S1360" s="8"/>
      <c r="T1360" s="8"/>
      <c r="U1360" s="8"/>
      <c r="V1360" s="8"/>
      <c r="W1360" s="8">
        <v>5.3521799999999997</v>
      </c>
      <c r="X1360" s="8">
        <v>1</v>
      </c>
      <c r="Y1360" s="8">
        <v>5.3521799999999997</v>
      </c>
      <c r="Z1360" s="8">
        <v>5.3521799999999997</v>
      </c>
      <c r="AA1360" s="8">
        <v>1</v>
      </c>
      <c r="AB1360" s="8">
        <v>5.3521799999999997</v>
      </c>
    </row>
    <row r="1361" spans="1:28" x14ac:dyDescent="0.2">
      <c r="A1361" s="8">
        <v>50</v>
      </c>
      <c r="B1361" s="8">
        <v>0</v>
      </c>
      <c r="C1361" s="8">
        <v>0</v>
      </c>
      <c r="D1361" s="8">
        <v>1</v>
      </c>
      <c r="E1361" s="8">
        <v>209</v>
      </c>
      <c r="F1361" s="8">
        <f>ROUND(Source!W1337,O1361)</f>
        <v>0</v>
      </c>
      <c r="G1361" s="8" t="s">
        <v>62</v>
      </c>
      <c r="H1361" s="8" t="s">
        <v>63</v>
      </c>
      <c r="I1361" s="8"/>
      <c r="J1361" s="8"/>
      <c r="K1361" s="8">
        <v>209</v>
      </c>
      <c r="L1361" s="8">
        <v>23</v>
      </c>
      <c r="M1361" s="8">
        <v>3</v>
      </c>
      <c r="N1361" s="8" t="s">
        <v>3</v>
      </c>
      <c r="O1361" s="8">
        <v>2</v>
      </c>
      <c r="P1361" s="8">
        <f>ROUND(Source!DO1337,O1361)</f>
        <v>0</v>
      </c>
      <c r="Q1361" s="8"/>
      <c r="R1361" s="8"/>
      <c r="S1361" s="8"/>
      <c r="T1361" s="8"/>
      <c r="U1361" s="8"/>
      <c r="V1361" s="8"/>
      <c r="W1361" s="8">
        <v>0</v>
      </c>
      <c r="X1361" s="8">
        <v>1</v>
      </c>
      <c r="Y1361" s="8">
        <v>0</v>
      </c>
      <c r="Z1361" s="8">
        <v>0</v>
      </c>
      <c r="AA1361" s="8">
        <v>1</v>
      </c>
      <c r="AB1361" s="8">
        <v>0</v>
      </c>
    </row>
    <row r="1362" spans="1:28" x14ac:dyDescent="0.2">
      <c r="A1362" s="8">
        <v>50</v>
      </c>
      <c r="B1362" s="8">
        <v>0</v>
      </c>
      <c r="C1362" s="8">
        <v>0</v>
      </c>
      <c r="D1362" s="8">
        <v>1</v>
      </c>
      <c r="E1362" s="8">
        <v>233</v>
      </c>
      <c r="F1362" s="8">
        <f>ROUND(Source!BD1337,O1362)</f>
        <v>0</v>
      </c>
      <c r="G1362" s="8" t="s">
        <v>64</v>
      </c>
      <c r="H1362" s="8" t="s">
        <v>65</v>
      </c>
      <c r="I1362" s="8"/>
      <c r="J1362" s="8"/>
      <c r="K1362" s="8">
        <v>233</v>
      </c>
      <c r="L1362" s="8">
        <v>24</v>
      </c>
      <c r="M1362" s="8">
        <v>3</v>
      </c>
      <c r="N1362" s="8" t="s">
        <v>3</v>
      </c>
      <c r="O1362" s="8">
        <v>2</v>
      </c>
      <c r="P1362" s="8">
        <f>ROUND(Source!EV1337,O1362)</f>
        <v>0</v>
      </c>
      <c r="Q1362" s="8"/>
      <c r="R1362" s="8"/>
      <c r="S1362" s="8"/>
      <c r="T1362" s="8"/>
      <c r="U1362" s="8"/>
      <c r="V1362" s="8"/>
      <c r="W1362" s="8">
        <v>0</v>
      </c>
      <c r="X1362" s="8">
        <v>1</v>
      </c>
      <c r="Y1362" s="8">
        <v>0</v>
      </c>
      <c r="Z1362" s="8">
        <v>0</v>
      </c>
      <c r="AA1362" s="8">
        <v>1</v>
      </c>
      <c r="AB1362" s="8">
        <v>0</v>
      </c>
    </row>
    <row r="1363" spans="1:28" x14ac:dyDescent="0.2">
      <c r="A1363" s="8">
        <v>50</v>
      </c>
      <c r="B1363" s="8">
        <v>0</v>
      </c>
      <c r="C1363" s="8">
        <v>0</v>
      </c>
      <c r="D1363" s="8">
        <v>1</v>
      </c>
      <c r="E1363" s="8">
        <v>210</v>
      </c>
      <c r="F1363" s="8">
        <f>ROUND(Source!X1337,O1363)</f>
        <v>26490.19</v>
      </c>
      <c r="G1363" s="8" t="s">
        <v>66</v>
      </c>
      <c r="H1363" s="8" t="s">
        <v>67</v>
      </c>
      <c r="I1363" s="8"/>
      <c r="J1363" s="8"/>
      <c r="K1363" s="8">
        <v>210</v>
      </c>
      <c r="L1363" s="8">
        <v>25</v>
      </c>
      <c r="M1363" s="8">
        <v>3</v>
      </c>
      <c r="N1363" s="8" t="s">
        <v>3</v>
      </c>
      <c r="O1363" s="8">
        <v>2</v>
      </c>
      <c r="P1363" s="8">
        <f>ROUND(Source!DP1337,O1363)</f>
        <v>26490.19</v>
      </c>
      <c r="Q1363" s="8"/>
      <c r="R1363" s="8"/>
      <c r="S1363" s="8"/>
      <c r="T1363" s="8"/>
      <c r="U1363" s="8"/>
      <c r="V1363" s="8"/>
      <c r="W1363" s="8">
        <v>26490.19</v>
      </c>
      <c r="X1363" s="8">
        <v>1</v>
      </c>
      <c r="Y1363" s="8">
        <v>26490.19</v>
      </c>
      <c r="Z1363" s="8">
        <v>26490.19</v>
      </c>
      <c r="AA1363" s="8">
        <v>1</v>
      </c>
      <c r="AB1363" s="8">
        <v>26490.19</v>
      </c>
    </row>
    <row r="1364" spans="1:28" x14ac:dyDescent="0.2">
      <c r="A1364" s="8">
        <v>50</v>
      </c>
      <c r="B1364" s="8">
        <v>0</v>
      </c>
      <c r="C1364" s="8">
        <v>0</v>
      </c>
      <c r="D1364" s="8">
        <v>1</v>
      </c>
      <c r="E1364" s="8">
        <v>211</v>
      </c>
      <c r="F1364" s="8">
        <f>ROUND(Source!Y1337,O1364)</f>
        <v>14809.21</v>
      </c>
      <c r="G1364" s="8" t="s">
        <v>68</v>
      </c>
      <c r="H1364" s="8" t="s">
        <v>69</v>
      </c>
      <c r="I1364" s="8"/>
      <c r="J1364" s="8"/>
      <c r="K1364" s="8">
        <v>211</v>
      </c>
      <c r="L1364" s="8">
        <v>26</v>
      </c>
      <c r="M1364" s="8">
        <v>3</v>
      </c>
      <c r="N1364" s="8" t="s">
        <v>3</v>
      </c>
      <c r="O1364" s="8">
        <v>2</v>
      </c>
      <c r="P1364" s="8">
        <f>ROUND(Source!DQ1337,O1364)</f>
        <v>14809.21</v>
      </c>
      <c r="Q1364" s="8"/>
      <c r="R1364" s="8"/>
      <c r="S1364" s="8"/>
      <c r="T1364" s="8"/>
      <c r="U1364" s="8"/>
      <c r="V1364" s="8"/>
      <c r="W1364" s="8">
        <v>14809.21</v>
      </c>
      <c r="X1364" s="8">
        <v>1</v>
      </c>
      <c r="Y1364" s="8">
        <v>14809.21</v>
      </c>
      <c r="Z1364" s="8">
        <v>14809.21</v>
      </c>
      <c r="AA1364" s="8">
        <v>1</v>
      </c>
      <c r="AB1364" s="8">
        <v>14809.21</v>
      </c>
    </row>
    <row r="1365" spans="1:28" x14ac:dyDescent="0.2">
      <c r="A1365" s="8">
        <v>50</v>
      </c>
      <c r="B1365" s="8">
        <v>0</v>
      </c>
      <c r="C1365" s="8">
        <v>0</v>
      </c>
      <c r="D1365" s="8">
        <v>1</v>
      </c>
      <c r="E1365" s="8">
        <v>224</v>
      </c>
      <c r="F1365" s="8">
        <f>ROUND(Source!AR1337,O1365)</f>
        <v>209457.94</v>
      </c>
      <c r="G1365" s="8" t="s">
        <v>70</v>
      </c>
      <c r="H1365" s="8" t="s">
        <v>71</v>
      </c>
      <c r="I1365" s="8"/>
      <c r="J1365" s="8"/>
      <c r="K1365" s="8">
        <v>224</v>
      </c>
      <c r="L1365" s="8">
        <v>27</v>
      </c>
      <c r="M1365" s="8">
        <v>3</v>
      </c>
      <c r="N1365" s="8" t="s">
        <v>3</v>
      </c>
      <c r="O1365" s="8">
        <v>2</v>
      </c>
      <c r="P1365" s="8">
        <f>ROUND(Source!EJ1337,O1365)</f>
        <v>209457.94</v>
      </c>
      <c r="Q1365" s="8"/>
      <c r="R1365" s="8"/>
      <c r="S1365" s="8"/>
      <c r="T1365" s="8"/>
      <c r="U1365" s="8"/>
      <c r="V1365" s="8"/>
      <c r="W1365" s="8">
        <v>209457.94</v>
      </c>
      <c r="X1365" s="8">
        <v>1</v>
      </c>
      <c r="Y1365" s="8">
        <v>209457.94</v>
      </c>
      <c r="Z1365" s="8">
        <v>209457.94</v>
      </c>
      <c r="AA1365" s="8">
        <v>1</v>
      </c>
      <c r="AB1365" s="8">
        <v>209457.94</v>
      </c>
    </row>
    <row r="1367" spans="1:28" x14ac:dyDescent="0.2">
      <c r="A1367">
        <v>71</v>
      </c>
      <c r="B1367">
        <v>1</v>
      </c>
      <c r="D1367">
        <v>200001</v>
      </c>
      <c r="E1367">
        <v>37635705</v>
      </c>
      <c r="F1367" t="s">
        <v>353</v>
      </c>
      <c r="G1367" t="s">
        <v>354</v>
      </c>
      <c r="H1367">
        <v>80</v>
      </c>
      <c r="I1367">
        <v>20</v>
      </c>
    </row>
    <row r="1370" spans="1:28" x14ac:dyDescent="0.2">
      <c r="A1370">
        <v>70</v>
      </c>
      <c r="B1370">
        <v>1</v>
      </c>
      <c r="D1370">
        <v>1</v>
      </c>
      <c r="E1370" t="s">
        <v>355</v>
      </c>
      <c r="F1370" t="s">
        <v>356</v>
      </c>
      <c r="G1370">
        <v>1</v>
      </c>
      <c r="H1370">
        <v>0</v>
      </c>
      <c r="I1370" t="s">
        <v>3</v>
      </c>
      <c r="J1370">
        <v>1</v>
      </c>
      <c r="K1370">
        <v>0</v>
      </c>
      <c r="L1370" t="s">
        <v>3</v>
      </c>
      <c r="M1370" t="s">
        <v>3</v>
      </c>
      <c r="N1370">
        <v>0</v>
      </c>
      <c r="O1370">
        <v>1</v>
      </c>
      <c r="P1370" t="s">
        <v>357</v>
      </c>
    </row>
    <row r="1371" spans="1:28" x14ac:dyDescent="0.2">
      <c r="A1371">
        <v>70</v>
      </c>
      <c r="B1371">
        <v>1</v>
      </c>
      <c r="D1371">
        <v>2</v>
      </c>
      <c r="E1371" t="s">
        <v>358</v>
      </c>
      <c r="F1371" t="s">
        <v>359</v>
      </c>
      <c r="G1371">
        <v>0</v>
      </c>
      <c r="H1371">
        <v>0</v>
      </c>
      <c r="I1371" t="s">
        <v>3</v>
      </c>
      <c r="J1371">
        <v>1</v>
      </c>
      <c r="K1371">
        <v>0</v>
      </c>
      <c r="L1371" t="s">
        <v>3</v>
      </c>
      <c r="M1371" t="s">
        <v>3</v>
      </c>
      <c r="N1371">
        <v>0</v>
      </c>
      <c r="O1371">
        <v>0</v>
      </c>
      <c r="P1371" t="s">
        <v>360</v>
      </c>
    </row>
    <row r="1372" spans="1:28" x14ac:dyDescent="0.2">
      <c r="A1372">
        <v>70</v>
      </c>
      <c r="B1372">
        <v>1</v>
      </c>
      <c r="D1372">
        <v>3</v>
      </c>
      <c r="E1372" t="s">
        <v>361</v>
      </c>
      <c r="F1372" t="s">
        <v>362</v>
      </c>
      <c r="G1372">
        <v>0</v>
      </c>
      <c r="H1372">
        <v>0</v>
      </c>
      <c r="I1372" t="s">
        <v>3</v>
      </c>
      <c r="J1372">
        <v>1</v>
      </c>
      <c r="K1372">
        <v>0</v>
      </c>
      <c r="L1372" t="s">
        <v>3</v>
      </c>
      <c r="M1372" t="s">
        <v>3</v>
      </c>
      <c r="N1372">
        <v>0</v>
      </c>
      <c r="O1372">
        <v>0</v>
      </c>
      <c r="P1372" t="s">
        <v>363</v>
      </c>
    </row>
    <row r="1373" spans="1:28" x14ac:dyDescent="0.2">
      <c r="A1373">
        <v>70</v>
      </c>
      <c r="B1373">
        <v>1</v>
      </c>
      <c r="D1373">
        <v>4</v>
      </c>
      <c r="E1373" t="s">
        <v>364</v>
      </c>
      <c r="F1373" t="s">
        <v>365</v>
      </c>
      <c r="G1373">
        <v>1</v>
      </c>
      <c r="H1373">
        <v>0</v>
      </c>
      <c r="I1373" t="s">
        <v>3</v>
      </c>
      <c r="J1373">
        <v>2</v>
      </c>
      <c r="K1373">
        <v>0</v>
      </c>
      <c r="L1373" t="s">
        <v>3</v>
      </c>
      <c r="M1373" t="s">
        <v>3</v>
      </c>
      <c r="N1373">
        <v>0</v>
      </c>
      <c r="O1373">
        <v>1</v>
      </c>
      <c r="P1373" t="s">
        <v>3</v>
      </c>
    </row>
    <row r="1374" spans="1:28" x14ac:dyDescent="0.2">
      <c r="A1374">
        <v>70</v>
      </c>
      <c r="B1374">
        <v>1</v>
      </c>
      <c r="D1374">
        <v>5</v>
      </c>
      <c r="E1374" t="s">
        <v>366</v>
      </c>
      <c r="F1374" t="s">
        <v>367</v>
      </c>
      <c r="G1374">
        <v>0</v>
      </c>
      <c r="H1374">
        <v>0</v>
      </c>
      <c r="I1374" t="s">
        <v>3</v>
      </c>
      <c r="J1374">
        <v>2</v>
      </c>
      <c r="K1374">
        <v>0</v>
      </c>
      <c r="L1374" t="s">
        <v>3</v>
      </c>
      <c r="M1374" t="s">
        <v>3</v>
      </c>
      <c r="N1374">
        <v>0</v>
      </c>
      <c r="O1374">
        <v>0</v>
      </c>
      <c r="P1374" t="s">
        <v>3</v>
      </c>
    </row>
    <row r="1375" spans="1:28" x14ac:dyDescent="0.2">
      <c r="A1375">
        <v>70</v>
      </c>
      <c r="B1375">
        <v>1</v>
      </c>
      <c r="D1375">
        <v>6</v>
      </c>
      <c r="E1375" t="s">
        <v>368</v>
      </c>
      <c r="F1375" t="s">
        <v>369</v>
      </c>
      <c r="G1375">
        <v>0</v>
      </c>
      <c r="H1375">
        <v>0</v>
      </c>
      <c r="I1375" t="s">
        <v>3</v>
      </c>
      <c r="J1375">
        <v>2</v>
      </c>
      <c r="K1375">
        <v>0</v>
      </c>
      <c r="L1375" t="s">
        <v>3</v>
      </c>
      <c r="M1375" t="s">
        <v>3</v>
      </c>
      <c r="N1375">
        <v>0</v>
      </c>
      <c r="O1375">
        <v>0</v>
      </c>
      <c r="P1375" t="s">
        <v>3</v>
      </c>
    </row>
    <row r="1376" spans="1:28" x14ac:dyDescent="0.2">
      <c r="A1376">
        <v>70</v>
      </c>
      <c r="B1376">
        <v>1</v>
      </c>
      <c r="D1376">
        <v>7</v>
      </c>
      <c r="E1376" t="s">
        <v>370</v>
      </c>
      <c r="F1376" t="s">
        <v>371</v>
      </c>
      <c r="G1376">
        <v>0</v>
      </c>
      <c r="H1376">
        <v>0</v>
      </c>
      <c r="I1376" t="s">
        <v>372</v>
      </c>
      <c r="J1376">
        <v>0</v>
      </c>
      <c r="K1376">
        <v>0</v>
      </c>
      <c r="L1376" t="s">
        <v>3</v>
      </c>
      <c r="M1376" t="s">
        <v>3</v>
      </c>
      <c r="N1376">
        <v>0</v>
      </c>
      <c r="O1376">
        <v>0</v>
      </c>
      <c r="P1376" t="s">
        <v>373</v>
      </c>
    </row>
    <row r="1377" spans="1:16" x14ac:dyDescent="0.2">
      <c r="A1377">
        <v>70</v>
      </c>
      <c r="B1377">
        <v>1</v>
      </c>
      <c r="D1377">
        <v>8</v>
      </c>
      <c r="E1377" t="s">
        <v>374</v>
      </c>
      <c r="F1377" t="s">
        <v>375</v>
      </c>
      <c r="G1377">
        <v>1</v>
      </c>
      <c r="H1377">
        <v>0</v>
      </c>
      <c r="I1377" t="s">
        <v>3</v>
      </c>
      <c r="J1377">
        <v>5</v>
      </c>
      <c r="K1377">
        <v>0</v>
      </c>
      <c r="L1377" t="s">
        <v>3</v>
      </c>
      <c r="M1377" t="s">
        <v>3</v>
      </c>
      <c r="N1377">
        <v>0</v>
      </c>
      <c r="O1377">
        <v>1</v>
      </c>
      <c r="P1377" t="s">
        <v>3</v>
      </c>
    </row>
    <row r="1378" spans="1:16" x14ac:dyDescent="0.2">
      <c r="A1378">
        <v>70</v>
      </c>
      <c r="B1378">
        <v>1</v>
      </c>
      <c r="D1378">
        <v>9</v>
      </c>
      <c r="E1378" t="s">
        <v>376</v>
      </c>
      <c r="F1378" t="s">
        <v>377</v>
      </c>
      <c r="G1378">
        <v>0</v>
      </c>
      <c r="H1378">
        <v>0</v>
      </c>
      <c r="I1378" t="s">
        <v>3</v>
      </c>
      <c r="J1378">
        <v>5</v>
      </c>
      <c r="K1378">
        <v>0</v>
      </c>
      <c r="L1378" t="s">
        <v>3</v>
      </c>
      <c r="M1378" t="s">
        <v>3</v>
      </c>
      <c r="N1378">
        <v>0</v>
      </c>
      <c r="O1378">
        <v>0</v>
      </c>
      <c r="P1378" t="s">
        <v>378</v>
      </c>
    </row>
    <row r="1379" spans="1:16" x14ac:dyDescent="0.2">
      <c r="A1379">
        <v>70</v>
      </c>
      <c r="B1379">
        <v>1</v>
      </c>
      <c r="D1379">
        <v>10</v>
      </c>
      <c r="E1379" t="s">
        <v>379</v>
      </c>
      <c r="F1379" t="s">
        <v>380</v>
      </c>
      <c r="G1379">
        <v>0</v>
      </c>
      <c r="H1379">
        <v>0</v>
      </c>
      <c r="I1379" t="s">
        <v>381</v>
      </c>
      <c r="J1379">
        <v>5</v>
      </c>
      <c r="K1379">
        <v>0</v>
      </c>
      <c r="L1379" t="s">
        <v>3</v>
      </c>
      <c r="M1379" t="s">
        <v>3</v>
      </c>
      <c r="N1379">
        <v>0</v>
      </c>
      <c r="O1379">
        <v>0</v>
      </c>
      <c r="P1379" t="s">
        <v>382</v>
      </c>
    </row>
    <row r="1380" spans="1:16" x14ac:dyDescent="0.2">
      <c r="A1380">
        <v>70</v>
      </c>
      <c r="B1380">
        <v>1</v>
      </c>
      <c r="D1380">
        <v>11</v>
      </c>
      <c r="E1380" t="s">
        <v>383</v>
      </c>
      <c r="F1380" t="s">
        <v>384</v>
      </c>
      <c r="G1380">
        <v>0</v>
      </c>
      <c r="H1380">
        <v>0</v>
      </c>
      <c r="I1380" t="s">
        <v>385</v>
      </c>
      <c r="J1380">
        <v>0</v>
      </c>
      <c r="K1380">
        <v>0</v>
      </c>
      <c r="L1380" t="s">
        <v>3</v>
      </c>
      <c r="M1380" t="s">
        <v>3</v>
      </c>
      <c r="N1380">
        <v>0</v>
      </c>
      <c r="O1380">
        <v>0</v>
      </c>
      <c r="P1380" t="s">
        <v>386</v>
      </c>
    </row>
    <row r="1381" spans="1:16" x14ac:dyDescent="0.2">
      <c r="A1381">
        <v>70</v>
      </c>
      <c r="B1381">
        <v>1</v>
      </c>
      <c r="D1381">
        <v>12</v>
      </c>
      <c r="E1381" t="s">
        <v>387</v>
      </c>
      <c r="F1381" t="s">
        <v>388</v>
      </c>
      <c r="G1381">
        <v>0</v>
      </c>
      <c r="H1381">
        <v>0</v>
      </c>
      <c r="I1381" t="s">
        <v>389</v>
      </c>
      <c r="J1381">
        <v>0</v>
      </c>
      <c r="K1381">
        <v>0</v>
      </c>
      <c r="L1381" t="s">
        <v>3</v>
      </c>
      <c r="M1381" t="s">
        <v>3</v>
      </c>
      <c r="N1381">
        <v>0</v>
      </c>
      <c r="O1381">
        <v>0</v>
      </c>
      <c r="P1381" t="s">
        <v>390</v>
      </c>
    </row>
    <row r="1382" spans="1:16" x14ac:dyDescent="0.2">
      <c r="A1382">
        <v>70</v>
      </c>
      <c r="B1382">
        <v>1</v>
      </c>
      <c r="D1382">
        <v>13</v>
      </c>
      <c r="E1382" t="s">
        <v>391</v>
      </c>
      <c r="F1382" t="s">
        <v>392</v>
      </c>
      <c r="G1382">
        <v>0</v>
      </c>
      <c r="H1382">
        <v>0</v>
      </c>
      <c r="I1382" t="s">
        <v>393</v>
      </c>
      <c r="J1382">
        <v>0</v>
      </c>
      <c r="K1382">
        <v>0</v>
      </c>
      <c r="L1382" t="s">
        <v>3</v>
      </c>
      <c r="M1382" t="s">
        <v>3</v>
      </c>
      <c r="N1382">
        <v>0</v>
      </c>
      <c r="O1382">
        <v>0</v>
      </c>
      <c r="P1382" t="s">
        <v>394</v>
      </c>
    </row>
    <row r="1383" spans="1:16" x14ac:dyDescent="0.2">
      <c r="A1383">
        <v>70</v>
      </c>
      <c r="B1383">
        <v>1</v>
      </c>
      <c r="D1383">
        <v>14</v>
      </c>
      <c r="E1383" t="s">
        <v>395</v>
      </c>
      <c r="F1383" t="s">
        <v>396</v>
      </c>
      <c r="G1383">
        <v>0</v>
      </c>
      <c r="H1383">
        <v>0</v>
      </c>
      <c r="I1383" t="s">
        <v>3</v>
      </c>
      <c r="J1383">
        <v>0</v>
      </c>
      <c r="K1383">
        <v>0</v>
      </c>
      <c r="L1383" t="s">
        <v>3</v>
      </c>
      <c r="M1383" t="s">
        <v>3</v>
      </c>
      <c r="N1383">
        <v>0</v>
      </c>
      <c r="O1383">
        <v>0</v>
      </c>
      <c r="P1383" t="s">
        <v>3</v>
      </c>
    </row>
    <row r="1384" spans="1:16" x14ac:dyDescent="0.2">
      <c r="A1384">
        <v>70</v>
      </c>
      <c r="B1384">
        <v>1</v>
      </c>
      <c r="D1384">
        <v>15</v>
      </c>
      <c r="E1384" t="s">
        <v>397</v>
      </c>
      <c r="F1384" t="s">
        <v>398</v>
      </c>
      <c r="G1384">
        <v>0</v>
      </c>
      <c r="H1384">
        <v>0</v>
      </c>
      <c r="I1384" t="s">
        <v>3</v>
      </c>
      <c r="J1384">
        <v>0</v>
      </c>
      <c r="K1384">
        <v>0</v>
      </c>
      <c r="L1384" t="s">
        <v>3</v>
      </c>
      <c r="M1384" t="s">
        <v>3</v>
      </c>
      <c r="N1384">
        <v>0</v>
      </c>
      <c r="O1384">
        <v>0</v>
      </c>
      <c r="P1384" t="s">
        <v>399</v>
      </c>
    </row>
    <row r="1385" spans="1:16" x14ac:dyDescent="0.2">
      <c r="A1385">
        <v>70</v>
      </c>
      <c r="B1385">
        <v>1</v>
      </c>
      <c r="D1385">
        <v>16</v>
      </c>
      <c r="E1385" t="s">
        <v>400</v>
      </c>
      <c r="F1385" t="s">
        <v>401</v>
      </c>
      <c r="G1385">
        <v>0</v>
      </c>
      <c r="H1385">
        <v>0</v>
      </c>
      <c r="I1385" t="s">
        <v>3</v>
      </c>
      <c r="J1385">
        <v>3</v>
      </c>
      <c r="K1385">
        <v>0</v>
      </c>
      <c r="L1385" t="s">
        <v>3</v>
      </c>
      <c r="M1385" t="s">
        <v>3</v>
      </c>
      <c r="N1385">
        <v>0</v>
      </c>
      <c r="O1385">
        <v>0</v>
      </c>
      <c r="P1385" t="s">
        <v>3</v>
      </c>
    </row>
    <row r="1386" spans="1:16" x14ac:dyDescent="0.2">
      <c r="A1386">
        <v>70</v>
      </c>
      <c r="B1386">
        <v>1</v>
      </c>
      <c r="D1386">
        <v>17</v>
      </c>
      <c r="E1386" t="s">
        <v>402</v>
      </c>
      <c r="F1386" t="s">
        <v>403</v>
      </c>
      <c r="G1386">
        <v>1</v>
      </c>
      <c r="H1386">
        <v>0</v>
      </c>
      <c r="I1386" t="s">
        <v>3</v>
      </c>
      <c r="J1386">
        <v>3</v>
      </c>
      <c r="K1386">
        <v>0</v>
      </c>
      <c r="L1386" t="s">
        <v>3</v>
      </c>
      <c r="M1386" t="s">
        <v>3</v>
      </c>
      <c r="N1386">
        <v>0</v>
      </c>
      <c r="O1386">
        <v>1</v>
      </c>
      <c r="P1386" t="s">
        <v>3</v>
      </c>
    </row>
    <row r="1387" spans="1:16" x14ac:dyDescent="0.2">
      <c r="A1387">
        <v>70</v>
      </c>
      <c r="B1387">
        <v>1</v>
      </c>
      <c r="D1387">
        <v>1</v>
      </c>
      <c r="E1387" t="s">
        <v>404</v>
      </c>
      <c r="F1387" t="s">
        <v>405</v>
      </c>
      <c r="G1387">
        <v>0.9</v>
      </c>
      <c r="H1387">
        <v>1</v>
      </c>
      <c r="I1387" t="s">
        <v>406</v>
      </c>
      <c r="J1387">
        <v>0</v>
      </c>
      <c r="K1387">
        <v>0</v>
      </c>
      <c r="L1387" t="s">
        <v>3</v>
      </c>
      <c r="M1387" t="s">
        <v>3</v>
      </c>
      <c r="N1387">
        <v>0</v>
      </c>
      <c r="O1387">
        <v>0.9</v>
      </c>
      <c r="P1387" t="s">
        <v>407</v>
      </c>
    </row>
    <row r="1388" spans="1:16" x14ac:dyDescent="0.2">
      <c r="A1388">
        <v>70</v>
      </c>
      <c r="B1388">
        <v>1</v>
      </c>
      <c r="D1388">
        <v>2</v>
      </c>
      <c r="E1388" t="s">
        <v>408</v>
      </c>
      <c r="F1388" t="s">
        <v>409</v>
      </c>
      <c r="G1388">
        <v>0.85</v>
      </c>
      <c r="H1388">
        <v>1</v>
      </c>
      <c r="I1388" t="s">
        <v>410</v>
      </c>
      <c r="J1388">
        <v>0</v>
      </c>
      <c r="K1388">
        <v>0</v>
      </c>
      <c r="L1388" t="s">
        <v>3</v>
      </c>
      <c r="M1388" t="s">
        <v>3</v>
      </c>
      <c r="N1388">
        <v>0</v>
      </c>
      <c r="O1388">
        <v>0.85</v>
      </c>
      <c r="P1388" t="s">
        <v>411</v>
      </c>
    </row>
    <row r="1389" spans="1:16" x14ac:dyDescent="0.2">
      <c r="A1389">
        <v>70</v>
      </c>
      <c r="B1389">
        <v>1</v>
      </c>
      <c r="D1389">
        <v>3</v>
      </c>
      <c r="E1389" t="s">
        <v>412</v>
      </c>
      <c r="F1389" t="s">
        <v>413</v>
      </c>
      <c r="G1389">
        <v>1.03</v>
      </c>
      <c r="H1389">
        <v>0</v>
      </c>
      <c r="I1389" t="s">
        <v>3</v>
      </c>
      <c r="J1389">
        <v>0</v>
      </c>
      <c r="K1389">
        <v>0</v>
      </c>
      <c r="L1389" t="s">
        <v>3</v>
      </c>
      <c r="M1389" t="s">
        <v>3</v>
      </c>
      <c r="N1389">
        <v>0</v>
      </c>
      <c r="O1389">
        <v>1.03</v>
      </c>
      <c r="P1389" t="s">
        <v>414</v>
      </c>
    </row>
    <row r="1390" spans="1:16" x14ac:dyDescent="0.2">
      <c r="A1390">
        <v>70</v>
      </c>
      <c r="B1390">
        <v>1</v>
      </c>
      <c r="D1390">
        <v>4</v>
      </c>
      <c r="E1390" t="s">
        <v>415</v>
      </c>
      <c r="F1390" t="s">
        <v>416</v>
      </c>
      <c r="G1390">
        <v>1.1499999999999999</v>
      </c>
      <c r="H1390">
        <v>0</v>
      </c>
      <c r="I1390" t="s">
        <v>3</v>
      </c>
      <c r="J1390">
        <v>0</v>
      </c>
      <c r="K1390">
        <v>0</v>
      </c>
      <c r="L1390" t="s">
        <v>3</v>
      </c>
      <c r="M1390" t="s">
        <v>3</v>
      </c>
      <c r="N1390">
        <v>0</v>
      </c>
      <c r="O1390">
        <v>1.1499999999999999</v>
      </c>
      <c r="P1390" t="s">
        <v>417</v>
      </c>
    </row>
    <row r="1391" spans="1:16" x14ac:dyDescent="0.2">
      <c r="A1391">
        <v>70</v>
      </c>
      <c r="B1391">
        <v>1</v>
      </c>
      <c r="D1391">
        <v>5</v>
      </c>
      <c r="E1391" t="s">
        <v>418</v>
      </c>
      <c r="F1391" t="s">
        <v>419</v>
      </c>
      <c r="G1391">
        <v>7</v>
      </c>
      <c r="H1391">
        <v>0</v>
      </c>
      <c r="I1391" t="s">
        <v>3</v>
      </c>
      <c r="J1391">
        <v>0</v>
      </c>
      <c r="K1391">
        <v>0</v>
      </c>
      <c r="L1391" t="s">
        <v>3</v>
      </c>
      <c r="M1391" t="s">
        <v>3</v>
      </c>
      <c r="N1391">
        <v>0</v>
      </c>
      <c r="O1391">
        <v>7</v>
      </c>
      <c r="P1391" t="s">
        <v>3</v>
      </c>
    </row>
    <row r="1392" spans="1:16" x14ac:dyDescent="0.2">
      <c r="A1392">
        <v>70</v>
      </c>
      <c r="B1392">
        <v>1</v>
      </c>
      <c r="D1392">
        <v>6</v>
      </c>
      <c r="E1392" t="s">
        <v>420</v>
      </c>
      <c r="F1392" t="s">
        <v>3</v>
      </c>
      <c r="G1392">
        <v>2</v>
      </c>
      <c r="H1392">
        <v>0</v>
      </c>
      <c r="I1392" t="s">
        <v>3</v>
      </c>
      <c r="J1392">
        <v>0</v>
      </c>
      <c r="K1392">
        <v>0</v>
      </c>
      <c r="L1392" t="s">
        <v>3</v>
      </c>
      <c r="M1392" t="s">
        <v>3</v>
      </c>
      <c r="N1392">
        <v>0</v>
      </c>
      <c r="O1392">
        <v>2</v>
      </c>
      <c r="P1392" t="s">
        <v>3</v>
      </c>
    </row>
    <row r="1394" spans="1:50" x14ac:dyDescent="0.2">
      <c r="A1394">
        <v>-1</v>
      </c>
    </row>
    <row r="1396" spans="1:50" x14ac:dyDescent="0.2">
      <c r="A1396" s="4">
        <v>75</v>
      </c>
      <c r="B1396" s="4" t="s">
        <v>421</v>
      </c>
      <c r="C1396" s="4">
        <v>2026</v>
      </c>
      <c r="D1396" s="4">
        <v>1</v>
      </c>
      <c r="E1396" s="4">
        <v>0</v>
      </c>
      <c r="F1396" s="4">
        <v>1</v>
      </c>
      <c r="G1396" s="4">
        <v>0</v>
      </c>
      <c r="H1396" s="4">
        <v>1</v>
      </c>
      <c r="I1396" s="4">
        <v>0</v>
      </c>
      <c r="J1396" s="4">
        <v>1</v>
      </c>
      <c r="K1396" s="4">
        <v>0</v>
      </c>
      <c r="L1396" s="4">
        <v>0</v>
      </c>
      <c r="M1396" s="4">
        <v>0</v>
      </c>
      <c r="N1396" s="4">
        <v>53345678</v>
      </c>
      <c r="O1396" s="4">
        <v>1</v>
      </c>
    </row>
    <row r="1397" spans="1:50" x14ac:dyDescent="0.2">
      <c r="A1397" s="5">
        <v>2</v>
      </c>
      <c r="B1397" s="5" t="s">
        <v>422</v>
      </c>
      <c r="C1397" s="5" t="s">
        <v>423</v>
      </c>
      <c r="D1397" s="5">
        <v>0</v>
      </c>
      <c r="E1397" s="5">
        <v>0</v>
      </c>
      <c r="F1397" s="5">
        <v>0</v>
      </c>
      <c r="G1397" s="5"/>
      <c r="H1397" s="5"/>
      <c r="I1397" s="5"/>
      <c r="J1397" s="5"/>
      <c r="K1397" s="5"/>
      <c r="L1397" s="5"/>
      <c r="M1397" s="5"/>
      <c r="N1397" s="5"/>
      <c r="O1397" s="5"/>
      <c r="P1397" s="5"/>
      <c r="Q1397" s="5"/>
      <c r="R1397" s="5"/>
      <c r="S1397" s="5"/>
      <c r="T1397" s="5"/>
      <c r="U1397" s="5"/>
      <c r="V1397" s="5"/>
      <c r="W1397" s="5"/>
      <c r="X1397" s="5"/>
      <c r="Y1397" s="5"/>
      <c r="Z1397" s="5"/>
      <c r="AA1397" s="5"/>
      <c r="AB1397" s="5"/>
      <c r="AC1397" s="5"/>
      <c r="AD1397" s="5"/>
      <c r="AE1397" s="5"/>
      <c r="AF1397" s="5"/>
      <c r="AG1397" s="5"/>
      <c r="AH1397" s="5"/>
      <c r="AI1397" s="5"/>
      <c r="AJ1397" s="5"/>
      <c r="AK1397" s="5"/>
      <c r="AL1397" s="5"/>
      <c r="AM1397" s="5"/>
      <c r="AN1397" s="5">
        <v>53352505</v>
      </c>
    </row>
    <row r="1398" spans="1:50" x14ac:dyDescent="0.2">
      <c r="A1398" s="5">
        <v>1</v>
      </c>
      <c r="B1398" s="5" t="s">
        <v>424</v>
      </c>
      <c r="C1398" s="5" t="s">
        <v>425</v>
      </c>
      <c r="D1398" s="5">
        <v>2026</v>
      </c>
      <c r="E1398" s="5">
        <v>3</v>
      </c>
      <c r="F1398" s="5">
        <v>1</v>
      </c>
      <c r="G1398" s="5">
        <v>1</v>
      </c>
      <c r="H1398" s="5">
        <v>0</v>
      </c>
      <c r="I1398" s="5">
        <v>2</v>
      </c>
      <c r="J1398" s="5">
        <v>1</v>
      </c>
      <c r="K1398" s="5">
        <v>1</v>
      </c>
      <c r="L1398" s="5">
        <v>1</v>
      </c>
      <c r="M1398" s="5">
        <v>1</v>
      </c>
      <c r="N1398" s="5">
        <v>1</v>
      </c>
      <c r="O1398" s="5">
        <v>1</v>
      </c>
      <c r="P1398" s="5">
        <v>1</v>
      </c>
      <c r="Q1398" s="5">
        <v>1</v>
      </c>
      <c r="R1398" s="5" t="s">
        <v>3</v>
      </c>
      <c r="S1398" s="5" t="s">
        <v>3</v>
      </c>
      <c r="T1398" s="5" t="s">
        <v>3</v>
      </c>
      <c r="U1398" s="5" t="s">
        <v>3</v>
      </c>
      <c r="V1398" s="5" t="s">
        <v>3</v>
      </c>
      <c r="W1398" s="5" t="s">
        <v>3</v>
      </c>
      <c r="X1398" s="5" t="s">
        <v>3</v>
      </c>
      <c r="Y1398" s="5" t="s">
        <v>3</v>
      </c>
      <c r="Z1398" s="5" t="s">
        <v>3</v>
      </c>
      <c r="AA1398" s="5" t="s">
        <v>3</v>
      </c>
      <c r="AB1398" s="5"/>
      <c r="AC1398" s="5"/>
      <c r="AD1398" s="5"/>
      <c r="AE1398" s="5"/>
      <c r="AF1398" s="5"/>
      <c r="AG1398" s="5"/>
      <c r="AH1398" s="5"/>
      <c r="AI1398" s="5"/>
      <c r="AJ1398" s="5"/>
      <c r="AK1398" s="5"/>
      <c r="AL1398" s="5"/>
      <c r="AM1398" s="5"/>
      <c r="AN1398" s="5">
        <v>53352506</v>
      </c>
      <c r="AO1398" s="5" t="s">
        <v>426</v>
      </c>
      <c r="AP1398" s="5" t="s">
        <v>427</v>
      </c>
      <c r="AQ1398" s="5">
        <v>46078</v>
      </c>
      <c r="AR1398" s="5">
        <v>409</v>
      </c>
      <c r="AS1398" s="5" t="s">
        <v>428</v>
      </c>
      <c r="AT1398" s="5" t="s">
        <v>429</v>
      </c>
      <c r="AU1398" s="5" t="s">
        <v>427</v>
      </c>
      <c r="AV1398" s="5">
        <v>45652</v>
      </c>
      <c r="AW1398" s="5">
        <v>612</v>
      </c>
      <c r="AX1398" s="5" t="s">
        <v>430</v>
      </c>
    </row>
    <row r="1399" spans="1:50" x14ac:dyDescent="0.2">
      <c r="A1399" s="4">
        <v>75</v>
      </c>
      <c r="B1399" s="4" t="s">
        <v>421</v>
      </c>
      <c r="C1399" s="4">
        <v>2026</v>
      </c>
      <c r="D1399" s="4">
        <v>1</v>
      </c>
      <c r="E1399" s="4">
        <v>0</v>
      </c>
      <c r="F1399" s="4">
        <v>0</v>
      </c>
      <c r="G1399" s="4">
        <v>0</v>
      </c>
      <c r="H1399" s="4">
        <v>1</v>
      </c>
      <c r="I1399" s="4">
        <v>0</v>
      </c>
      <c r="J1399" s="4">
        <v>1</v>
      </c>
      <c r="K1399" s="4">
        <v>0</v>
      </c>
      <c r="L1399" s="4">
        <v>0</v>
      </c>
      <c r="M1399" s="4">
        <v>1</v>
      </c>
      <c r="N1399" s="4">
        <v>53345613</v>
      </c>
      <c r="O1399" s="4">
        <v>2</v>
      </c>
    </row>
    <row r="1400" spans="1:50" x14ac:dyDescent="0.2">
      <c r="A1400" s="5">
        <v>2</v>
      </c>
      <c r="B1400" s="5" t="s">
        <v>422</v>
      </c>
      <c r="C1400" s="5" t="s">
        <v>423</v>
      </c>
      <c r="D1400" s="5">
        <v>0</v>
      </c>
      <c r="E1400" s="5">
        <v>0</v>
      </c>
      <c r="F1400" s="5">
        <v>0</v>
      </c>
      <c r="G1400" s="5"/>
      <c r="H1400" s="5"/>
      <c r="I1400" s="5"/>
      <c r="J1400" s="5"/>
      <c r="K1400" s="5"/>
      <c r="L1400" s="5"/>
      <c r="M1400" s="5"/>
      <c r="N1400" s="5"/>
      <c r="O1400" s="5"/>
      <c r="P1400" s="5"/>
      <c r="Q1400" s="5"/>
      <c r="R1400" s="5"/>
      <c r="S1400" s="5"/>
      <c r="T1400" s="5"/>
      <c r="U1400" s="5"/>
      <c r="V1400" s="5"/>
      <c r="W1400" s="5"/>
      <c r="X1400" s="5"/>
      <c r="Y1400" s="5"/>
      <c r="Z1400" s="5"/>
      <c r="AA1400" s="5"/>
      <c r="AB1400" s="5"/>
      <c r="AC1400" s="5"/>
      <c r="AD1400" s="5"/>
      <c r="AE1400" s="5"/>
      <c r="AF1400" s="5"/>
      <c r="AG1400" s="5"/>
      <c r="AH1400" s="5"/>
      <c r="AI1400" s="5"/>
      <c r="AJ1400" s="5"/>
      <c r="AK1400" s="5"/>
      <c r="AL1400" s="5"/>
      <c r="AM1400" s="5"/>
      <c r="AN1400" s="5">
        <v>53352513</v>
      </c>
    </row>
    <row r="1401" spans="1:50" x14ac:dyDescent="0.2">
      <c r="A1401" s="5">
        <v>1</v>
      </c>
      <c r="B1401" s="5" t="s">
        <v>424</v>
      </c>
      <c r="C1401" s="5" t="s">
        <v>425</v>
      </c>
      <c r="D1401" s="5">
        <v>2026</v>
      </c>
      <c r="E1401" s="5">
        <v>3</v>
      </c>
      <c r="F1401" s="5">
        <v>1</v>
      </c>
      <c r="G1401" s="5">
        <v>1</v>
      </c>
      <c r="H1401" s="5">
        <v>0</v>
      </c>
      <c r="I1401" s="5">
        <v>2</v>
      </c>
      <c r="J1401" s="5">
        <v>1</v>
      </c>
      <c r="K1401" s="5">
        <v>1</v>
      </c>
      <c r="L1401" s="5">
        <v>1</v>
      </c>
      <c r="M1401" s="5">
        <v>1</v>
      </c>
      <c r="N1401" s="5">
        <v>1</v>
      </c>
      <c r="O1401" s="5">
        <v>1</v>
      </c>
      <c r="P1401" s="5">
        <v>1</v>
      </c>
      <c r="Q1401" s="5">
        <v>1</v>
      </c>
      <c r="R1401" s="5" t="s">
        <v>3</v>
      </c>
      <c r="S1401" s="5" t="s">
        <v>3</v>
      </c>
      <c r="T1401" s="5" t="s">
        <v>3</v>
      </c>
      <c r="U1401" s="5" t="s">
        <v>3</v>
      </c>
      <c r="V1401" s="5" t="s">
        <v>3</v>
      </c>
      <c r="W1401" s="5" t="s">
        <v>3</v>
      </c>
      <c r="X1401" s="5" t="s">
        <v>3</v>
      </c>
      <c r="Y1401" s="5" t="s">
        <v>3</v>
      </c>
      <c r="Z1401" s="5" t="s">
        <v>3</v>
      </c>
      <c r="AA1401" s="5" t="s">
        <v>3</v>
      </c>
      <c r="AB1401" s="5"/>
      <c r="AC1401" s="5"/>
      <c r="AD1401" s="5"/>
      <c r="AE1401" s="5"/>
      <c r="AF1401" s="5"/>
      <c r="AG1401" s="5"/>
      <c r="AH1401" s="5"/>
      <c r="AI1401" s="5"/>
      <c r="AJ1401" s="5"/>
      <c r="AK1401" s="5"/>
      <c r="AL1401" s="5"/>
      <c r="AM1401" s="5"/>
      <c r="AN1401" s="5">
        <v>53352514</v>
      </c>
      <c r="AO1401" s="5" t="s">
        <v>426</v>
      </c>
      <c r="AP1401" s="5" t="s">
        <v>427</v>
      </c>
      <c r="AQ1401" s="5">
        <v>46078</v>
      </c>
      <c r="AR1401" s="5">
        <v>409</v>
      </c>
      <c r="AS1401" s="5" t="s">
        <v>428</v>
      </c>
      <c r="AT1401" s="5" t="s">
        <v>429</v>
      </c>
      <c r="AU1401" s="5" t="s">
        <v>427</v>
      </c>
      <c r="AV1401" s="5">
        <v>45652</v>
      </c>
      <c r="AW1401" s="5">
        <v>612</v>
      </c>
      <c r="AX1401" s="5" t="s">
        <v>430</v>
      </c>
    </row>
    <row r="1405" spans="1:50" x14ac:dyDescent="0.2">
      <c r="A1405">
        <v>65</v>
      </c>
      <c r="C1405">
        <v>1</v>
      </c>
      <c r="D1405">
        <v>0</v>
      </c>
      <c r="E1405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431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50523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33" x14ac:dyDescent="0.2">
      <c r="A12" s="1">
        <v>1</v>
      </c>
      <c r="B12" s="1">
        <v>25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>
        <v>0</v>
      </c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470286344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46073</v>
      </c>
      <c r="CT12" s="1">
        <v>540</v>
      </c>
      <c r="CU12" s="1">
        <v>17</v>
      </c>
      <c r="CV12" s="1" t="s">
        <v>13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53345678</v>
      </c>
      <c r="E14" s="1">
        <v>53345613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2">
        <v>3</v>
      </c>
      <c r="B16" s="2">
        <v>6</v>
      </c>
      <c r="C16" s="2" t="s">
        <v>15</v>
      </c>
      <c r="D16" s="2" t="s">
        <v>83</v>
      </c>
      <c r="E16" s="3">
        <f>ROUND((Source!F975)/1000,2)</f>
        <v>191.08</v>
      </c>
      <c r="F16" s="3">
        <f>ROUND((Source!F976)/1000,2)</f>
        <v>0</v>
      </c>
      <c r="G16" s="3">
        <f>ROUND((Source!F967)/1000,2)</f>
        <v>0</v>
      </c>
      <c r="H16" s="3">
        <f>ROUND((Source!F977)/1000+(Source!F978)/1000,2)</f>
        <v>0</v>
      </c>
      <c r="I16" s="3">
        <f>E16+F16+G16+H16</f>
        <v>191.08</v>
      </c>
      <c r="J16" s="3">
        <f>ROUND((Source!F973+Source!F972)/1000,2)</f>
        <v>19.43</v>
      </c>
      <c r="K16" s="3">
        <v>296.56</v>
      </c>
      <c r="L16" s="3">
        <v>0</v>
      </c>
      <c r="M16" s="3">
        <v>0</v>
      </c>
      <c r="N16" s="3">
        <f>I16+L16+M16</f>
        <v>191.08</v>
      </c>
      <c r="T16" s="6">
        <f>ROUND((Source!P975)/1000,2)</f>
        <v>191.08</v>
      </c>
      <c r="U16" s="6">
        <f>ROUND((Source!P976)/1000,2)</f>
        <v>0</v>
      </c>
      <c r="V16" s="6">
        <f>ROUND((Source!P967)/1000,2)</f>
        <v>0</v>
      </c>
      <c r="W16" s="6">
        <f>ROUND((Source!P977)/1000+(Source!P978)/1000,2)</f>
        <v>0</v>
      </c>
      <c r="X16" s="6">
        <f>T16+U16+V16+W16</f>
        <v>191.08</v>
      </c>
      <c r="Y16" s="6">
        <f>ROUND((Source!P973+Source!P972)/1000,2)</f>
        <v>19.43</v>
      </c>
      <c r="Z16" s="6">
        <v>296.56</v>
      </c>
      <c r="AA16" s="6">
        <v>0</v>
      </c>
      <c r="AB16" s="6">
        <v>0</v>
      </c>
      <c r="AC16" s="6">
        <f>X16+AA16+AB16</f>
        <v>191.08</v>
      </c>
      <c r="AI16" s="2">
        <v>0</v>
      </c>
      <c r="AJ16" s="2">
        <v>0</v>
      </c>
      <c r="AK16" s="2" t="s">
        <v>3</v>
      </c>
      <c r="AL16" s="2" t="s">
        <v>3</v>
      </c>
      <c r="AM16" s="2" t="s">
        <v>3</v>
      </c>
      <c r="AN16" s="2">
        <v>0</v>
      </c>
      <c r="AO16" s="2" t="s">
        <v>3</v>
      </c>
      <c r="AP16" s="2" t="s">
        <v>3</v>
      </c>
      <c r="AT16" s="3">
        <v>159406.68</v>
      </c>
      <c r="AU16" s="3">
        <v>137156.23000000001</v>
      </c>
      <c r="AV16" s="3">
        <v>0</v>
      </c>
      <c r="AW16" s="3">
        <v>0</v>
      </c>
      <c r="AX16" s="3">
        <v>0</v>
      </c>
      <c r="AY16" s="3">
        <v>2819.56</v>
      </c>
      <c r="AZ16" s="3">
        <v>2859.02</v>
      </c>
      <c r="BA16" s="3">
        <v>16571.87</v>
      </c>
      <c r="BB16" s="3">
        <v>191079.03</v>
      </c>
      <c r="BC16" s="3">
        <v>0</v>
      </c>
      <c r="BD16" s="3">
        <v>0</v>
      </c>
      <c r="BE16" s="3">
        <v>0</v>
      </c>
      <c r="BF16" s="3">
        <v>20.83944</v>
      </c>
      <c r="BG16" s="3">
        <v>5.3521799999999997</v>
      </c>
      <c r="BH16" s="3">
        <v>0</v>
      </c>
      <c r="BI16" s="3">
        <v>20013.810000000001</v>
      </c>
      <c r="BJ16" s="3">
        <v>11658.54</v>
      </c>
      <c r="BK16" s="3">
        <v>191079.03</v>
      </c>
      <c r="BR16" s="6">
        <v>159406.68</v>
      </c>
      <c r="BS16" s="6">
        <v>137156.23000000001</v>
      </c>
      <c r="BT16" s="6">
        <v>0</v>
      </c>
      <c r="BU16" s="6">
        <v>0</v>
      </c>
      <c r="BV16" s="6">
        <v>0</v>
      </c>
      <c r="BW16" s="6">
        <v>2819.56</v>
      </c>
      <c r="BX16" s="6">
        <v>2859.02</v>
      </c>
      <c r="BY16" s="6">
        <v>16571.87</v>
      </c>
      <c r="BZ16" s="6">
        <v>191079.03</v>
      </c>
      <c r="CA16" s="6">
        <v>0</v>
      </c>
      <c r="CB16" s="6">
        <v>0</v>
      </c>
      <c r="CC16" s="6">
        <v>0</v>
      </c>
      <c r="CD16" s="6">
        <v>20.83944</v>
      </c>
      <c r="CE16" s="6">
        <v>5.3521799999999997</v>
      </c>
      <c r="CF16" s="6">
        <v>0</v>
      </c>
      <c r="CG16" s="6">
        <v>20013.810000000001</v>
      </c>
      <c r="CH16" s="6">
        <v>11658.54</v>
      </c>
      <c r="CI16" s="6">
        <v>191079.03</v>
      </c>
    </row>
    <row r="17" spans="1:87" x14ac:dyDescent="0.2">
      <c r="A17" s="2">
        <v>3</v>
      </c>
      <c r="B17" s="2">
        <v>10</v>
      </c>
      <c r="C17" s="2" t="s">
        <v>15</v>
      </c>
      <c r="D17" s="2" t="s">
        <v>333</v>
      </c>
      <c r="E17" s="3">
        <f>ROUND((Source!F1256)/1000,2)</f>
        <v>0</v>
      </c>
      <c r="F17" s="3">
        <f>ROUND((Source!F1257)/1000,2)</f>
        <v>0</v>
      </c>
      <c r="G17" s="3">
        <f>ROUND((Source!F1248)/1000,2)</f>
        <v>0</v>
      </c>
      <c r="H17" s="3">
        <f>ROUND((Source!F1258)/1000+(Source!F1259)/1000,2)</f>
        <v>18.38</v>
      </c>
      <c r="I17" s="3">
        <f>E17+F17+G17+H17</f>
        <v>18.38</v>
      </c>
      <c r="J17" s="3">
        <f>ROUND((Source!F1254+Source!F1253)/1000,2)</f>
        <v>8.75</v>
      </c>
      <c r="K17" s="3">
        <v>8.75</v>
      </c>
      <c r="L17" s="3">
        <v>0</v>
      </c>
      <c r="M17" s="3">
        <v>0</v>
      </c>
      <c r="N17" s="3">
        <f>I17+L17+M17</f>
        <v>18.38</v>
      </c>
      <c r="T17" s="6">
        <f>ROUND((Source!P1256)/1000,2)</f>
        <v>0</v>
      </c>
      <c r="U17" s="6">
        <f>ROUND((Source!P1257)/1000,2)</f>
        <v>0</v>
      </c>
      <c r="V17" s="6">
        <f>ROUND((Source!P1248)/1000,2)</f>
        <v>0</v>
      </c>
      <c r="W17" s="6">
        <f>ROUND((Source!P1258)/1000+(Source!P1259)/1000,2)</f>
        <v>18.38</v>
      </c>
      <c r="X17" s="6">
        <f>T17+U17+V17+W17</f>
        <v>18.38</v>
      </c>
      <c r="Y17" s="6">
        <f>ROUND((Source!P1254+Source!P1253)/1000,2)</f>
        <v>8.75</v>
      </c>
      <c r="Z17" s="6">
        <v>8.75</v>
      </c>
      <c r="AA17" s="6">
        <v>0</v>
      </c>
      <c r="AB17" s="6">
        <v>0</v>
      </c>
      <c r="AC17" s="6">
        <f>X17+AA17+AB17</f>
        <v>18.38</v>
      </c>
      <c r="AI17" s="2">
        <v>0</v>
      </c>
      <c r="AJ17" s="2">
        <v>0</v>
      </c>
      <c r="AK17" s="2" t="s">
        <v>3</v>
      </c>
      <c r="AL17" s="2" t="s">
        <v>3</v>
      </c>
      <c r="AM17" s="2" t="s">
        <v>3</v>
      </c>
      <c r="AN17" s="2">
        <v>0</v>
      </c>
      <c r="AO17" s="2" t="s">
        <v>3</v>
      </c>
      <c r="AP17" s="2" t="s">
        <v>3</v>
      </c>
      <c r="AT17" s="3">
        <v>8751.86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8751.86</v>
      </c>
      <c r="BB17" s="3">
        <v>0</v>
      </c>
      <c r="BC17" s="3">
        <v>0</v>
      </c>
      <c r="BD17" s="3">
        <v>18378.91</v>
      </c>
      <c r="BE17" s="3">
        <v>0</v>
      </c>
      <c r="BF17" s="3">
        <v>8.1159999999999997</v>
      </c>
      <c r="BG17" s="3">
        <v>0</v>
      </c>
      <c r="BH17" s="3">
        <v>0</v>
      </c>
      <c r="BI17" s="3">
        <v>6476.38</v>
      </c>
      <c r="BJ17" s="3">
        <v>3150.67</v>
      </c>
      <c r="BK17" s="3">
        <v>18378.91</v>
      </c>
      <c r="BR17" s="6">
        <v>8751.86</v>
      </c>
      <c r="BS17" s="6">
        <v>0</v>
      </c>
      <c r="BT17" s="6">
        <v>0</v>
      </c>
      <c r="BU17" s="6">
        <v>0</v>
      </c>
      <c r="BV17" s="6">
        <v>0</v>
      </c>
      <c r="BW17" s="6">
        <v>0</v>
      </c>
      <c r="BX17" s="6">
        <v>0</v>
      </c>
      <c r="BY17" s="6">
        <v>8751.86</v>
      </c>
      <c r="BZ17" s="6">
        <v>0</v>
      </c>
      <c r="CA17" s="6">
        <v>0</v>
      </c>
      <c r="CB17" s="6">
        <v>18378.91</v>
      </c>
      <c r="CC17" s="6">
        <v>0</v>
      </c>
      <c r="CD17" s="6">
        <v>8.1159999999999997</v>
      </c>
      <c r="CE17" s="6">
        <v>0</v>
      </c>
      <c r="CF17" s="6">
        <v>0</v>
      </c>
      <c r="CG17" s="6">
        <v>6476.38</v>
      </c>
      <c r="CH17" s="6">
        <v>3150.67</v>
      </c>
      <c r="CI17" s="6">
        <v>18378.91</v>
      </c>
    </row>
    <row r="19" spans="1:87" x14ac:dyDescent="0.2">
      <c r="A19">
        <v>51</v>
      </c>
      <c r="E19">
        <v>191.08</v>
      </c>
      <c r="F19">
        <v>0</v>
      </c>
      <c r="G19">
        <v>0</v>
      </c>
      <c r="H19">
        <v>18.38</v>
      </c>
      <c r="I19">
        <v>209.46</v>
      </c>
      <c r="J19">
        <v>28.18</v>
      </c>
      <c r="K19">
        <v>305.31</v>
      </c>
      <c r="L19">
        <v>0</v>
      </c>
      <c r="M19">
        <v>0</v>
      </c>
      <c r="N19">
        <v>209.46</v>
      </c>
      <c r="T19">
        <v>191.08</v>
      </c>
      <c r="U19">
        <v>0</v>
      </c>
      <c r="V19">
        <v>0</v>
      </c>
      <c r="W19">
        <v>18.38</v>
      </c>
      <c r="X19">
        <v>209.46</v>
      </c>
      <c r="Y19">
        <v>28.18</v>
      </c>
      <c r="Z19">
        <v>305.31</v>
      </c>
      <c r="AA19">
        <v>0</v>
      </c>
      <c r="AB19">
        <v>0</v>
      </c>
      <c r="AC19">
        <v>209.46</v>
      </c>
    </row>
    <row r="22" spans="1:87" x14ac:dyDescent="0.2">
      <c r="A22">
        <v>-1</v>
      </c>
    </row>
    <row r="25" spans="1:87" x14ac:dyDescent="0.2">
      <c r="A25" s="4">
        <v>75</v>
      </c>
      <c r="B25" s="4" t="s">
        <v>421</v>
      </c>
      <c r="C25" s="4">
        <v>2026</v>
      </c>
      <c r="D25" s="4">
        <v>1</v>
      </c>
      <c r="E25" s="4">
        <v>0</v>
      </c>
      <c r="F25" s="4">
        <v>1</v>
      </c>
      <c r="G25" s="4">
        <v>0</v>
      </c>
      <c r="H25" s="4">
        <v>1</v>
      </c>
      <c r="I25" s="4">
        <v>0</v>
      </c>
      <c r="J25" s="4">
        <v>1</v>
      </c>
      <c r="K25" s="4">
        <v>0</v>
      </c>
      <c r="L25" s="4">
        <v>0</v>
      </c>
      <c r="M25" s="4">
        <v>0</v>
      </c>
      <c r="N25" s="4">
        <v>53345678</v>
      </c>
      <c r="O25" s="4">
        <v>1</v>
      </c>
    </row>
    <row r="26" spans="1:87" x14ac:dyDescent="0.2">
      <c r="A26" s="5">
        <v>2</v>
      </c>
      <c r="B26" s="5" t="s">
        <v>422</v>
      </c>
      <c r="C26" s="5" t="s">
        <v>423</v>
      </c>
      <c r="D26" s="5">
        <v>0</v>
      </c>
      <c r="E26" s="5">
        <v>0</v>
      </c>
      <c r="F26" s="5">
        <v>0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>
        <v>53352505</v>
      </c>
    </row>
    <row r="27" spans="1:87" x14ac:dyDescent="0.2">
      <c r="A27" s="5">
        <v>1</v>
      </c>
      <c r="B27" s="5" t="s">
        <v>424</v>
      </c>
      <c r="C27" s="5" t="s">
        <v>425</v>
      </c>
      <c r="D27" s="5">
        <v>2026</v>
      </c>
      <c r="E27" s="5">
        <v>3</v>
      </c>
      <c r="F27" s="5">
        <v>1</v>
      </c>
      <c r="G27" s="5">
        <v>1</v>
      </c>
      <c r="H27" s="5">
        <v>0</v>
      </c>
      <c r="I27" s="5">
        <v>2</v>
      </c>
      <c r="J27" s="5">
        <v>1</v>
      </c>
      <c r="K27" s="5">
        <v>1</v>
      </c>
      <c r="L27" s="5">
        <v>1</v>
      </c>
      <c r="M27" s="5">
        <v>1</v>
      </c>
      <c r="N27" s="5">
        <v>1</v>
      </c>
      <c r="O27" s="5">
        <v>1</v>
      </c>
      <c r="P27" s="5">
        <v>1</v>
      </c>
      <c r="Q27" s="5">
        <v>1</v>
      </c>
      <c r="R27" s="5" t="s">
        <v>3</v>
      </c>
      <c r="S27" s="5" t="s">
        <v>3</v>
      </c>
      <c r="T27" s="5" t="s">
        <v>3</v>
      </c>
      <c r="U27" s="5" t="s">
        <v>3</v>
      </c>
      <c r="V27" s="5" t="s">
        <v>3</v>
      </c>
      <c r="W27" s="5" t="s">
        <v>3</v>
      </c>
      <c r="X27" s="5" t="s">
        <v>3</v>
      </c>
      <c r="Y27" s="5" t="s">
        <v>3</v>
      </c>
      <c r="Z27" s="5" t="s">
        <v>3</v>
      </c>
      <c r="AA27" s="5" t="s">
        <v>3</v>
      </c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>
        <v>53352506</v>
      </c>
      <c r="AO27" s="5" t="s">
        <v>426</v>
      </c>
      <c r="AP27" s="5" t="s">
        <v>427</v>
      </c>
      <c r="AQ27" s="5">
        <v>46078</v>
      </c>
      <c r="AR27" s="5">
        <v>409</v>
      </c>
      <c r="AS27" s="5" t="s">
        <v>428</v>
      </c>
      <c r="AT27" s="5" t="s">
        <v>429</v>
      </c>
      <c r="AU27" s="5" t="s">
        <v>427</v>
      </c>
      <c r="AV27" s="5">
        <v>45652</v>
      </c>
      <c r="AW27" s="5">
        <v>612</v>
      </c>
      <c r="AX27" s="5" t="s">
        <v>430</v>
      </c>
    </row>
    <row r="28" spans="1:87" x14ac:dyDescent="0.2">
      <c r="A28" s="4">
        <v>75</v>
      </c>
      <c r="B28" s="4" t="s">
        <v>421</v>
      </c>
      <c r="C28" s="4">
        <v>2026</v>
      </c>
      <c r="D28" s="4">
        <v>1</v>
      </c>
      <c r="E28" s="4">
        <v>0</v>
      </c>
      <c r="F28" s="4">
        <v>0</v>
      </c>
      <c r="G28" s="4">
        <v>0</v>
      </c>
      <c r="H28" s="4">
        <v>1</v>
      </c>
      <c r="I28" s="4">
        <v>0</v>
      </c>
      <c r="J28" s="4">
        <v>1</v>
      </c>
      <c r="K28" s="4">
        <v>0</v>
      </c>
      <c r="L28" s="4">
        <v>0</v>
      </c>
      <c r="M28" s="4">
        <v>1</v>
      </c>
      <c r="N28" s="4">
        <v>53345613</v>
      </c>
      <c r="O28" s="4">
        <v>2</v>
      </c>
    </row>
    <row r="29" spans="1:87" x14ac:dyDescent="0.2">
      <c r="A29" s="5">
        <v>2</v>
      </c>
      <c r="B29" s="5" t="s">
        <v>422</v>
      </c>
      <c r="C29" s="5" t="s">
        <v>423</v>
      </c>
      <c r="D29" s="5">
        <v>0</v>
      </c>
      <c r="E29" s="5">
        <v>0</v>
      </c>
      <c r="F29" s="5">
        <v>0</v>
      </c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>
        <v>53352513</v>
      </c>
    </row>
    <row r="30" spans="1:87" x14ac:dyDescent="0.2">
      <c r="A30" s="5">
        <v>1</v>
      </c>
      <c r="B30" s="5" t="s">
        <v>424</v>
      </c>
      <c r="C30" s="5" t="s">
        <v>425</v>
      </c>
      <c r="D30" s="5">
        <v>2026</v>
      </c>
      <c r="E30" s="5">
        <v>3</v>
      </c>
      <c r="F30" s="5">
        <v>1</v>
      </c>
      <c r="G30" s="5">
        <v>1</v>
      </c>
      <c r="H30" s="5">
        <v>0</v>
      </c>
      <c r="I30" s="5">
        <v>2</v>
      </c>
      <c r="J30" s="5">
        <v>1</v>
      </c>
      <c r="K30" s="5">
        <v>1</v>
      </c>
      <c r="L30" s="5">
        <v>1</v>
      </c>
      <c r="M30" s="5">
        <v>1</v>
      </c>
      <c r="N30" s="5">
        <v>1</v>
      </c>
      <c r="O30" s="5">
        <v>1</v>
      </c>
      <c r="P30" s="5">
        <v>1</v>
      </c>
      <c r="Q30" s="5">
        <v>1</v>
      </c>
      <c r="R30" s="5" t="s">
        <v>3</v>
      </c>
      <c r="S30" s="5" t="s">
        <v>3</v>
      </c>
      <c r="T30" s="5" t="s">
        <v>3</v>
      </c>
      <c r="U30" s="5" t="s">
        <v>3</v>
      </c>
      <c r="V30" s="5" t="s">
        <v>3</v>
      </c>
      <c r="W30" s="5" t="s">
        <v>3</v>
      </c>
      <c r="X30" s="5" t="s">
        <v>3</v>
      </c>
      <c r="Y30" s="5" t="s">
        <v>3</v>
      </c>
      <c r="Z30" s="5" t="s">
        <v>3</v>
      </c>
      <c r="AA30" s="5" t="s">
        <v>3</v>
      </c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>
        <v>53352514</v>
      </c>
      <c r="AO30" s="5" t="s">
        <v>426</v>
      </c>
      <c r="AP30" s="5" t="s">
        <v>427</v>
      </c>
      <c r="AQ30" s="5">
        <v>46078</v>
      </c>
      <c r="AR30" s="5">
        <v>409</v>
      </c>
      <c r="AS30" s="5" t="s">
        <v>428</v>
      </c>
      <c r="AT30" s="5" t="s">
        <v>429</v>
      </c>
      <c r="AU30" s="5" t="s">
        <v>427</v>
      </c>
      <c r="AV30" s="5">
        <v>45652</v>
      </c>
      <c r="AW30" s="5">
        <v>612</v>
      </c>
      <c r="AX30" s="5" t="s">
        <v>430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367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ROW(Source!A640)</f>
        <v>640</v>
      </c>
      <c r="B1">
        <v>53345678</v>
      </c>
      <c r="C1">
        <v>53352522</v>
      </c>
      <c r="D1">
        <v>44263994</v>
      </c>
      <c r="E1">
        <v>112</v>
      </c>
      <c r="F1">
        <v>1</v>
      </c>
      <c r="G1">
        <v>1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W1">
        <v>0</v>
      </c>
      <c r="X1">
        <v>-1991603921</v>
      </c>
      <c r="Y1">
        <f t="shared" ref="Y1:Y64" si="0">AT1</f>
        <v>0.44</v>
      </c>
      <c r="AA1">
        <v>0</v>
      </c>
      <c r="AB1">
        <v>0</v>
      </c>
      <c r="AC1">
        <v>0</v>
      </c>
      <c r="AD1">
        <v>690.62</v>
      </c>
      <c r="AE1">
        <v>0</v>
      </c>
      <c r="AF1">
        <v>0</v>
      </c>
      <c r="AG1">
        <v>0</v>
      </c>
      <c r="AH1">
        <v>690.62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0.44</v>
      </c>
      <c r="AU1" t="s">
        <v>3</v>
      </c>
      <c r="AV1">
        <v>1</v>
      </c>
      <c r="AW1">
        <v>2</v>
      </c>
      <c r="AX1">
        <v>53352528</v>
      </c>
      <c r="AY1">
        <v>2</v>
      </c>
      <c r="AZ1">
        <v>131072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303.87279999999998</v>
      </c>
      <c r="BN1">
        <v>0.44</v>
      </c>
      <c r="BO1">
        <v>0</v>
      </c>
      <c r="BP1">
        <v>1</v>
      </c>
      <c r="BQ1">
        <v>0</v>
      </c>
      <c r="BR1">
        <v>0</v>
      </c>
      <c r="BS1">
        <v>0</v>
      </c>
      <c r="BT1">
        <v>303.87279999999998</v>
      </c>
      <c r="BU1">
        <v>0.44</v>
      </c>
      <c r="BV1">
        <v>0</v>
      </c>
      <c r="BW1">
        <v>1</v>
      </c>
      <c r="CU1">
        <f>ROUND(AT1*Source!I640*AH1*AL1,2)</f>
        <v>0</v>
      </c>
      <c r="CV1">
        <f>ROUND(Y1*Source!I640,7)</f>
        <v>0</v>
      </c>
      <c r="CW1">
        <v>0</v>
      </c>
      <c r="CX1">
        <f>ROUND(Y1*Source!I640,7)</f>
        <v>0</v>
      </c>
      <c r="CY1">
        <f>AD1</f>
        <v>690.62</v>
      </c>
      <c r="CZ1">
        <f>AH1</f>
        <v>690.62</v>
      </c>
      <c r="DA1">
        <f>AL1</f>
        <v>1</v>
      </c>
      <c r="DB1">
        <f t="shared" ref="DB1:DB64" si="1">ROUND(ROUND(AT1*CZ1,2),2)</f>
        <v>303.87</v>
      </c>
      <c r="DC1">
        <f t="shared" ref="DC1:DC64" si="2">ROUND(ROUND(AT1*AG1,2),2)</f>
        <v>0</v>
      </c>
      <c r="DD1" t="s">
        <v>3</v>
      </c>
      <c r="DE1" t="s">
        <v>3</v>
      </c>
      <c r="DF1">
        <f t="shared" ref="DF1:DF30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ROW(Source!A640)</f>
        <v>640</v>
      </c>
      <c r="B2">
        <v>53345678</v>
      </c>
      <c r="C2">
        <v>53352522</v>
      </c>
      <c r="D2">
        <v>44264263</v>
      </c>
      <c r="E2">
        <v>112</v>
      </c>
      <c r="F2">
        <v>1</v>
      </c>
      <c r="G2">
        <v>1</v>
      </c>
      <c r="H2">
        <v>1</v>
      </c>
      <c r="I2" t="s">
        <v>435</v>
      </c>
      <c r="J2" t="s">
        <v>3</v>
      </c>
      <c r="K2" t="s">
        <v>436</v>
      </c>
      <c r="L2">
        <v>1191</v>
      </c>
      <c r="N2">
        <v>1013</v>
      </c>
      <c r="O2" t="s">
        <v>434</v>
      </c>
      <c r="P2" t="s">
        <v>434</v>
      </c>
      <c r="Q2">
        <v>1</v>
      </c>
      <c r="W2">
        <v>0</v>
      </c>
      <c r="X2">
        <v>-1417349443</v>
      </c>
      <c r="Y2">
        <f t="shared" si="0"/>
        <v>0.48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0.48</v>
      </c>
      <c r="AU2" t="s">
        <v>3</v>
      </c>
      <c r="AV2">
        <v>2</v>
      </c>
      <c r="AW2">
        <v>2</v>
      </c>
      <c r="AX2">
        <v>53352529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ROUND(Y2*Source!I640,7)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ROW(Source!A640)</f>
        <v>640</v>
      </c>
      <c r="B3">
        <v>53345678</v>
      </c>
      <c r="C3">
        <v>53352522</v>
      </c>
      <c r="D3">
        <v>44381412</v>
      </c>
      <c r="E3">
        <v>1</v>
      </c>
      <c r="F3">
        <v>1</v>
      </c>
      <c r="G3">
        <v>1</v>
      </c>
      <c r="H3">
        <v>2</v>
      </c>
      <c r="I3" t="s">
        <v>437</v>
      </c>
      <c r="J3" t="s">
        <v>438</v>
      </c>
      <c r="K3" t="s">
        <v>439</v>
      </c>
      <c r="L3">
        <v>1368</v>
      </c>
      <c r="N3">
        <v>1011</v>
      </c>
      <c r="O3" t="s">
        <v>440</v>
      </c>
      <c r="P3" t="s">
        <v>440</v>
      </c>
      <c r="Q3">
        <v>1</v>
      </c>
      <c r="W3">
        <v>0</v>
      </c>
      <c r="X3">
        <v>-613270886</v>
      </c>
      <c r="Y3">
        <f t="shared" si="0"/>
        <v>0.24</v>
      </c>
      <c r="AA3">
        <v>0</v>
      </c>
      <c r="AB3">
        <v>1626.29</v>
      </c>
      <c r="AC3">
        <v>1090.46</v>
      </c>
      <c r="AD3">
        <v>0</v>
      </c>
      <c r="AE3">
        <v>0</v>
      </c>
      <c r="AF3">
        <v>1626.29</v>
      </c>
      <c r="AG3">
        <v>1090.46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0.24</v>
      </c>
      <c r="AU3" t="s">
        <v>3</v>
      </c>
      <c r="AV3">
        <v>1</v>
      </c>
      <c r="AW3">
        <v>2</v>
      </c>
      <c r="AX3">
        <v>53352530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390.30959999999999</v>
      </c>
      <c r="BL3">
        <v>261.71039999999999</v>
      </c>
      <c r="BM3">
        <v>0</v>
      </c>
      <c r="BN3">
        <v>0</v>
      </c>
      <c r="BO3">
        <v>0.24</v>
      </c>
      <c r="BP3">
        <v>1</v>
      </c>
      <c r="BQ3">
        <v>0</v>
      </c>
      <c r="BR3">
        <v>390.30959999999999</v>
      </c>
      <c r="BS3">
        <v>261.71039999999999</v>
      </c>
      <c r="BT3">
        <v>0</v>
      </c>
      <c r="BU3">
        <v>0</v>
      </c>
      <c r="BV3">
        <v>0.24</v>
      </c>
      <c r="BW3">
        <v>1</v>
      </c>
      <c r="CV3">
        <v>0</v>
      </c>
      <c r="CW3">
        <f>ROUND(Y3*Source!I640*DO3,7)</f>
        <v>0</v>
      </c>
      <c r="CX3">
        <f>ROUND(Y3*Source!I640,7)</f>
        <v>0</v>
      </c>
      <c r="CY3">
        <f>AB3</f>
        <v>1626.29</v>
      </c>
      <c r="CZ3">
        <f>AF3</f>
        <v>1626.29</v>
      </c>
      <c r="DA3">
        <f>AJ3</f>
        <v>1</v>
      </c>
      <c r="DB3">
        <f t="shared" si="1"/>
        <v>390.31</v>
      </c>
      <c r="DC3">
        <f t="shared" si="2"/>
        <v>261.70999999999998</v>
      </c>
      <c r="DD3" t="s">
        <v>3</v>
      </c>
      <c r="DE3" t="s">
        <v>3</v>
      </c>
      <c r="DF3">
        <f t="shared" si="3"/>
        <v>0</v>
      </c>
      <c r="DG3">
        <f>ROUND(ROUND(AF3,2)*CX3,2)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1</v>
      </c>
      <c r="DL3" t="s">
        <v>441</v>
      </c>
      <c r="DM3">
        <v>6</v>
      </c>
      <c r="DN3" t="s">
        <v>434</v>
      </c>
      <c r="DO3">
        <v>1</v>
      </c>
    </row>
    <row r="4" spans="1:119" x14ac:dyDescent="0.2">
      <c r="A4">
        <f>ROW(Source!A640)</f>
        <v>640</v>
      </c>
      <c r="B4">
        <v>53345678</v>
      </c>
      <c r="C4">
        <v>53352522</v>
      </c>
      <c r="D4">
        <v>44382361</v>
      </c>
      <c r="E4">
        <v>1</v>
      </c>
      <c r="F4">
        <v>1</v>
      </c>
      <c r="G4">
        <v>1</v>
      </c>
      <c r="H4">
        <v>2</v>
      </c>
      <c r="I4" t="s">
        <v>442</v>
      </c>
      <c r="J4" t="s">
        <v>443</v>
      </c>
      <c r="K4" t="s">
        <v>444</v>
      </c>
      <c r="L4">
        <v>1368</v>
      </c>
      <c r="N4">
        <v>1011</v>
      </c>
      <c r="O4" t="s">
        <v>440</v>
      </c>
      <c r="P4" t="s">
        <v>440</v>
      </c>
      <c r="Q4">
        <v>1</v>
      </c>
      <c r="W4">
        <v>0</v>
      </c>
      <c r="X4">
        <v>1486195676</v>
      </c>
      <c r="Y4">
        <f t="shared" si="0"/>
        <v>0.24</v>
      </c>
      <c r="AA4">
        <v>0</v>
      </c>
      <c r="AB4">
        <v>13.86</v>
      </c>
      <c r="AC4">
        <v>0</v>
      </c>
      <c r="AD4">
        <v>0</v>
      </c>
      <c r="AE4">
        <v>0</v>
      </c>
      <c r="AF4">
        <v>13.86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0.24</v>
      </c>
      <c r="AU4" t="s">
        <v>3</v>
      </c>
      <c r="AV4">
        <v>1</v>
      </c>
      <c r="AW4">
        <v>2</v>
      </c>
      <c r="AX4">
        <v>53352531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3.3264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3.3264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ROUND(Y4*Source!I640*DO4,7)</f>
        <v>0</v>
      </c>
      <c r="CX4">
        <f>ROUND(Y4*Source!I640,7)</f>
        <v>0</v>
      </c>
      <c r="CY4">
        <f>AB4</f>
        <v>13.86</v>
      </c>
      <c r="CZ4">
        <f>AF4</f>
        <v>13.86</v>
      </c>
      <c r="DA4">
        <f>AJ4</f>
        <v>1</v>
      </c>
      <c r="DB4">
        <f t="shared" si="1"/>
        <v>3.33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ROW(Source!A640)</f>
        <v>640</v>
      </c>
      <c r="B5">
        <v>53345678</v>
      </c>
      <c r="C5">
        <v>53352522</v>
      </c>
      <c r="D5">
        <v>44382379</v>
      </c>
      <c r="E5">
        <v>1</v>
      </c>
      <c r="F5">
        <v>1</v>
      </c>
      <c r="G5">
        <v>1</v>
      </c>
      <c r="H5">
        <v>2</v>
      </c>
      <c r="I5" t="s">
        <v>445</v>
      </c>
      <c r="J5" t="s">
        <v>446</v>
      </c>
      <c r="K5" t="s">
        <v>447</v>
      </c>
      <c r="L5">
        <v>1368</v>
      </c>
      <c r="N5">
        <v>1011</v>
      </c>
      <c r="O5" t="s">
        <v>440</v>
      </c>
      <c r="P5" t="s">
        <v>440</v>
      </c>
      <c r="Q5">
        <v>1</v>
      </c>
      <c r="W5">
        <v>0</v>
      </c>
      <c r="X5">
        <v>1283745377</v>
      </c>
      <c r="Y5">
        <f t="shared" si="0"/>
        <v>0.24</v>
      </c>
      <c r="AA5">
        <v>0</v>
      </c>
      <c r="AB5">
        <v>634.32000000000005</v>
      </c>
      <c r="AC5">
        <v>508.09</v>
      </c>
      <c r="AD5">
        <v>0</v>
      </c>
      <c r="AE5">
        <v>0</v>
      </c>
      <c r="AF5">
        <v>487.94</v>
      </c>
      <c r="AG5">
        <v>508.09</v>
      </c>
      <c r="AH5">
        <v>0</v>
      </c>
      <c r="AI5">
        <v>1</v>
      </c>
      <c r="AJ5">
        <v>1.3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0.24</v>
      </c>
      <c r="AU5" t="s">
        <v>3</v>
      </c>
      <c r="AV5">
        <v>1</v>
      </c>
      <c r="AW5">
        <v>2</v>
      </c>
      <c r="AX5">
        <v>53352532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117.1056</v>
      </c>
      <c r="BL5">
        <v>121.94159999999999</v>
      </c>
      <c r="BM5">
        <v>0</v>
      </c>
      <c r="BN5">
        <v>0</v>
      </c>
      <c r="BO5">
        <v>0.24</v>
      </c>
      <c r="BP5">
        <v>1</v>
      </c>
      <c r="BQ5">
        <v>0</v>
      </c>
      <c r="BR5">
        <v>117.1056</v>
      </c>
      <c r="BS5">
        <v>121.94159999999999</v>
      </c>
      <c r="BT5">
        <v>0</v>
      </c>
      <c r="BU5">
        <v>0</v>
      </c>
      <c r="BV5">
        <v>0.24</v>
      </c>
      <c r="BW5">
        <v>1</v>
      </c>
      <c r="CV5">
        <v>0</v>
      </c>
      <c r="CW5">
        <f>ROUND(Y5*Source!I640*DO5,7)</f>
        <v>0</v>
      </c>
      <c r="CX5">
        <f>ROUND(Y5*Source!I640,7)</f>
        <v>0</v>
      </c>
      <c r="CY5">
        <f>AB5</f>
        <v>634.32000000000005</v>
      </c>
      <c r="CZ5">
        <f>AF5</f>
        <v>487.94</v>
      </c>
      <c r="DA5">
        <f>AJ5</f>
        <v>1.3</v>
      </c>
      <c r="DB5">
        <f t="shared" si="1"/>
        <v>117.11</v>
      </c>
      <c r="DC5">
        <f t="shared" si="2"/>
        <v>121.94</v>
      </c>
      <c r="DD5" t="s">
        <v>3</v>
      </c>
      <c r="DE5" t="s">
        <v>3</v>
      </c>
      <c r="DF5">
        <f t="shared" si="3"/>
        <v>0</v>
      </c>
      <c r="DG5">
        <f>ROUND(ROUND(AF5*AJ5,2)*CX5,2)</f>
        <v>0</v>
      </c>
      <c r="DH5">
        <f t="shared" si="4"/>
        <v>0</v>
      </c>
      <c r="DI5">
        <f t="shared" si="5"/>
        <v>0</v>
      </c>
      <c r="DJ5">
        <f>DG5+DH5</f>
        <v>0</v>
      </c>
      <c r="DK5">
        <v>0</v>
      </c>
      <c r="DL5" t="s">
        <v>448</v>
      </c>
      <c r="DM5">
        <v>4</v>
      </c>
      <c r="DN5" t="s">
        <v>434</v>
      </c>
      <c r="DO5">
        <v>1</v>
      </c>
    </row>
    <row r="6" spans="1:119" x14ac:dyDescent="0.2">
      <c r="A6">
        <f>ROW(Source!A641)</f>
        <v>641</v>
      </c>
      <c r="B6">
        <v>53345613</v>
      </c>
      <c r="C6">
        <v>53352522</v>
      </c>
      <c r="D6">
        <v>44263994</v>
      </c>
      <c r="E6">
        <v>112</v>
      </c>
      <c r="F6">
        <v>1</v>
      </c>
      <c r="G6">
        <v>1</v>
      </c>
      <c r="H6">
        <v>1</v>
      </c>
      <c r="I6" t="s">
        <v>432</v>
      </c>
      <c r="J6" t="s">
        <v>3</v>
      </c>
      <c r="K6" t="s">
        <v>433</v>
      </c>
      <c r="L6">
        <v>1191</v>
      </c>
      <c r="N6">
        <v>1013</v>
      </c>
      <c r="O6" t="s">
        <v>434</v>
      </c>
      <c r="P6" t="s">
        <v>434</v>
      </c>
      <c r="Q6">
        <v>1</v>
      </c>
      <c r="W6">
        <v>0</v>
      </c>
      <c r="X6">
        <v>-1991603921</v>
      </c>
      <c r="Y6">
        <f t="shared" si="0"/>
        <v>0.44</v>
      </c>
      <c r="AA6">
        <v>0</v>
      </c>
      <c r="AB6">
        <v>0</v>
      </c>
      <c r="AC6">
        <v>0</v>
      </c>
      <c r="AD6">
        <v>690.62</v>
      </c>
      <c r="AE6">
        <v>0</v>
      </c>
      <c r="AF6">
        <v>0</v>
      </c>
      <c r="AG6">
        <v>0</v>
      </c>
      <c r="AH6">
        <v>690.62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0.44</v>
      </c>
      <c r="AU6" t="s">
        <v>3</v>
      </c>
      <c r="AV6">
        <v>1</v>
      </c>
      <c r="AW6">
        <v>2</v>
      </c>
      <c r="AX6">
        <v>53352528</v>
      </c>
      <c r="AY6">
        <v>2</v>
      </c>
      <c r="AZ6">
        <v>131072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303.87279999999998</v>
      </c>
      <c r="BN6">
        <v>0.44</v>
      </c>
      <c r="BO6">
        <v>0</v>
      </c>
      <c r="BP6">
        <v>1</v>
      </c>
      <c r="BQ6">
        <v>0</v>
      </c>
      <c r="BR6">
        <v>0</v>
      </c>
      <c r="BS6">
        <v>0</v>
      </c>
      <c r="BT6">
        <v>303.87279999999998</v>
      </c>
      <c r="BU6">
        <v>0.44</v>
      </c>
      <c r="BV6">
        <v>0</v>
      </c>
      <c r="BW6">
        <v>1</v>
      </c>
      <c r="CU6">
        <f>ROUND(AT6*Source!I641*AH6*AL6,2)</f>
        <v>0</v>
      </c>
      <c r="CV6">
        <f>ROUND(Y6*Source!I641,7)</f>
        <v>0</v>
      </c>
      <c r="CW6">
        <v>0</v>
      </c>
      <c r="CX6">
        <f>ROUND(Y6*Source!I641,7)</f>
        <v>0</v>
      </c>
      <c r="CY6">
        <f>AD6</f>
        <v>690.62</v>
      </c>
      <c r="CZ6">
        <f>AH6</f>
        <v>690.62</v>
      </c>
      <c r="DA6">
        <f>AL6</f>
        <v>1</v>
      </c>
      <c r="DB6">
        <f t="shared" si="1"/>
        <v>303.87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1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ROW(Source!A641)</f>
        <v>641</v>
      </c>
      <c r="B7">
        <v>53345613</v>
      </c>
      <c r="C7">
        <v>53352522</v>
      </c>
      <c r="D7">
        <v>44264263</v>
      </c>
      <c r="E7">
        <v>112</v>
      </c>
      <c r="F7">
        <v>1</v>
      </c>
      <c r="G7">
        <v>1</v>
      </c>
      <c r="H7">
        <v>1</v>
      </c>
      <c r="I7" t="s">
        <v>435</v>
      </c>
      <c r="J7" t="s">
        <v>3</v>
      </c>
      <c r="K7" t="s">
        <v>436</v>
      </c>
      <c r="L7">
        <v>1191</v>
      </c>
      <c r="N7">
        <v>1013</v>
      </c>
      <c r="O7" t="s">
        <v>434</v>
      </c>
      <c r="P7" t="s">
        <v>434</v>
      </c>
      <c r="Q7">
        <v>1</v>
      </c>
      <c r="W7">
        <v>0</v>
      </c>
      <c r="X7">
        <v>-1417349443</v>
      </c>
      <c r="Y7">
        <f t="shared" si="0"/>
        <v>0.48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0.48</v>
      </c>
      <c r="AU7" t="s">
        <v>3</v>
      </c>
      <c r="AV7">
        <v>2</v>
      </c>
      <c r="AW7">
        <v>2</v>
      </c>
      <c r="AX7">
        <v>53352529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ROUND(Y7*Source!I641,7)</f>
        <v>0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>ROUND(ROUND(AF7,2)*CX7,2)</f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ROW(Source!A641)</f>
        <v>641</v>
      </c>
      <c r="B8">
        <v>53345613</v>
      </c>
      <c r="C8">
        <v>53352522</v>
      </c>
      <c r="D8">
        <v>44381412</v>
      </c>
      <c r="E8">
        <v>1</v>
      </c>
      <c r="F8">
        <v>1</v>
      </c>
      <c r="G8">
        <v>1</v>
      </c>
      <c r="H8">
        <v>2</v>
      </c>
      <c r="I8" t="s">
        <v>437</v>
      </c>
      <c r="J8" t="s">
        <v>438</v>
      </c>
      <c r="K8" t="s">
        <v>439</v>
      </c>
      <c r="L8">
        <v>1368</v>
      </c>
      <c r="N8">
        <v>1011</v>
      </c>
      <c r="O8" t="s">
        <v>440</v>
      </c>
      <c r="P8" t="s">
        <v>440</v>
      </c>
      <c r="Q8">
        <v>1</v>
      </c>
      <c r="W8">
        <v>0</v>
      </c>
      <c r="X8">
        <v>-613270886</v>
      </c>
      <c r="Y8">
        <f t="shared" si="0"/>
        <v>0.24</v>
      </c>
      <c r="AA8">
        <v>0</v>
      </c>
      <c r="AB8">
        <v>1626.29</v>
      </c>
      <c r="AC8">
        <v>1090.46</v>
      </c>
      <c r="AD8">
        <v>0</v>
      </c>
      <c r="AE8">
        <v>0</v>
      </c>
      <c r="AF8">
        <v>1626.29</v>
      </c>
      <c r="AG8">
        <v>1090.46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0.24</v>
      </c>
      <c r="AU8" t="s">
        <v>3</v>
      </c>
      <c r="AV8">
        <v>1</v>
      </c>
      <c r="AW8">
        <v>2</v>
      </c>
      <c r="AX8">
        <v>53352530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390.30959999999999</v>
      </c>
      <c r="BL8">
        <v>261.71039999999999</v>
      </c>
      <c r="BM8">
        <v>0</v>
      </c>
      <c r="BN8">
        <v>0</v>
      </c>
      <c r="BO8">
        <v>0.24</v>
      </c>
      <c r="BP8">
        <v>1</v>
      </c>
      <c r="BQ8">
        <v>0</v>
      </c>
      <c r="BR8">
        <v>390.30959999999999</v>
      </c>
      <c r="BS8">
        <v>261.71039999999999</v>
      </c>
      <c r="BT8">
        <v>0</v>
      </c>
      <c r="BU8">
        <v>0</v>
      </c>
      <c r="BV8">
        <v>0.24</v>
      </c>
      <c r="BW8">
        <v>1</v>
      </c>
      <c r="CV8">
        <v>0</v>
      </c>
      <c r="CW8">
        <f>ROUND(Y8*Source!I641*DO8,7)</f>
        <v>0</v>
      </c>
      <c r="CX8">
        <f>ROUND(Y8*Source!I641,7)</f>
        <v>0</v>
      </c>
      <c r="CY8">
        <f>AB8</f>
        <v>1626.29</v>
      </c>
      <c r="CZ8">
        <f>AF8</f>
        <v>1626.29</v>
      </c>
      <c r="DA8">
        <f>AJ8</f>
        <v>1</v>
      </c>
      <c r="DB8">
        <f t="shared" si="1"/>
        <v>390.31</v>
      </c>
      <c r="DC8">
        <f t="shared" si="2"/>
        <v>261.70999999999998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441</v>
      </c>
      <c r="DM8">
        <v>6</v>
      </c>
      <c r="DN8" t="s">
        <v>434</v>
      </c>
      <c r="DO8">
        <v>1</v>
      </c>
    </row>
    <row r="9" spans="1:119" x14ac:dyDescent="0.2">
      <c r="A9">
        <f>ROW(Source!A641)</f>
        <v>641</v>
      </c>
      <c r="B9">
        <v>53345613</v>
      </c>
      <c r="C9">
        <v>53352522</v>
      </c>
      <c r="D9">
        <v>44382361</v>
      </c>
      <c r="E9">
        <v>1</v>
      </c>
      <c r="F9">
        <v>1</v>
      </c>
      <c r="G9">
        <v>1</v>
      </c>
      <c r="H9">
        <v>2</v>
      </c>
      <c r="I9" t="s">
        <v>442</v>
      </c>
      <c r="J9" t="s">
        <v>443</v>
      </c>
      <c r="K9" t="s">
        <v>444</v>
      </c>
      <c r="L9">
        <v>1368</v>
      </c>
      <c r="N9">
        <v>1011</v>
      </c>
      <c r="O9" t="s">
        <v>440</v>
      </c>
      <c r="P9" t="s">
        <v>440</v>
      </c>
      <c r="Q9">
        <v>1</v>
      </c>
      <c r="W9">
        <v>0</v>
      </c>
      <c r="X9">
        <v>1486195676</v>
      </c>
      <c r="Y9">
        <f t="shared" si="0"/>
        <v>0.24</v>
      </c>
      <c r="AA9">
        <v>0</v>
      </c>
      <c r="AB9">
        <v>13.86</v>
      </c>
      <c r="AC9">
        <v>0</v>
      </c>
      <c r="AD9">
        <v>0</v>
      </c>
      <c r="AE9">
        <v>0</v>
      </c>
      <c r="AF9">
        <v>13.86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0.24</v>
      </c>
      <c r="AU9" t="s">
        <v>3</v>
      </c>
      <c r="AV9">
        <v>1</v>
      </c>
      <c r="AW9">
        <v>2</v>
      </c>
      <c r="AX9">
        <v>53352531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3.3264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3.3264</v>
      </c>
      <c r="BS9">
        <v>0</v>
      </c>
      <c r="BT9">
        <v>0</v>
      </c>
      <c r="BU9">
        <v>0</v>
      </c>
      <c r="BV9">
        <v>0</v>
      </c>
      <c r="BW9">
        <v>1</v>
      </c>
      <c r="CV9">
        <v>0</v>
      </c>
      <c r="CW9">
        <f>ROUND(Y9*Source!I641*DO9,7)</f>
        <v>0</v>
      </c>
      <c r="CX9">
        <f>ROUND(Y9*Source!I641,7)</f>
        <v>0</v>
      </c>
      <c r="CY9">
        <f>AB9</f>
        <v>13.86</v>
      </c>
      <c r="CZ9">
        <f>AF9</f>
        <v>13.86</v>
      </c>
      <c r="DA9">
        <f>AJ9</f>
        <v>1</v>
      </c>
      <c r="DB9">
        <f t="shared" si="1"/>
        <v>3.33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DG9+DH9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ROW(Source!A641)</f>
        <v>641</v>
      </c>
      <c r="B10">
        <v>53345613</v>
      </c>
      <c r="C10">
        <v>53352522</v>
      </c>
      <c r="D10">
        <v>44382379</v>
      </c>
      <c r="E10">
        <v>1</v>
      </c>
      <c r="F10">
        <v>1</v>
      </c>
      <c r="G10">
        <v>1</v>
      </c>
      <c r="H10">
        <v>2</v>
      </c>
      <c r="I10" t="s">
        <v>445</v>
      </c>
      <c r="J10" t="s">
        <v>446</v>
      </c>
      <c r="K10" t="s">
        <v>447</v>
      </c>
      <c r="L10">
        <v>1368</v>
      </c>
      <c r="N10">
        <v>1011</v>
      </c>
      <c r="O10" t="s">
        <v>440</v>
      </c>
      <c r="P10" t="s">
        <v>440</v>
      </c>
      <c r="Q10">
        <v>1</v>
      </c>
      <c r="W10">
        <v>0</v>
      </c>
      <c r="X10">
        <v>1283745377</v>
      </c>
      <c r="Y10">
        <f t="shared" si="0"/>
        <v>0.24</v>
      </c>
      <c r="AA10">
        <v>0</v>
      </c>
      <c r="AB10">
        <v>634.32000000000005</v>
      </c>
      <c r="AC10">
        <v>508.09</v>
      </c>
      <c r="AD10">
        <v>0</v>
      </c>
      <c r="AE10">
        <v>0</v>
      </c>
      <c r="AF10">
        <v>487.94</v>
      </c>
      <c r="AG10">
        <v>508.09</v>
      </c>
      <c r="AH10">
        <v>0</v>
      </c>
      <c r="AI10">
        <v>1</v>
      </c>
      <c r="AJ10">
        <v>1.3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0.24</v>
      </c>
      <c r="AU10" t="s">
        <v>3</v>
      </c>
      <c r="AV10">
        <v>1</v>
      </c>
      <c r="AW10">
        <v>2</v>
      </c>
      <c r="AX10">
        <v>53352532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117.1056</v>
      </c>
      <c r="BL10">
        <v>121.94159999999999</v>
      </c>
      <c r="BM10">
        <v>0</v>
      </c>
      <c r="BN10">
        <v>0</v>
      </c>
      <c r="BO10">
        <v>0.24</v>
      </c>
      <c r="BP10">
        <v>1</v>
      </c>
      <c r="BQ10">
        <v>0</v>
      </c>
      <c r="BR10">
        <v>117.1056</v>
      </c>
      <c r="BS10">
        <v>121.94159999999999</v>
      </c>
      <c r="BT10">
        <v>0</v>
      </c>
      <c r="BU10">
        <v>0</v>
      </c>
      <c r="BV10">
        <v>0.24</v>
      </c>
      <c r="BW10">
        <v>1</v>
      </c>
      <c r="CV10">
        <v>0</v>
      </c>
      <c r="CW10">
        <f>ROUND(Y10*Source!I641*DO10,7)</f>
        <v>0</v>
      </c>
      <c r="CX10">
        <f>ROUND(Y10*Source!I641,7)</f>
        <v>0</v>
      </c>
      <c r="CY10">
        <f>AB10</f>
        <v>634.32000000000005</v>
      </c>
      <c r="CZ10">
        <f>AF10</f>
        <v>487.94</v>
      </c>
      <c r="DA10">
        <f>AJ10</f>
        <v>1.3</v>
      </c>
      <c r="DB10">
        <f t="shared" si="1"/>
        <v>117.11</v>
      </c>
      <c r="DC10">
        <f t="shared" si="2"/>
        <v>121.94</v>
      </c>
      <c r="DD10" t="s">
        <v>3</v>
      </c>
      <c r="DE10" t="s">
        <v>3</v>
      </c>
      <c r="DF10">
        <f t="shared" si="3"/>
        <v>0</v>
      </c>
      <c r="DG10">
        <f>ROUND(ROUND(AF10*AJ10,2)*CX10,2)</f>
        <v>0</v>
      </c>
      <c r="DH10">
        <f t="shared" si="4"/>
        <v>0</v>
      </c>
      <c r="DI10">
        <f t="shared" si="5"/>
        <v>0</v>
      </c>
      <c r="DJ10">
        <f>DG10+DH10</f>
        <v>0</v>
      </c>
      <c r="DK10">
        <v>0</v>
      </c>
      <c r="DL10" t="s">
        <v>448</v>
      </c>
      <c r="DM10">
        <v>4</v>
      </c>
      <c r="DN10" t="s">
        <v>434</v>
      </c>
      <c r="DO10">
        <v>1</v>
      </c>
    </row>
    <row r="11" spans="1:119" x14ac:dyDescent="0.2">
      <c r="A11">
        <f>ROW(Source!A642)</f>
        <v>642</v>
      </c>
      <c r="B11">
        <v>53345678</v>
      </c>
      <c r="C11">
        <v>53352533</v>
      </c>
      <c r="D11">
        <v>44263994</v>
      </c>
      <c r="E11">
        <v>112</v>
      </c>
      <c r="F11">
        <v>1</v>
      </c>
      <c r="G11">
        <v>1</v>
      </c>
      <c r="H11">
        <v>1</v>
      </c>
      <c r="I11" t="s">
        <v>432</v>
      </c>
      <c r="J11" t="s">
        <v>3</v>
      </c>
      <c r="K11" t="s">
        <v>433</v>
      </c>
      <c r="L11">
        <v>1191</v>
      </c>
      <c r="N11">
        <v>1013</v>
      </c>
      <c r="O11" t="s">
        <v>434</v>
      </c>
      <c r="P11" t="s">
        <v>434</v>
      </c>
      <c r="Q11">
        <v>1</v>
      </c>
      <c r="W11">
        <v>0</v>
      </c>
      <c r="X11">
        <v>-1991603921</v>
      </c>
      <c r="Y11">
        <f t="shared" si="0"/>
        <v>0.25</v>
      </c>
      <c r="AA11">
        <v>0</v>
      </c>
      <c r="AB11">
        <v>0</v>
      </c>
      <c r="AC11">
        <v>0</v>
      </c>
      <c r="AD11">
        <v>690.62</v>
      </c>
      <c r="AE11">
        <v>0</v>
      </c>
      <c r="AF11">
        <v>0</v>
      </c>
      <c r="AG11">
        <v>0</v>
      </c>
      <c r="AH11">
        <v>690.62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0.25</v>
      </c>
      <c r="AU11" t="s">
        <v>3</v>
      </c>
      <c r="AV11">
        <v>1</v>
      </c>
      <c r="AW11">
        <v>2</v>
      </c>
      <c r="AX11">
        <v>53352538</v>
      </c>
      <c r="AY11">
        <v>2</v>
      </c>
      <c r="AZ11">
        <v>131072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172.655</v>
      </c>
      <c r="BN11">
        <v>0.25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172.655</v>
      </c>
      <c r="BU11">
        <v>0.25</v>
      </c>
      <c r="BV11">
        <v>0</v>
      </c>
      <c r="BW11">
        <v>1</v>
      </c>
      <c r="CU11">
        <f>ROUND(AT11*Source!I642*AH11*AL11,2)</f>
        <v>0</v>
      </c>
      <c r="CV11">
        <f>ROUND(Y11*Source!I642,7)</f>
        <v>0</v>
      </c>
      <c r="CW11">
        <v>0</v>
      </c>
      <c r="CX11">
        <f>ROUND(Y11*Source!I642,7)</f>
        <v>0</v>
      </c>
      <c r="CY11">
        <f>AD11</f>
        <v>690.62</v>
      </c>
      <c r="CZ11">
        <f>AH11</f>
        <v>690.62</v>
      </c>
      <c r="DA11">
        <f>AL11</f>
        <v>1</v>
      </c>
      <c r="DB11">
        <f t="shared" si="1"/>
        <v>172.66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>ROUND(ROUND(AF11,2)*CX11,2)</f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ROW(Source!A642)</f>
        <v>642</v>
      </c>
      <c r="B12">
        <v>53345678</v>
      </c>
      <c r="C12">
        <v>53352533</v>
      </c>
      <c r="D12">
        <v>44264263</v>
      </c>
      <c r="E12">
        <v>112</v>
      </c>
      <c r="F12">
        <v>1</v>
      </c>
      <c r="G12">
        <v>1</v>
      </c>
      <c r="H12">
        <v>1</v>
      </c>
      <c r="I12" t="s">
        <v>435</v>
      </c>
      <c r="J12" t="s">
        <v>3</v>
      </c>
      <c r="K12" t="s">
        <v>436</v>
      </c>
      <c r="L12">
        <v>1191</v>
      </c>
      <c r="N12">
        <v>1013</v>
      </c>
      <c r="O12" t="s">
        <v>434</v>
      </c>
      <c r="P12" t="s">
        <v>434</v>
      </c>
      <c r="Q12">
        <v>1</v>
      </c>
      <c r="W12">
        <v>0</v>
      </c>
      <c r="X12">
        <v>-1417349443</v>
      </c>
      <c r="Y12">
        <f t="shared" si="0"/>
        <v>0.14000000000000001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0.14000000000000001</v>
      </c>
      <c r="AU12" t="s">
        <v>3</v>
      </c>
      <c r="AV12">
        <v>2</v>
      </c>
      <c r="AW12">
        <v>2</v>
      </c>
      <c r="AX12">
        <v>53352539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ROUND(Y12*Source!I642,7)</f>
        <v>0</v>
      </c>
      <c r="CY12">
        <f>AD12</f>
        <v>0</v>
      </c>
      <c r="CZ12">
        <f>AH12</f>
        <v>0</v>
      </c>
      <c r="DA12">
        <f>AL12</f>
        <v>1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ROW(Source!A642)</f>
        <v>642</v>
      </c>
      <c r="B13">
        <v>53345678</v>
      </c>
      <c r="C13">
        <v>53352533</v>
      </c>
      <c r="D13">
        <v>44382361</v>
      </c>
      <c r="E13">
        <v>1</v>
      </c>
      <c r="F13">
        <v>1</v>
      </c>
      <c r="G13">
        <v>1</v>
      </c>
      <c r="H13">
        <v>2</v>
      </c>
      <c r="I13" t="s">
        <v>442</v>
      </c>
      <c r="J13" t="s">
        <v>443</v>
      </c>
      <c r="K13" t="s">
        <v>444</v>
      </c>
      <c r="L13">
        <v>1368</v>
      </c>
      <c r="N13">
        <v>1011</v>
      </c>
      <c r="O13" t="s">
        <v>440</v>
      </c>
      <c r="P13" t="s">
        <v>440</v>
      </c>
      <c r="Q13">
        <v>1</v>
      </c>
      <c r="W13">
        <v>0</v>
      </c>
      <c r="X13">
        <v>1486195676</v>
      </c>
      <c r="Y13">
        <f t="shared" si="0"/>
        <v>0.14000000000000001</v>
      </c>
      <c r="AA13">
        <v>0</v>
      </c>
      <c r="AB13">
        <v>13.86</v>
      </c>
      <c r="AC13">
        <v>0</v>
      </c>
      <c r="AD13">
        <v>0</v>
      </c>
      <c r="AE13">
        <v>0</v>
      </c>
      <c r="AF13">
        <v>13.86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0.14000000000000001</v>
      </c>
      <c r="AU13" t="s">
        <v>3</v>
      </c>
      <c r="AV13">
        <v>1</v>
      </c>
      <c r="AW13">
        <v>2</v>
      </c>
      <c r="AX13">
        <v>53352540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1.9403999999999999</v>
      </c>
      <c r="BL13">
        <v>0</v>
      </c>
      <c r="BM13">
        <v>0</v>
      </c>
      <c r="BN13">
        <v>0</v>
      </c>
      <c r="BO13">
        <v>0</v>
      </c>
      <c r="BP13">
        <v>1</v>
      </c>
      <c r="BQ13">
        <v>0</v>
      </c>
      <c r="BR13">
        <v>1.9403999999999999</v>
      </c>
      <c r="BS13">
        <v>0</v>
      </c>
      <c r="BT13">
        <v>0</v>
      </c>
      <c r="BU13">
        <v>0</v>
      </c>
      <c r="BV13">
        <v>0</v>
      </c>
      <c r="BW13">
        <v>1</v>
      </c>
      <c r="CV13">
        <v>0</v>
      </c>
      <c r="CW13">
        <f>ROUND(Y13*Source!I642*DO13,7)</f>
        <v>0</v>
      </c>
      <c r="CX13">
        <f>ROUND(Y13*Source!I642,7)</f>
        <v>0</v>
      </c>
      <c r="CY13">
        <f>AB13</f>
        <v>13.86</v>
      </c>
      <c r="CZ13">
        <f>AF13</f>
        <v>13.86</v>
      </c>
      <c r="DA13">
        <f>AJ13</f>
        <v>1</v>
      </c>
      <c r="DB13">
        <f t="shared" si="1"/>
        <v>1.94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DG13+DH13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ROW(Source!A642)</f>
        <v>642</v>
      </c>
      <c r="B14">
        <v>53345678</v>
      </c>
      <c r="C14">
        <v>53352533</v>
      </c>
      <c r="D14">
        <v>44382379</v>
      </c>
      <c r="E14">
        <v>1</v>
      </c>
      <c r="F14">
        <v>1</v>
      </c>
      <c r="G14">
        <v>1</v>
      </c>
      <c r="H14">
        <v>2</v>
      </c>
      <c r="I14" t="s">
        <v>445</v>
      </c>
      <c r="J14" t="s">
        <v>446</v>
      </c>
      <c r="K14" t="s">
        <v>447</v>
      </c>
      <c r="L14">
        <v>1368</v>
      </c>
      <c r="N14">
        <v>1011</v>
      </c>
      <c r="O14" t="s">
        <v>440</v>
      </c>
      <c r="P14" t="s">
        <v>440</v>
      </c>
      <c r="Q14">
        <v>1</v>
      </c>
      <c r="W14">
        <v>0</v>
      </c>
      <c r="X14">
        <v>1283745377</v>
      </c>
      <c r="Y14">
        <f t="shared" si="0"/>
        <v>0.14000000000000001</v>
      </c>
      <c r="AA14">
        <v>0</v>
      </c>
      <c r="AB14">
        <v>634.32000000000005</v>
      </c>
      <c r="AC14">
        <v>508.09</v>
      </c>
      <c r="AD14">
        <v>0</v>
      </c>
      <c r="AE14">
        <v>0</v>
      </c>
      <c r="AF14">
        <v>487.94</v>
      </c>
      <c r="AG14">
        <v>508.09</v>
      </c>
      <c r="AH14">
        <v>0</v>
      </c>
      <c r="AI14">
        <v>1</v>
      </c>
      <c r="AJ14">
        <v>1.3</v>
      </c>
      <c r="AK14">
        <v>1</v>
      </c>
      <c r="AL14">
        <v>1</v>
      </c>
      <c r="AM14">
        <v>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0.14000000000000001</v>
      </c>
      <c r="AU14" t="s">
        <v>3</v>
      </c>
      <c r="AV14">
        <v>1</v>
      </c>
      <c r="AW14">
        <v>2</v>
      </c>
      <c r="AX14">
        <v>53352541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68.311599999999999</v>
      </c>
      <c r="BL14">
        <v>71.132599999999996</v>
      </c>
      <c r="BM14">
        <v>0</v>
      </c>
      <c r="BN14">
        <v>0</v>
      </c>
      <c r="BO14">
        <v>0.14000000000000001</v>
      </c>
      <c r="BP14">
        <v>1</v>
      </c>
      <c r="BQ14">
        <v>0</v>
      </c>
      <c r="BR14">
        <v>68.311599999999999</v>
      </c>
      <c r="BS14">
        <v>71.132599999999996</v>
      </c>
      <c r="BT14">
        <v>0</v>
      </c>
      <c r="BU14">
        <v>0</v>
      </c>
      <c r="BV14">
        <v>0.14000000000000001</v>
      </c>
      <c r="BW14">
        <v>1</v>
      </c>
      <c r="CV14">
        <v>0</v>
      </c>
      <c r="CW14">
        <f>ROUND(Y14*Source!I642*DO14,7)</f>
        <v>0</v>
      </c>
      <c r="CX14">
        <f>ROUND(Y14*Source!I642,7)</f>
        <v>0</v>
      </c>
      <c r="CY14">
        <f>AB14</f>
        <v>634.32000000000005</v>
      </c>
      <c r="CZ14">
        <f>AF14</f>
        <v>487.94</v>
      </c>
      <c r="DA14">
        <f>AJ14</f>
        <v>1.3</v>
      </c>
      <c r="DB14">
        <f t="shared" si="1"/>
        <v>68.31</v>
      </c>
      <c r="DC14">
        <f t="shared" si="2"/>
        <v>71.13</v>
      </c>
      <c r="DD14" t="s">
        <v>3</v>
      </c>
      <c r="DE14" t="s">
        <v>3</v>
      </c>
      <c r="DF14">
        <f t="shared" si="3"/>
        <v>0</v>
      </c>
      <c r="DG14">
        <f>ROUND(ROUND(AF14*AJ14,2)*CX14,2)</f>
        <v>0</v>
      </c>
      <c r="DH14">
        <f t="shared" si="4"/>
        <v>0</v>
      </c>
      <c r="DI14">
        <f t="shared" si="5"/>
        <v>0</v>
      </c>
      <c r="DJ14">
        <f>DG14+DH14</f>
        <v>0</v>
      </c>
      <c r="DK14">
        <v>0</v>
      </c>
      <c r="DL14" t="s">
        <v>448</v>
      </c>
      <c r="DM14">
        <v>4</v>
      </c>
      <c r="DN14" t="s">
        <v>434</v>
      </c>
      <c r="DO14">
        <v>1</v>
      </c>
    </row>
    <row r="15" spans="1:119" x14ac:dyDescent="0.2">
      <c r="A15">
        <f>ROW(Source!A643)</f>
        <v>643</v>
      </c>
      <c r="B15">
        <v>53345613</v>
      </c>
      <c r="C15">
        <v>53352533</v>
      </c>
      <c r="D15">
        <v>44263994</v>
      </c>
      <c r="E15">
        <v>112</v>
      </c>
      <c r="F15">
        <v>1</v>
      </c>
      <c r="G15">
        <v>1</v>
      </c>
      <c r="H15">
        <v>1</v>
      </c>
      <c r="I15" t="s">
        <v>432</v>
      </c>
      <c r="J15" t="s">
        <v>3</v>
      </c>
      <c r="K15" t="s">
        <v>433</v>
      </c>
      <c r="L15">
        <v>1191</v>
      </c>
      <c r="N15">
        <v>1013</v>
      </c>
      <c r="O15" t="s">
        <v>434</v>
      </c>
      <c r="P15" t="s">
        <v>434</v>
      </c>
      <c r="Q15">
        <v>1</v>
      </c>
      <c r="W15">
        <v>0</v>
      </c>
      <c r="X15">
        <v>-1991603921</v>
      </c>
      <c r="Y15">
        <f t="shared" si="0"/>
        <v>0.25</v>
      </c>
      <c r="AA15">
        <v>0</v>
      </c>
      <c r="AB15">
        <v>0</v>
      </c>
      <c r="AC15">
        <v>0</v>
      </c>
      <c r="AD15">
        <v>690.62</v>
      </c>
      <c r="AE15">
        <v>0</v>
      </c>
      <c r="AF15">
        <v>0</v>
      </c>
      <c r="AG15">
        <v>0</v>
      </c>
      <c r="AH15">
        <v>690.62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0.25</v>
      </c>
      <c r="AU15" t="s">
        <v>3</v>
      </c>
      <c r="AV15">
        <v>1</v>
      </c>
      <c r="AW15">
        <v>2</v>
      </c>
      <c r="AX15">
        <v>53352538</v>
      </c>
      <c r="AY15">
        <v>2</v>
      </c>
      <c r="AZ15">
        <v>131072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172.655</v>
      </c>
      <c r="BN15">
        <v>0.25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172.655</v>
      </c>
      <c r="BU15">
        <v>0.25</v>
      </c>
      <c r="BV15">
        <v>0</v>
      </c>
      <c r="BW15">
        <v>1</v>
      </c>
      <c r="CU15">
        <f>ROUND(AT15*Source!I643*AH15*AL15,2)</f>
        <v>0</v>
      </c>
      <c r="CV15">
        <f>ROUND(Y15*Source!I643,7)</f>
        <v>0</v>
      </c>
      <c r="CW15">
        <v>0</v>
      </c>
      <c r="CX15">
        <f>ROUND(Y15*Source!I643,7)</f>
        <v>0</v>
      </c>
      <c r="CY15">
        <f>AD15</f>
        <v>690.62</v>
      </c>
      <c r="CZ15">
        <f>AH15</f>
        <v>690.62</v>
      </c>
      <c r="DA15">
        <f>AL15</f>
        <v>1</v>
      </c>
      <c r="DB15">
        <f t="shared" si="1"/>
        <v>172.66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>ROUND(ROUND(AF15,2)*CX15,2)</f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ROW(Source!A643)</f>
        <v>643</v>
      </c>
      <c r="B16">
        <v>53345613</v>
      </c>
      <c r="C16">
        <v>53352533</v>
      </c>
      <c r="D16">
        <v>44264263</v>
      </c>
      <c r="E16">
        <v>112</v>
      </c>
      <c r="F16">
        <v>1</v>
      </c>
      <c r="G16">
        <v>1</v>
      </c>
      <c r="H16">
        <v>1</v>
      </c>
      <c r="I16" t="s">
        <v>435</v>
      </c>
      <c r="J16" t="s">
        <v>3</v>
      </c>
      <c r="K16" t="s">
        <v>436</v>
      </c>
      <c r="L16">
        <v>1191</v>
      </c>
      <c r="N16">
        <v>1013</v>
      </c>
      <c r="O16" t="s">
        <v>434</v>
      </c>
      <c r="P16" t="s">
        <v>434</v>
      </c>
      <c r="Q16">
        <v>1</v>
      </c>
      <c r="W16">
        <v>0</v>
      </c>
      <c r="X16">
        <v>-1417349443</v>
      </c>
      <c r="Y16">
        <f t="shared" si="0"/>
        <v>0.14000000000000001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0.14000000000000001</v>
      </c>
      <c r="AU16" t="s">
        <v>3</v>
      </c>
      <c r="AV16">
        <v>2</v>
      </c>
      <c r="AW16">
        <v>2</v>
      </c>
      <c r="AX16">
        <v>53352539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ROUND(Y16*Source!I643,7)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ROW(Source!A643)</f>
        <v>643</v>
      </c>
      <c r="B17">
        <v>53345613</v>
      </c>
      <c r="C17">
        <v>53352533</v>
      </c>
      <c r="D17">
        <v>44382361</v>
      </c>
      <c r="E17">
        <v>1</v>
      </c>
      <c r="F17">
        <v>1</v>
      </c>
      <c r="G17">
        <v>1</v>
      </c>
      <c r="H17">
        <v>2</v>
      </c>
      <c r="I17" t="s">
        <v>442</v>
      </c>
      <c r="J17" t="s">
        <v>443</v>
      </c>
      <c r="K17" t="s">
        <v>444</v>
      </c>
      <c r="L17">
        <v>1368</v>
      </c>
      <c r="N17">
        <v>1011</v>
      </c>
      <c r="O17" t="s">
        <v>440</v>
      </c>
      <c r="P17" t="s">
        <v>440</v>
      </c>
      <c r="Q17">
        <v>1</v>
      </c>
      <c r="W17">
        <v>0</v>
      </c>
      <c r="X17">
        <v>1486195676</v>
      </c>
      <c r="Y17">
        <f t="shared" si="0"/>
        <v>0.14000000000000001</v>
      </c>
      <c r="AA17">
        <v>0</v>
      </c>
      <c r="AB17">
        <v>13.86</v>
      </c>
      <c r="AC17">
        <v>0</v>
      </c>
      <c r="AD17">
        <v>0</v>
      </c>
      <c r="AE17">
        <v>0</v>
      </c>
      <c r="AF17">
        <v>13.86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0.14000000000000001</v>
      </c>
      <c r="AU17" t="s">
        <v>3</v>
      </c>
      <c r="AV17">
        <v>1</v>
      </c>
      <c r="AW17">
        <v>2</v>
      </c>
      <c r="AX17">
        <v>53352540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1.9403999999999999</v>
      </c>
      <c r="BL17">
        <v>0</v>
      </c>
      <c r="BM17">
        <v>0</v>
      </c>
      <c r="BN17">
        <v>0</v>
      </c>
      <c r="BO17">
        <v>0</v>
      </c>
      <c r="BP17">
        <v>1</v>
      </c>
      <c r="BQ17">
        <v>0</v>
      </c>
      <c r="BR17">
        <v>1.9403999999999999</v>
      </c>
      <c r="BS17">
        <v>0</v>
      </c>
      <c r="BT17">
        <v>0</v>
      </c>
      <c r="BU17">
        <v>0</v>
      </c>
      <c r="BV17">
        <v>0</v>
      </c>
      <c r="BW17">
        <v>1</v>
      </c>
      <c r="CV17">
        <v>0</v>
      </c>
      <c r="CW17">
        <f>ROUND(Y17*Source!I643*DO17,7)</f>
        <v>0</v>
      </c>
      <c r="CX17">
        <f>ROUND(Y17*Source!I643,7)</f>
        <v>0</v>
      </c>
      <c r="CY17">
        <f>AB17</f>
        <v>13.86</v>
      </c>
      <c r="CZ17">
        <f>AF17</f>
        <v>13.86</v>
      </c>
      <c r="DA17">
        <f>AJ17</f>
        <v>1</v>
      </c>
      <c r="DB17">
        <f t="shared" si="1"/>
        <v>1.94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DG17+DH17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ROW(Source!A643)</f>
        <v>643</v>
      </c>
      <c r="B18">
        <v>53345613</v>
      </c>
      <c r="C18">
        <v>53352533</v>
      </c>
      <c r="D18">
        <v>44382379</v>
      </c>
      <c r="E18">
        <v>1</v>
      </c>
      <c r="F18">
        <v>1</v>
      </c>
      <c r="G18">
        <v>1</v>
      </c>
      <c r="H18">
        <v>2</v>
      </c>
      <c r="I18" t="s">
        <v>445</v>
      </c>
      <c r="J18" t="s">
        <v>446</v>
      </c>
      <c r="K18" t="s">
        <v>447</v>
      </c>
      <c r="L18">
        <v>1368</v>
      </c>
      <c r="N18">
        <v>1011</v>
      </c>
      <c r="O18" t="s">
        <v>440</v>
      </c>
      <c r="P18" t="s">
        <v>440</v>
      </c>
      <c r="Q18">
        <v>1</v>
      </c>
      <c r="W18">
        <v>0</v>
      </c>
      <c r="X18">
        <v>1283745377</v>
      </c>
      <c r="Y18">
        <f t="shared" si="0"/>
        <v>0.14000000000000001</v>
      </c>
      <c r="AA18">
        <v>0</v>
      </c>
      <c r="AB18">
        <v>634.32000000000005</v>
      </c>
      <c r="AC18">
        <v>508.09</v>
      </c>
      <c r="AD18">
        <v>0</v>
      </c>
      <c r="AE18">
        <v>0</v>
      </c>
      <c r="AF18">
        <v>487.94</v>
      </c>
      <c r="AG18">
        <v>508.09</v>
      </c>
      <c r="AH18">
        <v>0</v>
      </c>
      <c r="AI18">
        <v>1</v>
      </c>
      <c r="AJ18">
        <v>1.3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0.14000000000000001</v>
      </c>
      <c r="AU18" t="s">
        <v>3</v>
      </c>
      <c r="AV18">
        <v>1</v>
      </c>
      <c r="AW18">
        <v>2</v>
      </c>
      <c r="AX18">
        <v>53352541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68.311599999999999</v>
      </c>
      <c r="BL18">
        <v>71.132599999999996</v>
      </c>
      <c r="BM18">
        <v>0</v>
      </c>
      <c r="BN18">
        <v>0</v>
      </c>
      <c r="BO18">
        <v>0.14000000000000001</v>
      </c>
      <c r="BP18">
        <v>1</v>
      </c>
      <c r="BQ18">
        <v>0</v>
      </c>
      <c r="BR18">
        <v>68.311599999999999</v>
      </c>
      <c r="BS18">
        <v>71.132599999999996</v>
      </c>
      <c r="BT18">
        <v>0</v>
      </c>
      <c r="BU18">
        <v>0</v>
      </c>
      <c r="BV18">
        <v>0.14000000000000001</v>
      </c>
      <c r="BW18">
        <v>1</v>
      </c>
      <c r="CV18">
        <v>0</v>
      </c>
      <c r="CW18">
        <f>ROUND(Y18*Source!I643*DO18,7)</f>
        <v>0</v>
      </c>
      <c r="CX18">
        <f>ROUND(Y18*Source!I643,7)</f>
        <v>0</v>
      </c>
      <c r="CY18">
        <f>AB18</f>
        <v>634.32000000000005</v>
      </c>
      <c r="CZ18">
        <f>AF18</f>
        <v>487.94</v>
      </c>
      <c r="DA18">
        <f>AJ18</f>
        <v>1.3</v>
      </c>
      <c r="DB18">
        <f t="shared" si="1"/>
        <v>68.31</v>
      </c>
      <c r="DC18">
        <f t="shared" si="2"/>
        <v>71.13</v>
      </c>
      <c r="DD18" t="s">
        <v>3</v>
      </c>
      <c r="DE18" t="s">
        <v>3</v>
      </c>
      <c r="DF18">
        <f t="shared" si="3"/>
        <v>0</v>
      </c>
      <c r="DG18">
        <f>ROUND(ROUND(AF18*AJ18,2)*CX18,2)</f>
        <v>0</v>
      </c>
      <c r="DH18">
        <f t="shared" si="4"/>
        <v>0</v>
      </c>
      <c r="DI18">
        <f t="shared" si="5"/>
        <v>0</v>
      </c>
      <c r="DJ18">
        <f>DG18+DH18</f>
        <v>0</v>
      </c>
      <c r="DK18">
        <v>0</v>
      </c>
      <c r="DL18" t="s">
        <v>448</v>
      </c>
      <c r="DM18">
        <v>4</v>
      </c>
      <c r="DN18" t="s">
        <v>434</v>
      </c>
      <c r="DO18">
        <v>1</v>
      </c>
    </row>
    <row r="19" spans="1:119" x14ac:dyDescent="0.2">
      <c r="A19">
        <f>ROW(Source!A644)</f>
        <v>644</v>
      </c>
      <c r="B19">
        <v>53345678</v>
      </c>
      <c r="C19">
        <v>53352542</v>
      </c>
      <c r="D19">
        <v>44263994</v>
      </c>
      <c r="E19">
        <v>112</v>
      </c>
      <c r="F19">
        <v>1</v>
      </c>
      <c r="G19">
        <v>1</v>
      </c>
      <c r="H19">
        <v>1</v>
      </c>
      <c r="I19" t="s">
        <v>432</v>
      </c>
      <c r="J19" t="s">
        <v>3</v>
      </c>
      <c r="K19" t="s">
        <v>433</v>
      </c>
      <c r="L19">
        <v>1191</v>
      </c>
      <c r="N19">
        <v>1013</v>
      </c>
      <c r="O19" t="s">
        <v>434</v>
      </c>
      <c r="P19" t="s">
        <v>434</v>
      </c>
      <c r="Q19">
        <v>1</v>
      </c>
      <c r="W19">
        <v>0</v>
      </c>
      <c r="X19">
        <v>-1991603921</v>
      </c>
      <c r="Y19">
        <f t="shared" si="0"/>
        <v>0.3</v>
      </c>
      <c r="AA19">
        <v>0</v>
      </c>
      <c r="AB19">
        <v>0</v>
      </c>
      <c r="AC19">
        <v>0</v>
      </c>
      <c r="AD19">
        <v>690.62</v>
      </c>
      <c r="AE19">
        <v>0</v>
      </c>
      <c r="AF19">
        <v>0</v>
      </c>
      <c r="AG19">
        <v>0</v>
      </c>
      <c r="AH19">
        <v>690.62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0.3</v>
      </c>
      <c r="AU19" t="s">
        <v>3</v>
      </c>
      <c r="AV19">
        <v>1</v>
      </c>
      <c r="AW19">
        <v>2</v>
      </c>
      <c r="AX19">
        <v>53352547</v>
      </c>
      <c r="AY19">
        <v>2</v>
      </c>
      <c r="AZ19">
        <v>131072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207.18600000000001</v>
      </c>
      <c r="BN19">
        <v>0.3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207.18600000000001</v>
      </c>
      <c r="BU19">
        <v>0.3</v>
      </c>
      <c r="BV19">
        <v>0</v>
      </c>
      <c r="BW19">
        <v>1</v>
      </c>
      <c r="CU19">
        <f>ROUND(AT19*Source!I644*AH19*AL19,2)</f>
        <v>0</v>
      </c>
      <c r="CV19">
        <f>ROUND(Y19*Source!I644,7)</f>
        <v>0</v>
      </c>
      <c r="CW19">
        <v>0</v>
      </c>
      <c r="CX19">
        <f>ROUND(Y19*Source!I644,7)</f>
        <v>0</v>
      </c>
      <c r="CY19">
        <f>AD19</f>
        <v>690.62</v>
      </c>
      <c r="CZ19">
        <f>AH19</f>
        <v>690.62</v>
      </c>
      <c r="DA19">
        <f>AL19</f>
        <v>1</v>
      </c>
      <c r="DB19">
        <f t="shared" si="1"/>
        <v>207.19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ROW(Source!A644)</f>
        <v>644</v>
      </c>
      <c r="B20">
        <v>53345678</v>
      </c>
      <c r="C20">
        <v>53352542</v>
      </c>
      <c r="D20">
        <v>44264263</v>
      </c>
      <c r="E20">
        <v>112</v>
      </c>
      <c r="F20">
        <v>1</v>
      </c>
      <c r="G20">
        <v>1</v>
      </c>
      <c r="H20">
        <v>1</v>
      </c>
      <c r="I20" t="s">
        <v>435</v>
      </c>
      <c r="J20" t="s">
        <v>3</v>
      </c>
      <c r="K20" t="s">
        <v>436</v>
      </c>
      <c r="L20">
        <v>1191</v>
      </c>
      <c r="N20">
        <v>1013</v>
      </c>
      <c r="O20" t="s">
        <v>434</v>
      </c>
      <c r="P20" t="s">
        <v>434</v>
      </c>
      <c r="Q20">
        <v>1</v>
      </c>
      <c r="W20">
        <v>0</v>
      </c>
      <c r="X20">
        <v>-1417349443</v>
      </c>
      <c r="Y20">
        <f t="shared" si="0"/>
        <v>0.16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0.16</v>
      </c>
      <c r="AU20" t="s">
        <v>3</v>
      </c>
      <c r="AV20">
        <v>2</v>
      </c>
      <c r="AW20">
        <v>2</v>
      </c>
      <c r="AX20">
        <v>53352548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ROUND(Y20*Source!I644,7)</f>
        <v>0</v>
      </c>
      <c r="CY20">
        <f>AD20</f>
        <v>0</v>
      </c>
      <c r="CZ20">
        <f>AH20</f>
        <v>0</v>
      </c>
      <c r="DA20">
        <f>AL20</f>
        <v>1</v>
      </c>
      <c r="DB20">
        <f t="shared" si="1"/>
        <v>0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>ROUND(ROUND(AF20,2)*CX20,2)</f>
        <v>0</v>
      </c>
      <c r="DH20">
        <f t="shared" si="4"/>
        <v>0</v>
      </c>
      <c r="DI20">
        <f t="shared" si="5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ROW(Source!A644)</f>
        <v>644</v>
      </c>
      <c r="B21">
        <v>53345678</v>
      </c>
      <c r="C21">
        <v>53352542</v>
      </c>
      <c r="D21">
        <v>44382361</v>
      </c>
      <c r="E21">
        <v>1</v>
      </c>
      <c r="F21">
        <v>1</v>
      </c>
      <c r="G21">
        <v>1</v>
      </c>
      <c r="H21">
        <v>2</v>
      </c>
      <c r="I21" t="s">
        <v>442</v>
      </c>
      <c r="J21" t="s">
        <v>443</v>
      </c>
      <c r="K21" t="s">
        <v>444</v>
      </c>
      <c r="L21">
        <v>1368</v>
      </c>
      <c r="N21">
        <v>1011</v>
      </c>
      <c r="O21" t="s">
        <v>440</v>
      </c>
      <c r="P21" t="s">
        <v>440</v>
      </c>
      <c r="Q21">
        <v>1</v>
      </c>
      <c r="W21">
        <v>0</v>
      </c>
      <c r="X21">
        <v>1486195676</v>
      </c>
      <c r="Y21">
        <f t="shared" si="0"/>
        <v>0.16</v>
      </c>
      <c r="AA21">
        <v>0</v>
      </c>
      <c r="AB21">
        <v>13.86</v>
      </c>
      <c r="AC21">
        <v>0</v>
      </c>
      <c r="AD21">
        <v>0</v>
      </c>
      <c r="AE21">
        <v>0</v>
      </c>
      <c r="AF21">
        <v>13.86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0.16</v>
      </c>
      <c r="AU21" t="s">
        <v>3</v>
      </c>
      <c r="AV21">
        <v>1</v>
      </c>
      <c r="AW21">
        <v>2</v>
      </c>
      <c r="AX21">
        <v>53352549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2.2176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2.2176</v>
      </c>
      <c r="BS21">
        <v>0</v>
      </c>
      <c r="BT21">
        <v>0</v>
      </c>
      <c r="BU21">
        <v>0</v>
      </c>
      <c r="BV21">
        <v>0</v>
      </c>
      <c r="BW21">
        <v>1</v>
      </c>
      <c r="CV21">
        <v>0</v>
      </c>
      <c r="CW21">
        <f>ROUND(Y21*Source!I644*DO21,7)</f>
        <v>0</v>
      </c>
      <c r="CX21">
        <f>ROUND(Y21*Source!I644,7)</f>
        <v>0</v>
      </c>
      <c r="CY21">
        <f>AB21</f>
        <v>13.86</v>
      </c>
      <c r="CZ21">
        <f>AF21</f>
        <v>13.86</v>
      </c>
      <c r="DA21">
        <f>AJ21</f>
        <v>1</v>
      </c>
      <c r="DB21">
        <f t="shared" si="1"/>
        <v>2.2200000000000002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DG21+DH21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ROW(Source!A644)</f>
        <v>644</v>
      </c>
      <c r="B22">
        <v>53345678</v>
      </c>
      <c r="C22">
        <v>53352542</v>
      </c>
      <c r="D22">
        <v>44382379</v>
      </c>
      <c r="E22">
        <v>1</v>
      </c>
      <c r="F22">
        <v>1</v>
      </c>
      <c r="G22">
        <v>1</v>
      </c>
      <c r="H22">
        <v>2</v>
      </c>
      <c r="I22" t="s">
        <v>445</v>
      </c>
      <c r="J22" t="s">
        <v>446</v>
      </c>
      <c r="K22" t="s">
        <v>447</v>
      </c>
      <c r="L22">
        <v>1368</v>
      </c>
      <c r="N22">
        <v>1011</v>
      </c>
      <c r="O22" t="s">
        <v>440</v>
      </c>
      <c r="P22" t="s">
        <v>440</v>
      </c>
      <c r="Q22">
        <v>1</v>
      </c>
      <c r="W22">
        <v>0</v>
      </c>
      <c r="X22">
        <v>1283745377</v>
      </c>
      <c r="Y22">
        <f t="shared" si="0"/>
        <v>0.16</v>
      </c>
      <c r="AA22">
        <v>0</v>
      </c>
      <c r="AB22">
        <v>634.32000000000005</v>
      </c>
      <c r="AC22">
        <v>508.09</v>
      </c>
      <c r="AD22">
        <v>0</v>
      </c>
      <c r="AE22">
        <v>0</v>
      </c>
      <c r="AF22">
        <v>487.94</v>
      </c>
      <c r="AG22">
        <v>508.09</v>
      </c>
      <c r="AH22">
        <v>0</v>
      </c>
      <c r="AI22">
        <v>1</v>
      </c>
      <c r="AJ22">
        <v>1.3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0.16</v>
      </c>
      <c r="AU22" t="s">
        <v>3</v>
      </c>
      <c r="AV22">
        <v>1</v>
      </c>
      <c r="AW22">
        <v>2</v>
      </c>
      <c r="AX22">
        <v>53352550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78.070400000000006</v>
      </c>
      <c r="BL22">
        <v>81.294399999999996</v>
      </c>
      <c r="BM22">
        <v>0</v>
      </c>
      <c r="BN22">
        <v>0</v>
      </c>
      <c r="BO22">
        <v>0.16</v>
      </c>
      <c r="BP22">
        <v>1</v>
      </c>
      <c r="BQ22">
        <v>0</v>
      </c>
      <c r="BR22">
        <v>78.070400000000006</v>
      </c>
      <c r="BS22">
        <v>81.294399999999996</v>
      </c>
      <c r="BT22">
        <v>0</v>
      </c>
      <c r="BU22">
        <v>0</v>
      </c>
      <c r="BV22">
        <v>0.16</v>
      </c>
      <c r="BW22">
        <v>1</v>
      </c>
      <c r="CV22">
        <v>0</v>
      </c>
      <c r="CW22">
        <f>ROUND(Y22*Source!I644*DO22,7)</f>
        <v>0</v>
      </c>
      <c r="CX22">
        <f>ROUND(Y22*Source!I644,7)</f>
        <v>0</v>
      </c>
      <c r="CY22">
        <f>AB22</f>
        <v>634.32000000000005</v>
      </c>
      <c r="CZ22">
        <f>AF22</f>
        <v>487.94</v>
      </c>
      <c r="DA22">
        <f>AJ22</f>
        <v>1.3</v>
      </c>
      <c r="DB22">
        <f t="shared" si="1"/>
        <v>78.069999999999993</v>
      </c>
      <c r="DC22">
        <f t="shared" si="2"/>
        <v>81.290000000000006</v>
      </c>
      <c r="DD22" t="s">
        <v>3</v>
      </c>
      <c r="DE22" t="s">
        <v>3</v>
      </c>
      <c r="DF22">
        <f t="shared" si="3"/>
        <v>0</v>
      </c>
      <c r="DG22">
        <f>ROUND(ROUND(AF22*AJ22,2)*CX22,2)</f>
        <v>0</v>
      </c>
      <c r="DH22">
        <f t="shared" si="4"/>
        <v>0</v>
      </c>
      <c r="DI22">
        <f t="shared" si="5"/>
        <v>0</v>
      </c>
      <c r="DJ22">
        <f>DG22+DH22</f>
        <v>0</v>
      </c>
      <c r="DK22">
        <v>0</v>
      </c>
      <c r="DL22" t="s">
        <v>448</v>
      </c>
      <c r="DM22">
        <v>4</v>
      </c>
      <c r="DN22" t="s">
        <v>434</v>
      </c>
      <c r="DO22">
        <v>1</v>
      </c>
    </row>
    <row r="23" spans="1:119" x14ac:dyDescent="0.2">
      <c r="A23">
        <f>ROW(Source!A645)</f>
        <v>645</v>
      </c>
      <c r="B23">
        <v>53345613</v>
      </c>
      <c r="C23">
        <v>53352542</v>
      </c>
      <c r="D23">
        <v>44263994</v>
      </c>
      <c r="E23">
        <v>112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433</v>
      </c>
      <c r="L23">
        <v>1191</v>
      </c>
      <c r="N23">
        <v>1013</v>
      </c>
      <c r="O23" t="s">
        <v>434</v>
      </c>
      <c r="P23" t="s">
        <v>434</v>
      </c>
      <c r="Q23">
        <v>1</v>
      </c>
      <c r="W23">
        <v>0</v>
      </c>
      <c r="X23">
        <v>-1991603921</v>
      </c>
      <c r="Y23">
        <f t="shared" si="0"/>
        <v>0.3</v>
      </c>
      <c r="AA23">
        <v>0</v>
      </c>
      <c r="AB23">
        <v>0</v>
      </c>
      <c r="AC23">
        <v>0</v>
      </c>
      <c r="AD23">
        <v>690.62</v>
      </c>
      <c r="AE23">
        <v>0</v>
      </c>
      <c r="AF23">
        <v>0</v>
      </c>
      <c r="AG23">
        <v>0</v>
      </c>
      <c r="AH23">
        <v>690.62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0.3</v>
      </c>
      <c r="AU23" t="s">
        <v>3</v>
      </c>
      <c r="AV23">
        <v>1</v>
      </c>
      <c r="AW23">
        <v>2</v>
      </c>
      <c r="AX23">
        <v>53352547</v>
      </c>
      <c r="AY23">
        <v>2</v>
      </c>
      <c r="AZ23">
        <v>131072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207.18600000000001</v>
      </c>
      <c r="BN23">
        <v>0.3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207.18600000000001</v>
      </c>
      <c r="BU23">
        <v>0.3</v>
      </c>
      <c r="BV23">
        <v>0</v>
      </c>
      <c r="BW23">
        <v>1</v>
      </c>
      <c r="CU23">
        <f>ROUND(AT23*Source!I645*AH23*AL23,2)</f>
        <v>0</v>
      </c>
      <c r="CV23">
        <f>ROUND(Y23*Source!I645,7)</f>
        <v>0</v>
      </c>
      <c r="CW23">
        <v>0</v>
      </c>
      <c r="CX23">
        <f>ROUND(Y23*Source!I645,7)</f>
        <v>0</v>
      </c>
      <c r="CY23">
        <f>AD23</f>
        <v>690.62</v>
      </c>
      <c r="CZ23">
        <f>AH23</f>
        <v>690.62</v>
      </c>
      <c r="DA23">
        <f>AL23</f>
        <v>1</v>
      </c>
      <c r="DB23">
        <f t="shared" si="1"/>
        <v>207.19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DI23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ROW(Source!A645)</f>
        <v>645</v>
      </c>
      <c r="B24">
        <v>53345613</v>
      </c>
      <c r="C24">
        <v>53352542</v>
      </c>
      <c r="D24">
        <v>44264263</v>
      </c>
      <c r="E24">
        <v>112</v>
      </c>
      <c r="F24">
        <v>1</v>
      </c>
      <c r="G24">
        <v>1</v>
      </c>
      <c r="H24">
        <v>1</v>
      </c>
      <c r="I24" t="s">
        <v>435</v>
      </c>
      <c r="J24" t="s">
        <v>3</v>
      </c>
      <c r="K24" t="s">
        <v>436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W24">
        <v>0</v>
      </c>
      <c r="X24">
        <v>-1417349443</v>
      </c>
      <c r="Y24">
        <f t="shared" si="0"/>
        <v>0.16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0.16</v>
      </c>
      <c r="AU24" t="s">
        <v>3</v>
      </c>
      <c r="AV24">
        <v>2</v>
      </c>
      <c r="AW24">
        <v>2</v>
      </c>
      <c r="AX24">
        <v>53352548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ROUND(Y24*Source!I645,7)</f>
        <v>0</v>
      </c>
      <c r="CY24">
        <f>AD24</f>
        <v>0</v>
      </c>
      <c r="CZ24">
        <f>AH24</f>
        <v>0</v>
      </c>
      <c r="DA24">
        <f>AL24</f>
        <v>1</v>
      </c>
      <c r="DB24">
        <f t="shared" si="1"/>
        <v>0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>ROUND(ROUND(AF24,2)*CX24,2)</f>
        <v>0</v>
      </c>
      <c r="DH24">
        <f t="shared" si="4"/>
        <v>0</v>
      </c>
      <c r="DI24">
        <f t="shared" si="5"/>
        <v>0</v>
      </c>
      <c r="DJ24">
        <f>DI24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ROW(Source!A645)</f>
        <v>645</v>
      </c>
      <c r="B25">
        <v>53345613</v>
      </c>
      <c r="C25">
        <v>53352542</v>
      </c>
      <c r="D25">
        <v>44382361</v>
      </c>
      <c r="E25">
        <v>1</v>
      </c>
      <c r="F25">
        <v>1</v>
      </c>
      <c r="G25">
        <v>1</v>
      </c>
      <c r="H25">
        <v>2</v>
      </c>
      <c r="I25" t="s">
        <v>442</v>
      </c>
      <c r="J25" t="s">
        <v>443</v>
      </c>
      <c r="K25" t="s">
        <v>444</v>
      </c>
      <c r="L25">
        <v>1368</v>
      </c>
      <c r="N25">
        <v>1011</v>
      </c>
      <c r="O25" t="s">
        <v>440</v>
      </c>
      <c r="P25" t="s">
        <v>440</v>
      </c>
      <c r="Q25">
        <v>1</v>
      </c>
      <c r="W25">
        <v>0</v>
      </c>
      <c r="X25">
        <v>1486195676</v>
      </c>
      <c r="Y25">
        <f t="shared" si="0"/>
        <v>0.16</v>
      </c>
      <c r="AA25">
        <v>0</v>
      </c>
      <c r="AB25">
        <v>13.86</v>
      </c>
      <c r="AC25">
        <v>0</v>
      </c>
      <c r="AD25">
        <v>0</v>
      </c>
      <c r="AE25">
        <v>0</v>
      </c>
      <c r="AF25">
        <v>13.86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0.16</v>
      </c>
      <c r="AU25" t="s">
        <v>3</v>
      </c>
      <c r="AV25">
        <v>1</v>
      </c>
      <c r="AW25">
        <v>2</v>
      </c>
      <c r="AX25">
        <v>53352549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2.2176</v>
      </c>
      <c r="BL25">
        <v>0</v>
      </c>
      <c r="BM25">
        <v>0</v>
      </c>
      <c r="BN25">
        <v>0</v>
      </c>
      <c r="BO25">
        <v>0</v>
      </c>
      <c r="BP25">
        <v>1</v>
      </c>
      <c r="BQ25">
        <v>0</v>
      </c>
      <c r="BR25">
        <v>2.2176</v>
      </c>
      <c r="BS25">
        <v>0</v>
      </c>
      <c r="BT25">
        <v>0</v>
      </c>
      <c r="BU25">
        <v>0</v>
      </c>
      <c r="BV25">
        <v>0</v>
      </c>
      <c r="BW25">
        <v>1</v>
      </c>
      <c r="CV25">
        <v>0</v>
      </c>
      <c r="CW25">
        <f>ROUND(Y25*Source!I645*DO25,7)</f>
        <v>0</v>
      </c>
      <c r="CX25">
        <f>ROUND(Y25*Source!I645,7)</f>
        <v>0</v>
      </c>
      <c r="CY25">
        <f>AB25</f>
        <v>13.86</v>
      </c>
      <c r="CZ25">
        <f>AF25</f>
        <v>13.86</v>
      </c>
      <c r="DA25">
        <f>AJ25</f>
        <v>1</v>
      </c>
      <c r="DB25">
        <f t="shared" si="1"/>
        <v>2.2200000000000002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DG25+DH25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ROW(Source!A645)</f>
        <v>645</v>
      </c>
      <c r="B26">
        <v>53345613</v>
      </c>
      <c r="C26">
        <v>53352542</v>
      </c>
      <c r="D26">
        <v>44382379</v>
      </c>
      <c r="E26">
        <v>1</v>
      </c>
      <c r="F26">
        <v>1</v>
      </c>
      <c r="G26">
        <v>1</v>
      </c>
      <c r="H26">
        <v>2</v>
      </c>
      <c r="I26" t="s">
        <v>445</v>
      </c>
      <c r="J26" t="s">
        <v>446</v>
      </c>
      <c r="K26" t="s">
        <v>447</v>
      </c>
      <c r="L26">
        <v>1368</v>
      </c>
      <c r="N26">
        <v>1011</v>
      </c>
      <c r="O26" t="s">
        <v>440</v>
      </c>
      <c r="P26" t="s">
        <v>440</v>
      </c>
      <c r="Q26">
        <v>1</v>
      </c>
      <c r="W26">
        <v>0</v>
      </c>
      <c r="X26">
        <v>1283745377</v>
      </c>
      <c r="Y26">
        <f t="shared" si="0"/>
        <v>0.16</v>
      </c>
      <c r="AA26">
        <v>0</v>
      </c>
      <c r="AB26">
        <v>634.32000000000005</v>
      </c>
      <c r="AC26">
        <v>508.09</v>
      </c>
      <c r="AD26">
        <v>0</v>
      </c>
      <c r="AE26">
        <v>0</v>
      </c>
      <c r="AF26">
        <v>487.94</v>
      </c>
      <c r="AG26">
        <v>508.09</v>
      </c>
      <c r="AH26">
        <v>0</v>
      </c>
      <c r="AI26">
        <v>1</v>
      </c>
      <c r="AJ26">
        <v>1.3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0.16</v>
      </c>
      <c r="AU26" t="s">
        <v>3</v>
      </c>
      <c r="AV26">
        <v>1</v>
      </c>
      <c r="AW26">
        <v>2</v>
      </c>
      <c r="AX26">
        <v>53352550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78.070400000000006</v>
      </c>
      <c r="BL26">
        <v>81.294399999999996</v>
      </c>
      <c r="BM26">
        <v>0</v>
      </c>
      <c r="BN26">
        <v>0</v>
      </c>
      <c r="BO26">
        <v>0.16</v>
      </c>
      <c r="BP26">
        <v>1</v>
      </c>
      <c r="BQ26">
        <v>0</v>
      </c>
      <c r="BR26">
        <v>78.070400000000006</v>
      </c>
      <c r="BS26">
        <v>81.294399999999996</v>
      </c>
      <c r="BT26">
        <v>0</v>
      </c>
      <c r="BU26">
        <v>0</v>
      </c>
      <c r="BV26">
        <v>0.16</v>
      </c>
      <c r="BW26">
        <v>1</v>
      </c>
      <c r="CV26">
        <v>0</v>
      </c>
      <c r="CW26">
        <f>ROUND(Y26*Source!I645*DO26,7)</f>
        <v>0</v>
      </c>
      <c r="CX26">
        <f>ROUND(Y26*Source!I645,7)</f>
        <v>0</v>
      </c>
      <c r="CY26">
        <f>AB26</f>
        <v>634.32000000000005</v>
      </c>
      <c r="CZ26">
        <f>AF26</f>
        <v>487.94</v>
      </c>
      <c r="DA26">
        <f>AJ26</f>
        <v>1.3</v>
      </c>
      <c r="DB26">
        <f t="shared" si="1"/>
        <v>78.069999999999993</v>
      </c>
      <c r="DC26">
        <f t="shared" si="2"/>
        <v>81.290000000000006</v>
      </c>
      <c r="DD26" t="s">
        <v>3</v>
      </c>
      <c r="DE26" t="s">
        <v>3</v>
      </c>
      <c r="DF26">
        <f t="shared" si="3"/>
        <v>0</v>
      </c>
      <c r="DG26">
        <f>ROUND(ROUND(AF26*AJ26,2)*CX26,2)</f>
        <v>0</v>
      </c>
      <c r="DH26">
        <f t="shared" si="4"/>
        <v>0</v>
      </c>
      <c r="DI26">
        <f t="shared" si="5"/>
        <v>0</v>
      </c>
      <c r="DJ26">
        <f>DG26+DH26</f>
        <v>0</v>
      </c>
      <c r="DK26">
        <v>0</v>
      </c>
      <c r="DL26" t="s">
        <v>448</v>
      </c>
      <c r="DM26">
        <v>4</v>
      </c>
      <c r="DN26" t="s">
        <v>434</v>
      </c>
      <c r="DO26">
        <v>1</v>
      </c>
    </row>
    <row r="27" spans="1:119" x14ac:dyDescent="0.2">
      <c r="A27">
        <f>ROW(Source!A646)</f>
        <v>646</v>
      </c>
      <c r="B27">
        <v>53345678</v>
      </c>
      <c r="C27">
        <v>53352551</v>
      </c>
      <c r="D27">
        <v>44264026</v>
      </c>
      <c r="E27">
        <v>112</v>
      </c>
      <c r="F27">
        <v>1</v>
      </c>
      <c r="G27">
        <v>1</v>
      </c>
      <c r="H27">
        <v>1</v>
      </c>
      <c r="I27" t="s">
        <v>449</v>
      </c>
      <c r="J27" t="s">
        <v>3</v>
      </c>
      <c r="K27" t="s">
        <v>450</v>
      </c>
      <c r="L27">
        <v>1191</v>
      </c>
      <c r="N27">
        <v>1013</v>
      </c>
      <c r="O27" t="s">
        <v>434</v>
      </c>
      <c r="P27" t="s">
        <v>434</v>
      </c>
      <c r="Q27">
        <v>1</v>
      </c>
      <c r="W27">
        <v>0</v>
      </c>
      <c r="X27">
        <v>32079103</v>
      </c>
      <c r="Y27">
        <f t="shared" si="0"/>
        <v>3.06</v>
      </c>
      <c r="AA27">
        <v>0</v>
      </c>
      <c r="AB27">
        <v>0</v>
      </c>
      <c r="AC27">
        <v>0</v>
      </c>
      <c r="AD27">
        <v>748.18</v>
      </c>
      <c r="AE27">
        <v>0</v>
      </c>
      <c r="AF27">
        <v>0</v>
      </c>
      <c r="AG27">
        <v>0</v>
      </c>
      <c r="AH27">
        <v>748.18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3.06</v>
      </c>
      <c r="AU27" t="s">
        <v>3</v>
      </c>
      <c r="AV27">
        <v>1</v>
      </c>
      <c r="AW27">
        <v>2</v>
      </c>
      <c r="AX27">
        <v>53352570</v>
      </c>
      <c r="AY27">
        <v>2</v>
      </c>
      <c r="AZ27">
        <v>131072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2289.4308000000001</v>
      </c>
      <c r="BN27">
        <v>3.06</v>
      </c>
      <c r="BO27">
        <v>0</v>
      </c>
      <c r="BP27">
        <v>1</v>
      </c>
      <c r="BQ27">
        <v>0</v>
      </c>
      <c r="BR27">
        <v>0</v>
      </c>
      <c r="BS27">
        <v>0</v>
      </c>
      <c r="BT27">
        <v>2289.4308000000001</v>
      </c>
      <c r="BU27">
        <v>3.06</v>
      </c>
      <c r="BV27">
        <v>0</v>
      </c>
      <c r="BW27">
        <v>1</v>
      </c>
      <c r="CU27">
        <f>ROUND(AT27*Source!I646*AH27*AL27,2)</f>
        <v>0</v>
      </c>
      <c r="CV27">
        <f>ROUND(Y27*Source!I646,7)</f>
        <v>0</v>
      </c>
      <c r="CW27">
        <v>0</v>
      </c>
      <c r="CX27">
        <f>ROUND(Y27*Source!I646,7)</f>
        <v>0</v>
      </c>
      <c r="CY27">
        <f>AD27</f>
        <v>748.18</v>
      </c>
      <c r="CZ27">
        <f>AH27</f>
        <v>748.18</v>
      </c>
      <c r="DA27">
        <f>AL27</f>
        <v>1</v>
      </c>
      <c r="DB27">
        <f t="shared" si="1"/>
        <v>2289.4299999999998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DI27</f>
        <v>0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ROW(Source!A646)</f>
        <v>646</v>
      </c>
      <c r="B28">
        <v>53345678</v>
      </c>
      <c r="C28">
        <v>53352551</v>
      </c>
      <c r="D28">
        <v>44264263</v>
      </c>
      <c r="E28">
        <v>112</v>
      </c>
      <c r="F28">
        <v>1</v>
      </c>
      <c r="G28">
        <v>1</v>
      </c>
      <c r="H28">
        <v>1</v>
      </c>
      <c r="I28" t="s">
        <v>435</v>
      </c>
      <c r="J28" t="s">
        <v>3</v>
      </c>
      <c r="K28" t="s">
        <v>436</v>
      </c>
      <c r="L28">
        <v>1191</v>
      </c>
      <c r="N28">
        <v>1013</v>
      </c>
      <c r="O28" t="s">
        <v>434</v>
      </c>
      <c r="P28" t="s">
        <v>434</v>
      </c>
      <c r="Q28">
        <v>1</v>
      </c>
      <c r="W28">
        <v>0</v>
      </c>
      <c r="X28">
        <v>-1417349443</v>
      </c>
      <c r="Y28">
        <f t="shared" si="0"/>
        <v>0.87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0.87</v>
      </c>
      <c r="AU28" t="s">
        <v>3</v>
      </c>
      <c r="AV28">
        <v>2</v>
      </c>
      <c r="AW28">
        <v>2</v>
      </c>
      <c r="AX28">
        <v>53352571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ROUND(Y28*Source!I646,7)</f>
        <v>0</v>
      </c>
      <c r="CY28">
        <f>AD28</f>
        <v>0</v>
      </c>
      <c r="CZ28">
        <f>AH28</f>
        <v>0</v>
      </c>
      <c r="DA28">
        <f>AL28</f>
        <v>1</v>
      </c>
      <c r="DB28">
        <f t="shared" si="1"/>
        <v>0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DI28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ROW(Source!A646)</f>
        <v>646</v>
      </c>
      <c r="B29">
        <v>53345678</v>
      </c>
      <c r="C29">
        <v>53352551</v>
      </c>
      <c r="D29">
        <v>44381298</v>
      </c>
      <c r="E29">
        <v>1</v>
      </c>
      <c r="F29">
        <v>1</v>
      </c>
      <c r="G29">
        <v>1</v>
      </c>
      <c r="H29">
        <v>2</v>
      </c>
      <c r="I29" t="s">
        <v>451</v>
      </c>
      <c r="J29" t="s">
        <v>452</v>
      </c>
      <c r="K29" t="s">
        <v>453</v>
      </c>
      <c r="L29">
        <v>1368</v>
      </c>
      <c r="N29">
        <v>1011</v>
      </c>
      <c r="O29" t="s">
        <v>440</v>
      </c>
      <c r="P29" t="s">
        <v>440</v>
      </c>
      <c r="Q29">
        <v>1</v>
      </c>
      <c r="W29">
        <v>0</v>
      </c>
      <c r="X29">
        <v>-1030140311</v>
      </c>
      <c r="Y29">
        <f t="shared" si="0"/>
        <v>0.68</v>
      </c>
      <c r="AA29">
        <v>0</v>
      </c>
      <c r="AB29">
        <v>2736.29</v>
      </c>
      <c r="AC29">
        <v>583.91999999999996</v>
      </c>
      <c r="AD29">
        <v>0</v>
      </c>
      <c r="AE29">
        <v>0</v>
      </c>
      <c r="AF29">
        <v>2088.77</v>
      </c>
      <c r="AG29">
        <v>583.91999999999996</v>
      </c>
      <c r="AH29">
        <v>0</v>
      </c>
      <c r="AI29">
        <v>1</v>
      </c>
      <c r="AJ29">
        <v>1.31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0.68</v>
      </c>
      <c r="AU29" t="s">
        <v>3</v>
      </c>
      <c r="AV29">
        <v>1</v>
      </c>
      <c r="AW29">
        <v>2</v>
      </c>
      <c r="AX29">
        <v>53352572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1420.3635999999999</v>
      </c>
      <c r="BL29">
        <v>397.06560000000002</v>
      </c>
      <c r="BM29">
        <v>0</v>
      </c>
      <c r="BN29">
        <v>0</v>
      </c>
      <c r="BO29">
        <v>0.68</v>
      </c>
      <c r="BP29">
        <v>1</v>
      </c>
      <c r="BQ29">
        <v>0</v>
      </c>
      <c r="BR29">
        <v>1420.3635999999999</v>
      </c>
      <c r="BS29">
        <v>397.06560000000002</v>
      </c>
      <c r="BT29">
        <v>0</v>
      </c>
      <c r="BU29">
        <v>0</v>
      </c>
      <c r="BV29">
        <v>0.68</v>
      </c>
      <c r="BW29">
        <v>1</v>
      </c>
      <c r="CV29">
        <v>0</v>
      </c>
      <c r="CW29">
        <f>ROUND(Y29*Source!I646*DO29,7)</f>
        <v>0</v>
      </c>
      <c r="CX29">
        <f>ROUND(Y29*Source!I646,7)</f>
        <v>0</v>
      </c>
      <c r="CY29">
        <f>AB29</f>
        <v>2736.29</v>
      </c>
      <c r="CZ29">
        <f>AF29</f>
        <v>2088.77</v>
      </c>
      <c r="DA29">
        <f>AJ29</f>
        <v>1.31</v>
      </c>
      <c r="DB29">
        <f t="shared" si="1"/>
        <v>1420.36</v>
      </c>
      <c r="DC29">
        <f t="shared" si="2"/>
        <v>397.07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454</v>
      </c>
      <c r="DM29">
        <v>5</v>
      </c>
      <c r="DN29" t="s">
        <v>434</v>
      </c>
      <c r="DO29">
        <v>1</v>
      </c>
    </row>
    <row r="30" spans="1:119" x14ac:dyDescent="0.2">
      <c r="A30">
        <f>ROW(Source!A646)</f>
        <v>646</v>
      </c>
      <c r="B30">
        <v>53345678</v>
      </c>
      <c r="C30">
        <v>53352551</v>
      </c>
      <c r="D30">
        <v>44382297</v>
      </c>
      <c r="E30">
        <v>1</v>
      </c>
      <c r="F30">
        <v>1</v>
      </c>
      <c r="G30">
        <v>1</v>
      </c>
      <c r="H30">
        <v>2</v>
      </c>
      <c r="I30" t="s">
        <v>455</v>
      </c>
      <c r="J30" t="s">
        <v>456</v>
      </c>
      <c r="K30" t="s">
        <v>457</v>
      </c>
      <c r="L30">
        <v>1368</v>
      </c>
      <c r="N30">
        <v>1011</v>
      </c>
      <c r="O30" t="s">
        <v>440</v>
      </c>
      <c r="P30" t="s">
        <v>440</v>
      </c>
      <c r="Q30">
        <v>1</v>
      </c>
      <c r="W30">
        <v>0</v>
      </c>
      <c r="X30">
        <v>1032761012</v>
      </c>
      <c r="Y30">
        <f t="shared" si="0"/>
        <v>0.19</v>
      </c>
      <c r="AA30">
        <v>0</v>
      </c>
      <c r="AB30">
        <v>641.70000000000005</v>
      </c>
      <c r="AC30">
        <v>811.79</v>
      </c>
      <c r="AD30">
        <v>0</v>
      </c>
      <c r="AE30">
        <v>0</v>
      </c>
      <c r="AF30">
        <v>641.70000000000005</v>
      </c>
      <c r="AG30">
        <v>811.79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0.19</v>
      </c>
      <c r="AU30" t="s">
        <v>3</v>
      </c>
      <c r="AV30">
        <v>1</v>
      </c>
      <c r="AW30">
        <v>2</v>
      </c>
      <c r="AX30">
        <v>53352573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121.923</v>
      </c>
      <c r="BL30">
        <v>154.24010000000001</v>
      </c>
      <c r="BM30">
        <v>0</v>
      </c>
      <c r="BN30">
        <v>0</v>
      </c>
      <c r="BO30">
        <v>0.19</v>
      </c>
      <c r="BP30">
        <v>1</v>
      </c>
      <c r="BQ30">
        <v>0</v>
      </c>
      <c r="BR30">
        <v>121.923</v>
      </c>
      <c r="BS30">
        <v>154.24010000000001</v>
      </c>
      <c r="BT30">
        <v>0</v>
      </c>
      <c r="BU30">
        <v>0</v>
      </c>
      <c r="BV30">
        <v>0.19</v>
      </c>
      <c r="BW30">
        <v>1</v>
      </c>
      <c r="CV30">
        <v>0</v>
      </c>
      <c r="CW30">
        <f>ROUND(Y30*Source!I646*DO30,7)</f>
        <v>0</v>
      </c>
      <c r="CX30">
        <f>ROUND(Y30*Source!I646,7)</f>
        <v>0</v>
      </c>
      <c r="CY30">
        <f>AB30</f>
        <v>641.70000000000005</v>
      </c>
      <c r="CZ30">
        <f>AF30</f>
        <v>641.70000000000005</v>
      </c>
      <c r="DA30">
        <f>AJ30</f>
        <v>1</v>
      </c>
      <c r="DB30">
        <f t="shared" si="1"/>
        <v>121.92</v>
      </c>
      <c r="DC30">
        <f t="shared" si="2"/>
        <v>154.24</v>
      </c>
      <c r="DD30" t="s">
        <v>3</v>
      </c>
      <c r="DE30" t="s">
        <v>3</v>
      </c>
      <c r="DF30">
        <f t="shared" si="3"/>
        <v>0</v>
      </c>
      <c r="DG30">
        <f t="shared" ref="DG30:DG46" si="6">ROUND(ROUND(AF30,2)*CX30,2)</f>
        <v>0</v>
      </c>
      <c r="DH30">
        <f t="shared" si="4"/>
        <v>0</v>
      </c>
      <c r="DI30">
        <f t="shared" si="5"/>
        <v>0</v>
      </c>
      <c r="DJ30">
        <f>DG30+DH30</f>
        <v>0</v>
      </c>
      <c r="DK30">
        <v>1</v>
      </c>
      <c r="DL30" t="s">
        <v>448</v>
      </c>
      <c r="DM30">
        <v>4</v>
      </c>
      <c r="DN30" t="s">
        <v>434</v>
      </c>
      <c r="DO30">
        <v>1</v>
      </c>
    </row>
    <row r="31" spans="1:119" x14ac:dyDescent="0.2">
      <c r="A31">
        <f>ROW(Source!A646)</f>
        <v>646</v>
      </c>
      <c r="B31">
        <v>53345678</v>
      </c>
      <c r="C31">
        <v>53352551</v>
      </c>
      <c r="D31">
        <v>44332989</v>
      </c>
      <c r="E31">
        <v>1</v>
      </c>
      <c r="F31">
        <v>1</v>
      </c>
      <c r="G31">
        <v>1</v>
      </c>
      <c r="H31">
        <v>3</v>
      </c>
      <c r="I31" t="s">
        <v>458</v>
      </c>
      <c r="J31" t="s">
        <v>459</v>
      </c>
      <c r="K31" t="s">
        <v>460</v>
      </c>
      <c r="L31">
        <v>1346</v>
      </c>
      <c r="N31">
        <v>1009</v>
      </c>
      <c r="O31" t="s">
        <v>110</v>
      </c>
      <c r="P31" t="s">
        <v>110</v>
      </c>
      <c r="Q31">
        <v>1</v>
      </c>
      <c r="W31">
        <v>0</v>
      </c>
      <c r="X31">
        <v>1205799243</v>
      </c>
      <c r="Y31">
        <f t="shared" si="0"/>
        <v>0.1</v>
      </c>
      <c r="AA31">
        <v>381.26</v>
      </c>
      <c r="AB31">
        <v>0</v>
      </c>
      <c r="AC31">
        <v>0</v>
      </c>
      <c r="AD31">
        <v>0</v>
      </c>
      <c r="AE31">
        <v>238.29</v>
      </c>
      <c r="AF31">
        <v>0</v>
      </c>
      <c r="AG31">
        <v>0</v>
      </c>
      <c r="AH31">
        <v>0</v>
      </c>
      <c r="AI31">
        <v>1.6</v>
      </c>
      <c r="AJ31">
        <v>1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0.1</v>
      </c>
      <c r="AU31" t="s">
        <v>3</v>
      </c>
      <c r="AV31">
        <v>0</v>
      </c>
      <c r="AW31">
        <v>2</v>
      </c>
      <c r="AX31">
        <v>53352574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23.829000000000001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1</v>
      </c>
      <c r="BQ31">
        <v>23.829000000000001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1</v>
      </c>
      <c r="CV31">
        <v>0</v>
      </c>
      <c r="CW31">
        <v>0</v>
      </c>
      <c r="CX31">
        <f>ROUND(Y31*Source!I646,7)</f>
        <v>0</v>
      </c>
      <c r="CY31">
        <f t="shared" ref="CY31:CY44" si="7">AA31</f>
        <v>381.26</v>
      </c>
      <c r="CZ31">
        <f t="shared" ref="CZ31:CZ44" si="8">AE31</f>
        <v>238.29</v>
      </c>
      <c r="DA31">
        <f t="shared" ref="DA31:DA44" si="9">AI31</f>
        <v>1.6</v>
      </c>
      <c r="DB31">
        <f t="shared" si="1"/>
        <v>23.83</v>
      </c>
      <c r="DC31">
        <f t="shared" si="2"/>
        <v>0</v>
      </c>
      <c r="DD31" t="s">
        <v>3</v>
      </c>
      <c r="DE31" t="s">
        <v>3</v>
      </c>
      <c r="DF31">
        <f>ROUND(ROUND(AE31*AI31,2)*CX31,2)</f>
        <v>0</v>
      </c>
      <c r="DG31">
        <f t="shared" si="6"/>
        <v>0</v>
      </c>
      <c r="DH31">
        <f t="shared" si="4"/>
        <v>0</v>
      </c>
      <c r="DI31">
        <f t="shared" si="5"/>
        <v>0</v>
      </c>
      <c r="DJ31">
        <f t="shared" ref="DJ31:DJ44" si="10"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ROW(Source!A646)</f>
        <v>646</v>
      </c>
      <c r="B32">
        <v>53345678</v>
      </c>
      <c r="C32">
        <v>53352551</v>
      </c>
      <c r="D32">
        <v>44332996</v>
      </c>
      <c r="E32">
        <v>1</v>
      </c>
      <c r="F32">
        <v>1</v>
      </c>
      <c r="G32">
        <v>1</v>
      </c>
      <c r="H32">
        <v>3</v>
      </c>
      <c r="I32" t="s">
        <v>461</v>
      </c>
      <c r="J32" t="s">
        <v>462</v>
      </c>
      <c r="K32" t="s">
        <v>463</v>
      </c>
      <c r="L32">
        <v>1346</v>
      </c>
      <c r="N32">
        <v>1009</v>
      </c>
      <c r="O32" t="s">
        <v>110</v>
      </c>
      <c r="P32" t="s">
        <v>110</v>
      </c>
      <c r="Q32">
        <v>1</v>
      </c>
      <c r="W32">
        <v>0</v>
      </c>
      <c r="X32">
        <v>1757275136</v>
      </c>
      <c r="Y32">
        <f t="shared" si="0"/>
        <v>0.03</v>
      </c>
      <c r="AA32">
        <v>93.65</v>
      </c>
      <c r="AB32">
        <v>0</v>
      </c>
      <c r="AC32">
        <v>0</v>
      </c>
      <c r="AD32">
        <v>0</v>
      </c>
      <c r="AE32">
        <v>58.53</v>
      </c>
      <c r="AF32">
        <v>0</v>
      </c>
      <c r="AG32">
        <v>0</v>
      </c>
      <c r="AH32">
        <v>0</v>
      </c>
      <c r="AI32">
        <v>1.6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0.03</v>
      </c>
      <c r="AU32" t="s">
        <v>3</v>
      </c>
      <c r="AV32">
        <v>0</v>
      </c>
      <c r="AW32">
        <v>2</v>
      </c>
      <c r="AX32">
        <v>53352575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1.7559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1</v>
      </c>
      <c r="BQ32">
        <v>1.7559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1</v>
      </c>
      <c r="CV32">
        <v>0</v>
      </c>
      <c r="CW32">
        <v>0</v>
      </c>
      <c r="CX32">
        <f>ROUND(Y32*Source!I646,7)</f>
        <v>0</v>
      </c>
      <c r="CY32">
        <f t="shared" si="7"/>
        <v>93.65</v>
      </c>
      <c r="CZ32">
        <f t="shared" si="8"/>
        <v>58.53</v>
      </c>
      <c r="DA32">
        <f t="shared" si="9"/>
        <v>1.6</v>
      </c>
      <c r="DB32">
        <f t="shared" si="1"/>
        <v>1.76</v>
      </c>
      <c r="DC32">
        <f t="shared" si="2"/>
        <v>0</v>
      </c>
      <c r="DD32" t="s">
        <v>3</v>
      </c>
      <c r="DE32" t="s">
        <v>3</v>
      </c>
      <c r="DF32">
        <f>ROUND(ROUND(AE32*AI32,2)*CX32,2)</f>
        <v>0</v>
      </c>
      <c r="DG32">
        <f t="shared" si="6"/>
        <v>0</v>
      </c>
      <c r="DH32">
        <f t="shared" si="4"/>
        <v>0</v>
      </c>
      <c r="DI32">
        <f t="shared" si="5"/>
        <v>0</v>
      </c>
      <c r="DJ32">
        <f t="shared" si="10"/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ROW(Source!A646)</f>
        <v>646</v>
      </c>
      <c r="B33">
        <v>53345678</v>
      </c>
      <c r="C33">
        <v>53352551</v>
      </c>
      <c r="D33">
        <v>44336063</v>
      </c>
      <c r="E33">
        <v>1</v>
      </c>
      <c r="F33">
        <v>1</v>
      </c>
      <c r="G33">
        <v>1</v>
      </c>
      <c r="H33">
        <v>3</v>
      </c>
      <c r="I33" t="s">
        <v>108</v>
      </c>
      <c r="J33" t="s">
        <v>111</v>
      </c>
      <c r="K33" t="s">
        <v>109</v>
      </c>
      <c r="L33">
        <v>1346</v>
      </c>
      <c r="N33">
        <v>1009</v>
      </c>
      <c r="O33" t="s">
        <v>110</v>
      </c>
      <c r="P33" t="s">
        <v>110</v>
      </c>
      <c r="Q33">
        <v>1</v>
      </c>
      <c r="W33">
        <v>0</v>
      </c>
      <c r="X33">
        <v>1271338475</v>
      </c>
      <c r="Y33">
        <f t="shared" si="0"/>
        <v>0</v>
      </c>
      <c r="AA33">
        <v>188.92</v>
      </c>
      <c r="AB33">
        <v>0</v>
      </c>
      <c r="AC33">
        <v>0</v>
      </c>
      <c r="AD33">
        <v>0</v>
      </c>
      <c r="AE33">
        <v>174.93</v>
      </c>
      <c r="AF33">
        <v>0</v>
      </c>
      <c r="AG33">
        <v>0</v>
      </c>
      <c r="AH33">
        <v>0</v>
      </c>
      <c r="AI33">
        <v>1.08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</v>
      </c>
      <c r="AV33">
        <v>0</v>
      </c>
      <c r="AW33">
        <v>2</v>
      </c>
      <c r="AX33">
        <v>53352576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ROUND(Y33*Source!I646,7)</f>
        <v>0</v>
      </c>
      <c r="CY33">
        <f t="shared" si="7"/>
        <v>188.92</v>
      </c>
      <c r="CZ33">
        <f t="shared" si="8"/>
        <v>174.93</v>
      </c>
      <c r="DA33">
        <f t="shared" si="9"/>
        <v>1.08</v>
      </c>
      <c r="DB33">
        <f t="shared" si="1"/>
        <v>0</v>
      </c>
      <c r="DC33">
        <f t="shared" si="2"/>
        <v>0</v>
      </c>
      <c r="DD33" t="s">
        <v>3</v>
      </c>
      <c r="DE33" t="s">
        <v>3</v>
      </c>
      <c r="DF33">
        <f>ROUND(ROUND(AE33*AI33,2)*CX33,2)</f>
        <v>0</v>
      </c>
      <c r="DG33">
        <f t="shared" si="6"/>
        <v>0</v>
      </c>
      <c r="DH33">
        <f t="shared" si="4"/>
        <v>0</v>
      </c>
      <c r="DI33">
        <f t="shared" si="5"/>
        <v>0</v>
      </c>
      <c r="DJ33">
        <f t="shared" si="10"/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ROW(Source!A646)</f>
        <v>646</v>
      </c>
      <c r="B34">
        <v>53345678</v>
      </c>
      <c r="C34">
        <v>53352551</v>
      </c>
      <c r="D34">
        <v>44337190</v>
      </c>
      <c r="E34">
        <v>1</v>
      </c>
      <c r="F34">
        <v>1</v>
      </c>
      <c r="G34">
        <v>1</v>
      </c>
      <c r="H34">
        <v>3</v>
      </c>
      <c r="I34" t="s">
        <v>464</v>
      </c>
      <c r="J34" t="s">
        <v>465</v>
      </c>
      <c r="K34" t="s">
        <v>466</v>
      </c>
      <c r="L34">
        <v>1346</v>
      </c>
      <c r="N34">
        <v>1009</v>
      </c>
      <c r="O34" t="s">
        <v>110</v>
      </c>
      <c r="P34" t="s">
        <v>110</v>
      </c>
      <c r="Q34">
        <v>1</v>
      </c>
      <c r="W34">
        <v>0</v>
      </c>
      <c r="X34">
        <v>1826362753</v>
      </c>
      <c r="Y34">
        <f t="shared" si="0"/>
        <v>0.02</v>
      </c>
      <c r="AA34">
        <v>86.41</v>
      </c>
      <c r="AB34">
        <v>0</v>
      </c>
      <c r="AC34">
        <v>0</v>
      </c>
      <c r="AD34">
        <v>0</v>
      </c>
      <c r="AE34">
        <v>56.11</v>
      </c>
      <c r="AF34">
        <v>0</v>
      </c>
      <c r="AG34">
        <v>0</v>
      </c>
      <c r="AH34">
        <v>0</v>
      </c>
      <c r="AI34">
        <v>1.54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0.02</v>
      </c>
      <c r="AU34" t="s">
        <v>3</v>
      </c>
      <c r="AV34">
        <v>0</v>
      </c>
      <c r="AW34">
        <v>2</v>
      </c>
      <c r="AX34">
        <v>53352577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1.1222000000000001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1</v>
      </c>
      <c r="BQ34">
        <v>1.1222000000000001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1</v>
      </c>
      <c r="CV34">
        <v>0</v>
      </c>
      <c r="CW34">
        <v>0</v>
      </c>
      <c r="CX34">
        <f>ROUND(Y34*Source!I646,7)</f>
        <v>0</v>
      </c>
      <c r="CY34">
        <f t="shared" si="7"/>
        <v>86.41</v>
      </c>
      <c r="CZ34">
        <f t="shared" si="8"/>
        <v>56.11</v>
      </c>
      <c r="DA34">
        <f t="shared" si="9"/>
        <v>1.54</v>
      </c>
      <c r="DB34">
        <f t="shared" si="1"/>
        <v>1.1200000000000001</v>
      </c>
      <c r="DC34">
        <f t="shared" si="2"/>
        <v>0</v>
      </c>
      <c r="DD34" t="s">
        <v>3</v>
      </c>
      <c r="DE34" t="s">
        <v>3</v>
      </c>
      <c r="DF34">
        <f>ROUND(ROUND(AE34*AI34,2)*CX34,2)</f>
        <v>0</v>
      </c>
      <c r="DG34">
        <f t="shared" si="6"/>
        <v>0</v>
      </c>
      <c r="DH34">
        <f t="shared" si="4"/>
        <v>0</v>
      </c>
      <c r="DI34">
        <f t="shared" si="5"/>
        <v>0</v>
      </c>
      <c r="DJ34">
        <f t="shared" si="10"/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ROW(Source!A646)</f>
        <v>646</v>
      </c>
      <c r="B35">
        <v>53345678</v>
      </c>
      <c r="C35">
        <v>53352551</v>
      </c>
      <c r="D35">
        <v>44265567</v>
      </c>
      <c r="E35">
        <v>112</v>
      </c>
      <c r="F35">
        <v>1</v>
      </c>
      <c r="G35">
        <v>1</v>
      </c>
      <c r="H35">
        <v>3</v>
      </c>
      <c r="I35" t="s">
        <v>116</v>
      </c>
      <c r="J35" t="s">
        <v>3</v>
      </c>
      <c r="K35" t="s">
        <v>117</v>
      </c>
      <c r="L35">
        <v>1371</v>
      </c>
      <c r="N35">
        <v>1013</v>
      </c>
      <c r="O35" t="s">
        <v>87</v>
      </c>
      <c r="P35" t="s">
        <v>87</v>
      </c>
      <c r="Q35">
        <v>1</v>
      </c>
      <c r="W35">
        <v>0</v>
      </c>
      <c r="X35">
        <v>457934895</v>
      </c>
      <c r="Y35">
        <f t="shared" si="0"/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0</v>
      </c>
      <c r="AN35">
        <v>1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0</v>
      </c>
      <c r="AU35" t="s">
        <v>3</v>
      </c>
      <c r="AV35">
        <v>0</v>
      </c>
      <c r="AW35">
        <v>2</v>
      </c>
      <c r="AX35">
        <v>53352578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ROUND(Y35*Source!I646,7)</f>
        <v>0</v>
      </c>
      <c r="CY35">
        <f t="shared" si="7"/>
        <v>0</v>
      </c>
      <c r="CZ35">
        <f t="shared" si="8"/>
        <v>0</v>
      </c>
      <c r="DA35">
        <f t="shared" si="9"/>
        <v>1</v>
      </c>
      <c r="DB35">
        <f t="shared" si="1"/>
        <v>0</v>
      </c>
      <c r="DC35">
        <f t="shared" si="2"/>
        <v>0</v>
      </c>
      <c r="DD35" t="s">
        <v>3</v>
      </c>
      <c r="DE35" t="s">
        <v>3</v>
      </c>
      <c r="DF35">
        <f>ROUND(ROUND(AE35,2)*CX35,2)</f>
        <v>0</v>
      </c>
      <c r="DG35">
        <f t="shared" si="6"/>
        <v>0</v>
      </c>
      <c r="DH35">
        <f t="shared" si="4"/>
        <v>0</v>
      </c>
      <c r="DI35">
        <f t="shared" si="5"/>
        <v>0</v>
      </c>
      <c r="DJ35">
        <f t="shared" si="10"/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ROW(Source!A646)</f>
        <v>646</v>
      </c>
      <c r="B36">
        <v>53345678</v>
      </c>
      <c r="C36">
        <v>53352551</v>
      </c>
      <c r="D36">
        <v>44266244</v>
      </c>
      <c r="E36">
        <v>112</v>
      </c>
      <c r="F36">
        <v>1</v>
      </c>
      <c r="G36">
        <v>1</v>
      </c>
      <c r="H36">
        <v>3</v>
      </c>
      <c r="I36" t="s">
        <v>122</v>
      </c>
      <c r="J36" t="s">
        <v>3</v>
      </c>
      <c r="K36" t="s">
        <v>123</v>
      </c>
      <c r="L36">
        <v>1348</v>
      </c>
      <c r="N36">
        <v>1009</v>
      </c>
      <c r="O36" t="s">
        <v>124</v>
      </c>
      <c r="P36" t="s">
        <v>124</v>
      </c>
      <c r="Q36">
        <v>1000</v>
      </c>
      <c r="W36">
        <v>0</v>
      </c>
      <c r="X36">
        <v>1602794472</v>
      </c>
      <c r="Y36">
        <f t="shared" si="0"/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0</v>
      </c>
      <c r="AN36">
        <v>1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0</v>
      </c>
      <c r="AU36" t="s">
        <v>3</v>
      </c>
      <c r="AV36">
        <v>0</v>
      </c>
      <c r="AW36">
        <v>2</v>
      </c>
      <c r="AX36">
        <v>53352579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ROUND(Y36*Source!I646,7)</f>
        <v>0</v>
      </c>
      <c r="CY36">
        <f t="shared" si="7"/>
        <v>0</v>
      </c>
      <c r="CZ36">
        <f t="shared" si="8"/>
        <v>0</v>
      </c>
      <c r="DA36">
        <f t="shared" si="9"/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>ROUND(ROUND(AE36,2)*CX36,2)</f>
        <v>0</v>
      </c>
      <c r="DG36">
        <f t="shared" si="6"/>
        <v>0</v>
      </c>
      <c r="DH36">
        <f t="shared" si="4"/>
        <v>0</v>
      </c>
      <c r="DI36">
        <f t="shared" si="5"/>
        <v>0</v>
      </c>
      <c r="DJ36">
        <f t="shared" si="10"/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ROW(Source!A646)</f>
        <v>646</v>
      </c>
      <c r="B37">
        <v>53345678</v>
      </c>
      <c r="C37">
        <v>53352551</v>
      </c>
      <c r="D37">
        <v>44266383</v>
      </c>
      <c r="E37">
        <v>112</v>
      </c>
      <c r="F37">
        <v>1</v>
      </c>
      <c r="G37">
        <v>1</v>
      </c>
      <c r="H37">
        <v>3</v>
      </c>
      <c r="I37" t="s">
        <v>126</v>
      </c>
      <c r="J37" t="s">
        <v>3</v>
      </c>
      <c r="K37" t="s">
        <v>127</v>
      </c>
      <c r="L37">
        <v>1346</v>
      </c>
      <c r="N37">
        <v>1009</v>
      </c>
      <c r="O37" t="s">
        <v>110</v>
      </c>
      <c r="P37" t="s">
        <v>110</v>
      </c>
      <c r="Q37">
        <v>1</v>
      </c>
      <c r="W37">
        <v>0</v>
      </c>
      <c r="X37">
        <v>-1111733769</v>
      </c>
      <c r="Y37">
        <f t="shared" si="0"/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0</v>
      </c>
      <c r="AN37">
        <v>1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0</v>
      </c>
      <c r="AU37" t="s">
        <v>3</v>
      </c>
      <c r="AV37">
        <v>0</v>
      </c>
      <c r="AW37">
        <v>2</v>
      </c>
      <c r="AX37">
        <v>53352580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ROUND(Y37*Source!I646,7)</f>
        <v>0</v>
      </c>
      <c r="CY37">
        <f t="shared" si="7"/>
        <v>0</v>
      </c>
      <c r="CZ37">
        <f t="shared" si="8"/>
        <v>0</v>
      </c>
      <c r="DA37">
        <f t="shared" si="9"/>
        <v>1</v>
      </c>
      <c r="DB37">
        <f t="shared" si="1"/>
        <v>0</v>
      </c>
      <c r="DC37">
        <f t="shared" si="2"/>
        <v>0</v>
      </c>
      <c r="DD37" t="s">
        <v>3</v>
      </c>
      <c r="DE37" t="s">
        <v>3</v>
      </c>
      <c r="DF37">
        <f>ROUND(ROUND(AE37,2)*CX37,2)</f>
        <v>0</v>
      </c>
      <c r="DG37">
        <f t="shared" si="6"/>
        <v>0</v>
      </c>
      <c r="DH37">
        <f t="shared" si="4"/>
        <v>0</v>
      </c>
      <c r="DI37">
        <f t="shared" si="5"/>
        <v>0</v>
      </c>
      <c r="DJ37">
        <f t="shared" si="10"/>
        <v>0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ROW(Source!A646)</f>
        <v>646</v>
      </c>
      <c r="B38">
        <v>53345678</v>
      </c>
      <c r="C38">
        <v>53352551</v>
      </c>
      <c r="D38">
        <v>44266696</v>
      </c>
      <c r="E38">
        <v>112</v>
      </c>
      <c r="F38">
        <v>1</v>
      </c>
      <c r="G38">
        <v>1</v>
      </c>
      <c r="H38">
        <v>3</v>
      </c>
      <c r="I38" t="s">
        <v>129</v>
      </c>
      <c r="J38" t="s">
        <v>3</v>
      </c>
      <c r="K38" t="s">
        <v>130</v>
      </c>
      <c r="L38">
        <v>1348</v>
      </c>
      <c r="N38">
        <v>1009</v>
      </c>
      <c r="O38" t="s">
        <v>124</v>
      </c>
      <c r="P38" t="s">
        <v>124</v>
      </c>
      <c r="Q38">
        <v>1000</v>
      </c>
      <c r="W38">
        <v>0</v>
      </c>
      <c r="X38">
        <v>1613753229</v>
      </c>
      <c r="Y38">
        <f t="shared" si="0"/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0</v>
      </c>
      <c r="AN38">
        <v>1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0</v>
      </c>
      <c r="AU38" t="s">
        <v>3</v>
      </c>
      <c r="AV38">
        <v>0</v>
      </c>
      <c r="AW38">
        <v>2</v>
      </c>
      <c r="AX38">
        <v>53352581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ROUND(Y38*Source!I646,7)</f>
        <v>0</v>
      </c>
      <c r="CY38">
        <f t="shared" si="7"/>
        <v>0</v>
      </c>
      <c r="CZ38">
        <f t="shared" si="8"/>
        <v>0</v>
      </c>
      <c r="DA38">
        <f t="shared" si="9"/>
        <v>1</v>
      </c>
      <c r="DB38">
        <f t="shared" si="1"/>
        <v>0</v>
      </c>
      <c r="DC38">
        <f t="shared" si="2"/>
        <v>0</v>
      </c>
      <c r="DD38" t="s">
        <v>3</v>
      </c>
      <c r="DE38" t="s">
        <v>3</v>
      </c>
      <c r="DF38">
        <f>ROUND(ROUND(AE38,2)*CX38,2)</f>
        <v>0</v>
      </c>
      <c r="DG38">
        <f t="shared" si="6"/>
        <v>0</v>
      </c>
      <c r="DH38">
        <f t="shared" si="4"/>
        <v>0</v>
      </c>
      <c r="DI38">
        <f t="shared" si="5"/>
        <v>0</v>
      </c>
      <c r="DJ38">
        <f t="shared" si="10"/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ROW(Source!A646)</f>
        <v>646</v>
      </c>
      <c r="B39">
        <v>53345678</v>
      </c>
      <c r="C39">
        <v>53352551</v>
      </c>
      <c r="D39">
        <v>44352534</v>
      </c>
      <c r="E39">
        <v>1</v>
      </c>
      <c r="F39">
        <v>1</v>
      </c>
      <c r="G39">
        <v>1</v>
      </c>
      <c r="H39">
        <v>3</v>
      </c>
      <c r="I39" t="s">
        <v>467</v>
      </c>
      <c r="J39" t="s">
        <v>468</v>
      </c>
      <c r="K39" t="s">
        <v>469</v>
      </c>
      <c r="L39">
        <v>1348</v>
      </c>
      <c r="N39">
        <v>1009</v>
      </c>
      <c r="O39" t="s">
        <v>124</v>
      </c>
      <c r="P39" t="s">
        <v>124</v>
      </c>
      <c r="Q39">
        <v>1000</v>
      </c>
      <c r="W39">
        <v>0</v>
      </c>
      <c r="X39">
        <v>1506624618</v>
      </c>
      <c r="Y39">
        <f t="shared" si="0"/>
        <v>4.0000000000000002E-4</v>
      </c>
      <c r="AA39">
        <v>88222.16</v>
      </c>
      <c r="AB39">
        <v>0</v>
      </c>
      <c r="AC39">
        <v>0</v>
      </c>
      <c r="AD39">
        <v>0</v>
      </c>
      <c r="AE39">
        <v>61265.39</v>
      </c>
      <c r="AF39">
        <v>0</v>
      </c>
      <c r="AG39">
        <v>0</v>
      </c>
      <c r="AH39">
        <v>0</v>
      </c>
      <c r="AI39">
        <v>1.44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4.0000000000000002E-4</v>
      </c>
      <c r="AU39" t="s">
        <v>3</v>
      </c>
      <c r="AV39">
        <v>0</v>
      </c>
      <c r="AW39">
        <v>2</v>
      </c>
      <c r="AX39">
        <v>53352582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24.506156000000001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1</v>
      </c>
      <c r="BQ39">
        <v>24.506156000000001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1</v>
      </c>
      <c r="CV39">
        <v>0</v>
      </c>
      <c r="CW39">
        <v>0</v>
      </c>
      <c r="CX39">
        <f>ROUND(Y39*Source!I646,7)</f>
        <v>0</v>
      </c>
      <c r="CY39">
        <f t="shared" si="7"/>
        <v>88222.16</v>
      </c>
      <c r="CZ39">
        <f t="shared" si="8"/>
        <v>61265.39</v>
      </c>
      <c r="DA39">
        <f t="shared" si="9"/>
        <v>1.44</v>
      </c>
      <c r="DB39">
        <f t="shared" si="1"/>
        <v>24.51</v>
      </c>
      <c r="DC39">
        <f t="shared" si="2"/>
        <v>0</v>
      </c>
      <c r="DD39" t="s">
        <v>3</v>
      </c>
      <c r="DE39" t="s">
        <v>3</v>
      </c>
      <c r="DF39">
        <f>ROUND(ROUND(AE39*AI39,2)*CX39,2)</f>
        <v>0</v>
      </c>
      <c r="DG39">
        <f t="shared" si="6"/>
        <v>0</v>
      </c>
      <c r="DH39">
        <f t="shared" si="4"/>
        <v>0</v>
      </c>
      <c r="DI39">
        <f t="shared" si="5"/>
        <v>0</v>
      </c>
      <c r="DJ39">
        <f t="shared" si="10"/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ROW(Source!A646)</f>
        <v>646</v>
      </c>
      <c r="B40">
        <v>53345678</v>
      </c>
      <c r="C40">
        <v>53352551</v>
      </c>
      <c r="D40">
        <v>44352562</v>
      </c>
      <c r="E40">
        <v>1</v>
      </c>
      <c r="F40">
        <v>1</v>
      </c>
      <c r="G40">
        <v>1</v>
      </c>
      <c r="H40">
        <v>3</v>
      </c>
      <c r="I40" t="s">
        <v>470</v>
      </c>
      <c r="J40" t="s">
        <v>471</v>
      </c>
      <c r="K40" t="s">
        <v>472</v>
      </c>
      <c r="L40">
        <v>1348</v>
      </c>
      <c r="N40">
        <v>1009</v>
      </c>
      <c r="O40" t="s">
        <v>124</v>
      </c>
      <c r="P40" t="s">
        <v>124</v>
      </c>
      <c r="Q40">
        <v>1000</v>
      </c>
      <c r="W40">
        <v>0</v>
      </c>
      <c r="X40">
        <v>277510809</v>
      </c>
      <c r="Y40">
        <f t="shared" si="0"/>
        <v>1E-4</v>
      </c>
      <c r="AA40">
        <v>103227.06</v>
      </c>
      <c r="AB40">
        <v>0</v>
      </c>
      <c r="AC40">
        <v>0</v>
      </c>
      <c r="AD40">
        <v>0</v>
      </c>
      <c r="AE40">
        <v>80020.98</v>
      </c>
      <c r="AF40">
        <v>0</v>
      </c>
      <c r="AG40">
        <v>0</v>
      </c>
      <c r="AH40">
        <v>0</v>
      </c>
      <c r="AI40">
        <v>1.29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1E-4</v>
      </c>
      <c r="AU40" t="s">
        <v>3</v>
      </c>
      <c r="AV40">
        <v>0</v>
      </c>
      <c r="AW40">
        <v>2</v>
      </c>
      <c r="AX40">
        <v>53352583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8.0020980000000002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8.0020980000000002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1</v>
      </c>
      <c r="CV40">
        <v>0</v>
      </c>
      <c r="CW40">
        <v>0</v>
      </c>
      <c r="CX40">
        <f>ROUND(Y40*Source!I646,7)</f>
        <v>0</v>
      </c>
      <c r="CY40">
        <f t="shared" si="7"/>
        <v>103227.06</v>
      </c>
      <c r="CZ40">
        <f t="shared" si="8"/>
        <v>80020.98</v>
      </c>
      <c r="DA40">
        <f t="shared" si="9"/>
        <v>1.29</v>
      </c>
      <c r="DB40">
        <f t="shared" si="1"/>
        <v>8</v>
      </c>
      <c r="DC40">
        <f t="shared" si="2"/>
        <v>0</v>
      </c>
      <c r="DD40" t="s">
        <v>3</v>
      </c>
      <c r="DE40" t="s">
        <v>3</v>
      </c>
      <c r="DF40">
        <f>ROUND(ROUND(AE40*AI40,2)*CX40,2)</f>
        <v>0</v>
      </c>
      <c r="DG40">
        <f t="shared" si="6"/>
        <v>0</v>
      </c>
      <c r="DH40">
        <f t="shared" si="4"/>
        <v>0</v>
      </c>
      <c r="DI40">
        <f t="shared" si="5"/>
        <v>0</v>
      </c>
      <c r="DJ40">
        <f t="shared" si="10"/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ROW(Source!A646)</f>
        <v>646</v>
      </c>
      <c r="B41">
        <v>53345678</v>
      </c>
      <c r="C41">
        <v>53352551</v>
      </c>
      <c r="D41">
        <v>44359915</v>
      </c>
      <c r="E41">
        <v>1</v>
      </c>
      <c r="F41">
        <v>1</v>
      </c>
      <c r="G41">
        <v>1</v>
      </c>
      <c r="H41">
        <v>3</v>
      </c>
      <c r="I41" t="s">
        <v>473</v>
      </c>
      <c r="J41" t="s">
        <v>474</v>
      </c>
      <c r="K41" t="s">
        <v>475</v>
      </c>
      <c r="L41">
        <v>1425</v>
      </c>
      <c r="N41">
        <v>1013</v>
      </c>
      <c r="O41" t="s">
        <v>476</v>
      </c>
      <c r="P41" t="s">
        <v>476</v>
      </c>
      <c r="Q41">
        <v>1</v>
      </c>
      <c r="W41">
        <v>0</v>
      </c>
      <c r="X41">
        <v>1499783694</v>
      </c>
      <c r="Y41">
        <f t="shared" si="0"/>
        <v>0.06</v>
      </c>
      <c r="AA41">
        <v>1351.57</v>
      </c>
      <c r="AB41">
        <v>0</v>
      </c>
      <c r="AC41">
        <v>0</v>
      </c>
      <c r="AD41">
        <v>0</v>
      </c>
      <c r="AE41">
        <v>1031.73</v>
      </c>
      <c r="AF41">
        <v>0</v>
      </c>
      <c r="AG41">
        <v>0</v>
      </c>
      <c r="AH41">
        <v>0</v>
      </c>
      <c r="AI41">
        <v>1.31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0.06</v>
      </c>
      <c r="AU41" t="s">
        <v>3</v>
      </c>
      <c r="AV41">
        <v>0</v>
      </c>
      <c r="AW41">
        <v>2</v>
      </c>
      <c r="AX41">
        <v>53352584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61.903799999999997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61.903799999999997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1</v>
      </c>
      <c r="CV41">
        <v>0</v>
      </c>
      <c r="CW41">
        <v>0</v>
      </c>
      <c r="CX41">
        <f>ROUND(Y41*Source!I646,7)</f>
        <v>0</v>
      </c>
      <c r="CY41">
        <f t="shared" si="7"/>
        <v>1351.57</v>
      </c>
      <c r="CZ41">
        <f t="shared" si="8"/>
        <v>1031.73</v>
      </c>
      <c r="DA41">
        <f t="shared" si="9"/>
        <v>1.31</v>
      </c>
      <c r="DB41">
        <f t="shared" si="1"/>
        <v>61.9</v>
      </c>
      <c r="DC41">
        <f t="shared" si="2"/>
        <v>0</v>
      </c>
      <c r="DD41" t="s">
        <v>3</v>
      </c>
      <c r="DE41" t="s">
        <v>3</v>
      </c>
      <c r="DF41">
        <f>ROUND(ROUND(AE41*AI41,2)*CX41,2)</f>
        <v>0</v>
      </c>
      <c r="DG41">
        <f t="shared" si="6"/>
        <v>0</v>
      </c>
      <c r="DH41">
        <f t="shared" si="4"/>
        <v>0</v>
      </c>
      <c r="DI41">
        <f t="shared" si="5"/>
        <v>0</v>
      </c>
      <c r="DJ41">
        <f t="shared" si="10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ROW(Source!A646)</f>
        <v>646</v>
      </c>
      <c r="B42">
        <v>53345678</v>
      </c>
      <c r="C42">
        <v>53352551</v>
      </c>
      <c r="D42">
        <v>44268953</v>
      </c>
      <c r="E42">
        <v>112</v>
      </c>
      <c r="F42">
        <v>1</v>
      </c>
      <c r="G42">
        <v>1</v>
      </c>
      <c r="H42">
        <v>3</v>
      </c>
      <c r="I42" t="s">
        <v>132</v>
      </c>
      <c r="J42" t="s">
        <v>3</v>
      </c>
      <c r="K42" t="s">
        <v>133</v>
      </c>
      <c r="L42">
        <v>1371</v>
      </c>
      <c r="N42">
        <v>1013</v>
      </c>
      <c r="O42" t="s">
        <v>87</v>
      </c>
      <c r="P42" t="s">
        <v>87</v>
      </c>
      <c r="Q42">
        <v>1</v>
      </c>
      <c r="W42">
        <v>0</v>
      </c>
      <c r="X42">
        <v>-950997571</v>
      </c>
      <c r="Y42">
        <f t="shared" si="0"/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0</v>
      </c>
      <c r="AN42">
        <v>1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53352585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ROUND(Y42*Source!I646,7)</f>
        <v>0</v>
      </c>
      <c r="CY42">
        <f t="shared" si="7"/>
        <v>0</v>
      </c>
      <c r="CZ42">
        <f t="shared" si="8"/>
        <v>0</v>
      </c>
      <c r="DA42">
        <f t="shared" si="9"/>
        <v>1</v>
      </c>
      <c r="DB42">
        <f t="shared" si="1"/>
        <v>0</v>
      </c>
      <c r="DC42">
        <f t="shared" si="2"/>
        <v>0</v>
      </c>
      <c r="DD42" t="s">
        <v>3</v>
      </c>
      <c r="DE42" t="s">
        <v>3</v>
      </c>
      <c r="DF42">
        <f t="shared" ref="DF42:DF48" si="11">ROUND(ROUND(AE42,2)*CX42,2)</f>
        <v>0</v>
      </c>
      <c r="DG42">
        <f t="shared" si="6"/>
        <v>0</v>
      </c>
      <c r="DH42">
        <f t="shared" si="4"/>
        <v>0</v>
      </c>
      <c r="DI42">
        <f t="shared" si="5"/>
        <v>0</v>
      </c>
      <c r="DJ42">
        <f t="shared" si="10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ROW(Source!A646)</f>
        <v>646</v>
      </c>
      <c r="B43">
        <v>53345678</v>
      </c>
      <c r="C43">
        <v>53352551</v>
      </c>
      <c r="D43">
        <v>44268998</v>
      </c>
      <c r="E43">
        <v>112</v>
      </c>
      <c r="F43">
        <v>1</v>
      </c>
      <c r="G43">
        <v>1</v>
      </c>
      <c r="H43">
        <v>3</v>
      </c>
      <c r="I43" t="s">
        <v>135</v>
      </c>
      <c r="J43" t="s">
        <v>3</v>
      </c>
      <c r="K43" t="s">
        <v>136</v>
      </c>
      <c r="L43">
        <v>1371</v>
      </c>
      <c r="N43">
        <v>1013</v>
      </c>
      <c r="O43" t="s">
        <v>87</v>
      </c>
      <c r="P43" t="s">
        <v>87</v>
      </c>
      <c r="Q43">
        <v>1</v>
      </c>
      <c r="W43">
        <v>0</v>
      </c>
      <c r="X43">
        <v>-320198552</v>
      </c>
      <c r="Y43">
        <f t="shared" si="0"/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0</v>
      </c>
      <c r="AN43">
        <v>1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0</v>
      </c>
      <c r="AU43" t="s">
        <v>3</v>
      </c>
      <c r="AV43">
        <v>0</v>
      </c>
      <c r="AW43">
        <v>2</v>
      </c>
      <c r="AX43">
        <v>53352586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ROUND(Y43*Source!I646,7)</f>
        <v>0</v>
      </c>
      <c r="CY43">
        <f t="shared" si="7"/>
        <v>0</v>
      </c>
      <c r="CZ43">
        <f t="shared" si="8"/>
        <v>0</v>
      </c>
      <c r="DA43">
        <f t="shared" si="9"/>
        <v>1</v>
      </c>
      <c r="DB43">
        <f t="shared" si="1"/>
        <v>0</v>
      </c>
      <c r="DC43">
        <f t="shared" si="2"/>
        <v>0</v>
      </c>
      <c r="DD43" t="s">
        <v>3</v>
      </c>
      <c r="DE43" t="s">
        <v>3</v>
      </c>
      <c r="DF43">
        <f t="shared" si="11"/>
        <v>0</v>
      </c>
      <c r="DG43">
        <f t="shared" si="6"/>
        <v>0</v>
      </c>
      <c r="DH43">
        <f t="shared" si="4"/>
        <v>0</v>
      </c>
      <c r="DI43">
        <f t="shared" si="5"/>
        <v>0</v>
      </c>
      <c r="DJ43">
        <f t="shared" si="10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ROW(Source!A646)</f>
        <v>646</v>
      </c>
      <c r="B44">
        <v>53345678</v>
      </c>
      <c r="C44">
        <v>53352551</v>
      </c>
      <c r="D44">
        <v>44269002</v>
      </c>
      <c r="E44">
        <v>112</v>
      </c>
      <c r="F44">
        <v>1</v>
      </c>
      <c r="G44">
        <v>1</v>
      </c>
      <c r="H44">
        <v>3</v>
      </c>
      <c r="I44" t="s">
        <v>138</v>
      </c>
      <c r="J44" t="s">
        <v>3</v>
      </c>
      <c r="K44" t="s">
        <v>139</v>
      </c>
      <c r="L44">
        <v>1371</v>
      </c>
      <c r="N44">
        <v>1013</v>
      </c>
      <c r="O44" t="s">
        <v>87</v>
      </c>
      <c r="P44" t="s">
        <v>87</v>
      </c>
      <c r="Q44">
        <v>1</v>
      </c>
      <c r="W44">
        <v>0</v>
      </c>
      <c r="X44">
        <v>326010188</v>
      </c>
      <c r="Y44">
        <f t="shared" si="0"/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1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0</v>
      </c>
      <c r="AU44" t="s">
        <v>3</v>
      </c>
      <c r="AV44">
        <v>0</v>
      </c>
      <c r="AW44">
        <v>2</v>
      </c>
      <c r="AX44">
        <v>53352587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ROUND(Y44*Source!I646,7)</f>
        <v>0</v>
      </c>
      <c r="CY44">
        <f t="shared" si="7"/>
        <v>0</v>
      </c>
      <c r="CZ44">
        <f t="shared" si="8"/>
        <v>0</v>
      </c>
      <c r="DA44">
        <f t="shared" si="9"/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11"/>
        <v>0</v>
      </c>
      <c r="DG44">
        <f t="shared" si="6"/>
        <v>0</v>
      </c>
      <c r="DH44">
        <f t="shared" si="4"/>
        <v>0</v>
      </c>
      <c r="DI44">
        <f t="shared" si="5"/>
        <v>0</v>
      </c>
      <c r="DJ44">
        <f t="shared" si="10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ROW(Source!A647)</f>
        <v>647</v>
      </c>
      <c r="B45">
        <v>53345613</v>
      </c>
      <c r="C45">
        <v>53352551</v>
      </c>
      <c r="D45">
        <v>44264026</v>
      </c>
      <c r="E45">
        <v>112</v>
      </c>
      <c r="F45">
        <v>1</v>
      </c>
      <c r="G45">
        <v>1</v>
      </c>
      <c r="H45">
        <v>1</v>
      </c>
      <c r="I45" t="s">
        <v>449</v>
      </c>
      <c r="J45" t="s">
        <v>3</v>
      </c>
      <c r="K45" t="s">
        <v>450</v>
      </c>
      <c r="L45">
        <v>1191</v>
      </c>
      <c r="N45">
        <v>1013</v>
      </c>
      <c r="O45" t="s">
        <v>434</v>
      </c>
      <c r="P45" t="s">
        <v>434</v>
      </c>
      <c r="Q45">
        <v>1</v>
      </c>
      <c r="W45">
        <v>0</v>
      </c>
      <c r="X45">
        <v>32079103</v>
      </c>
      <c r="Y45">
        <f t="shared" si="0"/>
        <v>3.06</v>
      </c>
      <c r="AA45">
        <v>0</v>
      </c>
      <c r="AB45">
        <v>0</v>
      </c>
      <c r="AC45">
        <v>0</v>
      </c>
      <c r="AD45">
        <v>748.18</v>
      </c>
      <c r="AE45">
        <v>0</v>
      </c>
      <c r="AF45">
        <v>0</v>
      </c>
      <c r="AG45">
        <v>0</v>
      </c>
      <c r="AH45">
        <v>748.18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3.06</v>
      </c>
      <c r="AU45" t="s">
        <v>3</v>
      </c>
      <c r="AV45">
        <v>1</v>
      </c>
      <c r="AW45">
        <v>2</v>
      </c>
      <c r="AX45">
        <v>53352570</v>
      </c>
      <c r="AY45">
        <v>2</v>
      </c>
      <c r="AZ45">
        <v>131072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2289.4308000000001</v>
      </c>
      <c r="BN45">
        <v>3.06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2289.4308000000001</v>
      </c>
      <c r="BU45">
        <v>3.06</v>
      </c>
      <c r="BV45">
        <v>0</v>
      </c>
      <c r="BW45">
        <v>1</v>
      </c>
      <c r="CU45">
        <f>ROUND(AT45*Source!I647*AH45*AL45,2)</f>
        <v>0</v>
      </c>
      <c r="CV45">
        <f>ROUND(Y45*Source!I647,7)</f>
        <v>0</v>
      </c>
      <c r="CW45">
        <v>0</v>
      </c>
      <c r="CX45">
        <f>ROUND(Y45*Source!I647,7)</f>
        <v>0</v>
      </c>
      <c r="CY45">
        <f>AD45</f>
        <v>748.18</v>
      </c>
      <c r="CZ45">
        <f>AH45</f>
        <v>748.18</v>
      </c>
      <c r="DA45">
        <f>AL45</f>
        <v>1</v>
      </c>
      <c r="DB45">
        <f t="shared" si="1"/>
        <v>2289.4299999999998</v>
      </c>
      <c r="DC45">
        <f t="shared" si="2"/>
        <v>0</v>
      </c>
      <c r="DD45" t="s">
        <v>3</v>
      </c>
      <c r="DE45" t="s">
        <v>3</v>
      </c>
      <c r="DF45">
        <f t="shared" si="11"/>
        <v>0</v>
      </c>
      <c r="DG45">
        <f t="shared" si="6"/>
        <v>0</v>
      </c>
      <c r="DH45">
        <f t="shared" si="4"/>
        <v>0</v>
      </c>
      <c r="DI45">
        <f t="shared" si="5"/>
        <v>0</v>
      </c>
      <c r="DJ45">
        <f>DI45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ROW(Source!A647)</f>
        <v>647</v>
      </c>
      <c r="B46">
        <v>53345613</v>
      </c>
      <c r="C46">
        <v>53352551</v>
      </c>
      <c r="D46">
        <v>44264263</v>
      </c>
      <c r="E46">
        <v>112</v>
      </c>
      <c r="F46">
        <v>1</v>
      </c>
      <c r="G46">
        <v>1</v>
      </c>
      <c r="H46">
        <v>1</v>
      </c>
      <c r="I46" t="s">
        <v>435</v>
      </c>
      <c r="J46" t="s">
        <v>3</v>
      </c>
      <c r="K46" t="s">
        <v>436</v>
      </c>
      <c r="L46">
        <v>1191</v>
      </c>
      <c r="N46">
        <v>1013</v>
      </c>
      <c r="O46" t="s">
        <v>434</v>
      </c>
      <c r="P46" t="s">
        <v>434</v>
      </c>
      <c r="Q46">
        <v>1</v>
      </c>
      <c r="W46">
        <v>0</v>
      </c>
      <c r="X46">
        <v>-1417349443</v>
      </c>
      <c r="Y46">
        <f t="shared" si="0"/>
        <v>0.87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0.87</v>
      </c>
      <c r="AU46" t="s">
        <v>3</v>
      </c>
      <c r="AV46">
        <v>2</v>
      </c>
      <c r="AW46">
        <v>2</v>
      </c>
      <c r="AX46">
        <v>53352571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ROUND(Y46*Source!I647,7)</f>
        <v>0</v>
      </c>
      <c r="CY46">
        <f>AD46</f>
        <v>0</v>
      </c>
      <c r="CZ46">
        <f>AH46</f>
        <v>0</v>
      </c>
      <c r="DA46">
        <f>AL46</f>
        <v>1</v>
      </c>
      <c r="DB46">
        <f t="shared" si="1"/>
        <v>0</v>
      </c>
      <c r="DC46">
        <f t="shared" si="2"/>
        <v>0</v>
      </c>
      <c r="DD46" t="s">
        <v>3</v>
      </c>
      <c r="DE46" t="s">
        <v>3</v>
      </c>
      <c r="DF46">
        <f t="shared" si="11"/>
        <v>0</v>
      </c>
      <c r="DG46">
        <f t="shared" si="6"/>
        <v>0</v>
      </c>
      <c r="DH46">
        <f t="shared" si="4"/>
        <v>0</v>
      </c>
      <c r="DI46">
        <f t="shared" si="5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ROW(Source!A647)</f>
        <v>647</v>
      </c>
      <c r="B47">
        <v>53345613</v>
      </c>
      <c r="C47">
        <v>53352551</v>
      </c>
      <c r="D47">
        <v>44381298</v>
      </c>
      <c r="E47">
        <v>1</v>
      </c>
      <c r="F47">
        <v>1</v>
      </c>
      <c r="G47">
        <v>1</v>
      </c>
      <c r="H47">
        <v>2</v>
      </c>
      <c r="I47" t="s">
        <v>451</v>
      </c>
      <c r="J47" t="s">
        <v>452</v>
      </c>
      <c r="K47" t="s">
        <v>453</v>
      </c>
      <c r="L47">
        <v>1368</v>
      </c>
      <c r="N47">
        <v>1011</v>
      </c>
      <c r="O47" t="s">
        <v>440</v>
      </c>
      <c r="P47" t="s">
        <v>440</v>
      </c>
      <c r="Q47">
        <v>1</v>
      </c>
      <c r="W47">
        <v>0</v>
      </c>
      <c r="X47">
        <v>-1030140311</v>
      </c>
      <c r="Y47">
        <f t="shared" si="0"/>
        <v>0.68</v>
      </c>
      <c r="AA47">
        <v>0</v>
      </c>
      <c r="AB47">
        <v>2736.29</v>
      </c>
      <c r="AC47">
        <v>583.91999999999996</v>
      </c>
      <c r="AD47">
        <v>0</v>
      </c>
      <c r="AE47">
        <v>0</v>
      </c>
      <c r="AF47">
        <v>2088.77</v>
      </c>
      <c r="AG47">
        <v>583.91999999999996</v>
      </c>
      <c r="AH47">
        <v>0</v>
      </c>
      <c r="AI47">
        <v>1</v>
      </c>
      <c r="AJ47">
        <v>1.31</v>
      </c>
      <c r="AK47">
        <v>1</v>
      </c>
      <c r="AL47">
        <v>1</v>
      </c>
      <c r="AM47">
        <v>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0.68</v>
      </c>
      <c r="AU47" t="s">
        <v>3</v>
      </c>
      <c r="AV47">
        <v>1</v>
      </c>
      <c r="AW47">
        <v>2</v>
      </c>
      <c r="AX47">
        <v>53352572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1420.3635999999999</v>
      </c>
      <c r="BL47">
        <v>397.06560000000002</v>
      </c>
      <c r="BM47">
        <v>0</v>
      </c>
      <c r="BN47">
        <v>0</v>
      </c>
      <c r="BO47">
        <v>0.68</v>
      </c>
      <c r="BP47">
        <v>1</v>
      </c>
      <c r="BQ47">
        <v>0</v>
      </c>
      <c r="BR47">
        <v>1420.3635999999999</v>
      </c>
      <c r="BS47">
        <v>397.06560000000002</v>
      </c>
      <c r="BT47">
        <v>0</v>
      </c>
      <c r="BU47">
        <v>0</v>
      </c>
      <c r="BV47">
        <v>0.68</v>
      </c>
      <c r="BW47">
        <v>1</v>
      </c>
      <c r="CV47">
        <v>0</v>
      </c>
      <c r="CW47">
        <f>ROUND(Y47*Source!I647*DO47,7)</f>
        <v>0</v>
      </c>
      <c r="CX47">
        <f>ROUND(Y47*Source!I647,7)</f>
        <v>0</v>
      </c>
      <c r="CY47">
        <f>AB47</f>
        <v>2736.29</v>
      </c>
      <c r="CZ47">
        <f>AF47</f>
        <v>2088.77</v>
      </c>
      <c r="DA47">
        <f>AJ47</f>
        <v>1.31</v>
      </c>
      <c r="DB47">
        <f t="shared" si="1"/>
        <v>1420.36</v>
      </c>
      <c r="DC47">
        <f t="shared" si="2"/>
        <v>397.07</v>
      </c>
      <c r="DD47" t="s">
        <v>3</v>
      </c>
      <c r="DE47" t="s">
        <v>3</v>
      </c>
      <c r="DF47">
        <f t="shared" si="11"/>
        <v>0</v>
      </c>
      <c r="DG47">
        <f>ROUND(ROUND(AF47*AJ47,2)*CX47,2)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0</v>
      </c>
      <c r="DL47" t="s">
        <v>454</v>
      </c>
      <c r="DM47">
        <v>5</v>
      </c>
      <c r="DN47" t="s">
        <v>434</v>
      </c>
      <c r="DO47">
        <v>1</v>
      </c>
    </row>
    <row r="48" spans="1:119" x14ac:dyDescent="0.2">
      <c r="A48">
        <f>ROW(Source!A647)</f>
        <v>647</v>
      </c>
      <c r="B48">
        <v>53345613</v>
      </c>
      <c r="C48">
        <v>53352551</v>
      </c>
      <c r="D48">
        <v>44382297</v>
      </c>
      <c r="E48">
        <v>1</v>
      </c>
      <c r="F48">
        <v>1</v>
      </c>
      <c r="G48">
        <v>1</v>
      </c>
      <c r="H48">
        <v>2</v>
      </c>
      <c r="I48" t="s">
        <v>455</v>
      </c>
      <c r="J48" t="s">
        <v>456</v>
      </c>
      <c r="K48" t="s">
        <v>457</v>
      </c>
      <c r="L48">
        <v>1368</v>
      </c>
      <c r="N48">
        <v>1011</v>
      </c>
      <c r="O48" t="s">
        <v>440</v>
      </c>
      <c r="P48" t="s">
        <v>440</v>
      </c>
      <c r="Q48">
        <v>1</v>
      </c>
      <c r="W48">
        <v>0</v>
      </c>
      <c r="X48">
        <v>1032761012</v>
      </c>
      <c r="Y48">
        <f t="shared" si="0"/>
        <v>0.19</v>
      </c>
      <c r="AA48">
        <v>0</v>
      </c>
      <c r="AB48">
        <v>641.70000000000005</v>
      </c>
      <c r="AC48">
        <v>811.79</v>
      </c>
      <c r="AD48">
        <v>0</v>
      </c>
      <c r="AE48">
        <v>0</v>
      </c>
      <c r="AF48">
        <v>641.70000000000005</v>
      </c>
      <c r="AG48">
        <v>811.79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0.19</v>
      </c>
      <c r="AU48" t="s">
        <v>3</v>
      </c>
      <c r="AV48">
        <v>1</v>
      </c>
      <c r="AW48">
        <v>2</v>
      </c>
      <c r="AX48">
        <v>53352573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121.923</v>
      </c>
      <c r="BL48">
        <v>154.24010000000001</v>
      </c>
      <c r="BM48">
        <v>0</v>
      </c>
      <c r="BN48">
        <v>0</v>
      </c>
      <c r="BO48">
        <v>0.19</v>
      </c>
      <c r="BP48">
        <v>1</v>
      </c>
      <c r="BQ48">
        <v>0</v>
      </c>
      <c r="BR48">
        <v>121.923</v>
      </c>
      <c r="BS48">
        <v>154.24010000000001</v>
      </c>
      <c r="BT48">
        <v>0</v>
      </c>
      <c r="BU48">
        <v>0</v>
      </c>
      <c r="BV48">
        <v>0.19</v>
      </c>
      <c r="BW48">
        <v>1</v>
      </c>
      <c r="CV48">
        <v>0</v>
      </c>
      <c r="CW48">
        <f>ROUND(Y48*Source!I647*DO48,7)</f>
        <v>0</v>
      </c>
      <c r="CX48">
        <f>ROUND(Y48*Source!I647,7)</f>
        <v>0</v>
      </c>
      <c r="CY48">
        <f>AB48</f>
        <v>641.70000000000005</v>
      </c>
      <c r="CZ48">
        <f>AF48</f>
        <v>641.70000000000005</v>
      </c>
      <c r="DA48">
        <f>AJ48</f>
        <v>1</v>
      </c>
      <c r="DB48">
        <f t="shared" si="1"/>
        <v>121.92</v>
      </c>
      <c r="DC48">
        <f t="shared" si="2"/>
        <v>154.24</v>
      </c>
      <c r="DD48" t="s">
        <v>3</v>
      </c>
      <c r="DE48" t="s">
        <v>3</v>
      </c>
      <c r="DF48">
        <f t="shared" si="11"/>
        <v>0</v>
      </c>
      <c r="DG48">
        <f t="shared" ref="DG48:DG64" si="12">ROUND(ROUND(AF48,2)*CX48,2)</f>
        <v>0</v>
      </c>
      <c r="DH48">
        <f t="shared" si="4"/>
        <v>0</v>
      </c>
      <c r="DI48">
        <f t="shared" si="5"/>
        <v>0</v>
      </c>
      <c r="DJ48">
        <f>DG48+DH48</f>
        <v>0</v>
      </c>
      <c r="DK48">
        <v>1</v>
      </c>
      <c r="DL48" t="s">
        <v>448</v>
      </c>
      <c r="DM48">
        <v>4</v>
      </c>
      <c r="DN48" t="s">
        <v>434</v>
      </c>
      <c r="DO48">
        <v>1</v>
      </c>
    </row>
    <row r="49" spans="1:119" x14ac:dyDescent="0.2">
      <c r="A49">
        <f>ROW(Source!A647)</f>
        <v>647</v>
      </c>
      <c r="B49">
        <v>53345613</v>
      </c>
      <c r="C49">
        <v>53352551</v>
      </c>
      <c r="D49">
        <v>44332989</v>
      </c>
      <c r="E49">
        <v>1</v>
      </c>
      <c r="F49">
        <v>1</v>
      </c>
      <c r="G49">
        <v>1</v>
      </c>
      <c r="H49">
        <v>3</v>
      </c>
      <c r="I49" t="s">
        <v>458</v>
      </c>
      <c r="J49" t="s">
        <v>459</v>
      </c>
      <c r="K49" t="s">
        <v>460</v>
      </c>
      <c r="L49">
        <v>1346</v>
      </c>
      <c r="N49">
        <v>1009</v>
      </c>
      <c r="O49" t="s">
        <v>110</v>
      </c>
      <c r="P49" t="s">
        <v>110</v>
      </c>
      <c r="Q49">
        <v>1</v>
      </c>
      <c r="W49">
        <v>0</v>
      </c>
      <c r="X49">
        <v>1205799243</v>
      </c>
      <c r="Y49">
        <f t="shared" si="0"/>
        <v>0.1</v>
      </c>
      <c r="AA49">
        <v>381.26</v>
      </c>
      <c r="AB49">
        <v>0</v>
      </c>
      <c r="AC49">
        <v>0</v>
      </c>
      <c r="AD49">
        <v>0</v>
      </c>
      <c r="AE49">
        <v>238.29</v>
      </c>
      <c r="AF49">
        <v>0</v>
      </c>
      <c r="AG49">
        <v>0</v>
      </c>
      <c r="AH49">
        <v>0</v>
      </c>
      <c r="AI49">
        <v>1.6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0.1</v>
      </c>
      <c r="AU49" t="s">
        <v>3</v>
      </c>
      <c r="AV49">
        <v>0</v>
      </c>
      <c r="AW49">
        <v>2</v>
      </c>
      <c r="AX49">
        <v>53352574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23.829000000000001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23.829000000000001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v>0</v>
      </c>
      <c r="CX49">
        <f>ROUND(Y49*Source!I647,7)</f>
        <v>0</v>
      </c>
      <c r="CY49">
        <f t="shared" ref="CY49:CY62" si="13">AA49</f>
        <v>381.26</v>
      </c>
      <c r="CZ49">
        <f t="shared" ref="CZ49:CZ62" si="14">AE49</f>
        <v>238.29</v>
      </c>
      <c r="DA49">
        <f t="shared" ref="DA49:DA62" si="15">AI49</f>
        <v>1.6</v>
      </c>
      <c r="DB49">
        <f t="shared" si="1"/>
        <v>23.83</v>
      </c>
      <c r="DC49">
        <f t="shared" si="2"/>
        <v>0</v>
      </c>
      <c r="DD49" t="s">
        <v>3</v>
      </c>
      <c r="DE49" t="s">
        <v>3</v>
      </c>
      <c r="DF49">
        <f>ROUND(ROUND(AE49*AI49,2)*CX49,2)</f>
        <v>0</v>
      </c>
      <c r="DG49">
        <f t="shared" si="12"/>
        <v>0</v>
      </c>
      <c r="DH49">
        <f t="shared" si="4"/>
        <v>0</v>
      </c>
      <c r="DI49">
        <f t="shared" si="5"/>
        <v>0</v>
      </c>
      <c r="DJ49">
        <f t="shared" ref="DJ49:DJ62" si="16"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ROW(Source!A647)</f>
        <v>647</v>
      </c>
      <c r="B50">
        <v>53345613</v>
      </c>
      <c r="C50">
        <v>53352551</v>
      </c>
      <c r="D50">
        <v>44332996</v>
      </c>
      <c r="E50">
        <v>1</v>
      </c>
      <c r="F50">
        <v>1</v>
      </c>
      <c r="G50">
        <v>1</v>
      </c>
      <c r="H50">
        <v>3</v>
      </c>
      <c r="I50" t="s">
        <v>461</v>
      </c>
      <c r="J50" t="s">
        <v>462</v>
      </c>
      <c r="K50" t="s">
        <v>463</v>
      </c>
      <c r="L50">
        <v>1346</v>
      </c>
      <c r="N50">
        <v>1009</v>
      </c>
      <c r="O50" t="s">
        <v>110</v>
      </c>
      <c r="P50" t="s">
        <v>110</v>
      </c>
      <c r="Q50">
        <v>1</v>
      </c>
      <c r="W50">
        <v>0</v>
      </c>
      <c r="X50">
        <v>1757275136</v>
      </c>
      <c r="Y50">
        <f t="shared" si="0"/>
        <v>0.03</v>
      </c>
      <c r="AA50">
        <v>93.65</v>
      </c>
      <c r="AB50">
        <v>0</v>
      </c>
      <c r="AC50">
        <v>0</v>
      </c>
      <c r="AD50">
        <v>0</v>
      </c>
      <c r="AE50">
        <v>58.53</v>
      </c>
      <c r="AF50">
        <v>0</v>
      </c>
      <c r="AG50">
        <v>0</v>
      </c>
      <c r="AH50">
        <v>0</v>
      </c>
      <c r="AI50">
        <v>1.6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0.03</v>
      </c>
      <c r="AU50" t="s">
        <v>3</v>
      </c>
      <c r="AV50">
        <v>0</v>
      </c>
      <c r="AW50">
        <v>2</v>
      </c>
      <c r="AX50">
        <v>53352575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1.7559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1.7559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v>0</v>
      </c>
      <c r="CX50">
        <f>ROUND(Y50*Source!I647,7)</f>
        <v>0</v>
      </c>
      <c r="CY50">
        <f t="shared" si="13"/>
        <v>93.65</v>
      </c>
      <c r="CZ50">
        <f t="shared" si="14"/>
        <v>58.53</v>
      </c>
      <c r="DA50">
        <f t="shared" si="15"/>
        <v>1.6</v>
      </c>
      <c r="DB50">
        <f t="shared" si="1"/>
        <v>1.76</v>
      </c>
      <c r="DC50">
        <f t="shared" si="2"/>
        <v>0</v>
      </c>
      <c r="DD50" t="s">
        <v>3</v>
      </c>
      <c r="DE50" t="s">
        <v>3</v>
      </c>
      <c r="DF50">
        <f>ROUND(ROUND(AE50*AI50,2)*CX50,2)</f>
        <v>0</v>
      </c>
      <c r="DG50">
        <f t="shared" si="12"/>
        <v>0</v>
      </c>
      <c r="DH50">
        <f t="shared" si="4"/>
        <v>0</v>
      </c>
      <c r="DI50">
        <f t="shared" si="5"/>
        <v>0</v>
      </c>
      <c r="DJ50">
        <f t="shared" si="16"/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ROW(Source!A647)</f>
        <v>647</v>
      </c>
      <c r="B51">
        <v>53345613</v>
      </c>
      <c r="C51">
        <v>53352551</v>
      </c>
      <c r="D51">
        <v>44336063</v>
      </c>
      <c r="E51">
        <v>1</v>
      </c>
      <c r="F51">
        <v>1</v>
      </c>
      <c r="G51">
        <v>1</v>
      </c>
      <c r="H51">
        <v>3</v>
      </c>
      <c r="I51" t="s">
        <v>108</v>
      </c>
      <c r="J51" t="s">
        <v>111</v>
      </c>
      <c r="K51" t="s">
        <v>109</v>
      </c>
      <c r="L51">
        <v>1346</v>
      </c>
      <c r="N51">
        <v>1009</v>
      </c>
      <c r="O51" t="s">
        <v>110</v>
      </c>
      <c r="P51" t="s">
        <v>110</v>
      </c>
      <c r="Q51">
        <v>1</v>
      </c>
      <c r="W51">
        <v>0</v>
      </c>
      <c r="X51">
        <v>1271338475</v>
      </c>
      <c r="Y51">
        <f t="shared" si="0"/>
        <v>0</v>
      </c>
      <c r="AA51">
        <v>188.92</v>
      </c>
      <c r="AB51">
        <v>0</v>
      </c>
      <c r="AC51">
        <v>0</v>
      </c>
      <c r="AD51">
        <v>0</v>
      </c>
      <c r="AE51">
        <v>174.93</v>
      </c>
      <c r="AF51">
        <v>0</v>
      </c>
      <c r="AG51">
        <v>0</v>
      </c>
      <c r="AH51">
        <v>0</v>
      </c>
      <c r="AI51">
        <v>1.08</v>
      </c>
      <c r="AJ51">
        <v>1</v>
      </c>
      <c r="AK51">
        <v>1</v>
      </c>
      <c r="AL51">
        <v>1</v>
      </c>
      <c r="AM51">
        <v>0</v>
      </c>
      <c r="AN51">
        <v>1</v>
      </c>
      <c r="AO51">
        <v>0</v>
      </c>
      <c r="AP51">
        <v>1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53352576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ROUND(Y51*Source!I647,7)</f>
        <v>0</v>
      </c>
      <c r="CY51">
        <f t="shared" si="13"/>
        <v>188.92</v>
      </c>
      <c r="CZ51">
        <f t="shared" si="14"/>
        <v>174.93</v>
      </c>
      <c r="DA51">
        <f t="shared" si="15"/>
        <v>1.08</v>
      </c>
      <c r="DB51">
        <f t="shared" si="1"/>
        <v>0</v>
      </c>
      <c r="DC51">
        <f t="shared" si="2"/>
        <v>0</v>
      </c>
      <c r="DD51" t="s">
        <v>3</v>
      </c>
      <c r="DE51" t="s">
        <v>3</v>
      </c>
      <c r="DF51">
        <f>ROUND(ROUND(AE51*AI51,2)*CX51,2)</f>
        <v>0</v>
      </c>
      <c r="DG51">
        <f t="shared" si="12"/>
        <v>0</v>
      </c>
      <c r="DH51">
        <f t="shared" si="4"/>
        <v>0</v>
      </c>
      <c r="DI51">
        <f t="shared" si="5"/>
        <v>0</v>
      </c>
      <c r="DJ51">
        <f t="shared" si="16"/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ROW(Source!A647)</f>
        <v>647</v>
      </c>
      <c r="B52">
        <v>53345613</v>
      </c>
      <c r="C52">
        <v>53352551</v>
      </c>
      <c r="D52">
        <v>44337190</v>
      </c>
      <c r="E52">
        <v>1</v>
      </c>
      <c r="F52">
        <v>1</v>
      </c>
      <c r="G52">
        <v>1</v>
      </c>
      <c r="H52">
        <v>3</v>
      </c>
      <c r="I52" t="s">
        <v>464</v>
      </c>
      <c r="J52" t="s">
        <v>465</v>
      </c>
      <c r="K52" t="s">
        <v>466</v>
      </c>
      <c r="L52">
        <v>1346</v>
      </c>
      <c r="N52">
        <v>1009</v>
      </c>
      <c r="O52" t="s">
        <v>110</v>
      </c>
      <c r="P52" t="s">
        <v>110</v>
      </c>
      <c r="Q52">
        <v>1</v>
      </c>
      <c r="W52">
        <v>0</v>
      </c>
      <c r="X52">
        <v>1826362753</v>
      </c>
      <c r="Y52">
        <f t="shared" si="0"/>
        <v>0.02</v>
      </c>
      <c r="AA52">
        <v>86.41</v>
      </c>
      <c r="AB52">
        <v>0</v>
      </c>
      <c r="AC52">
        <v>0</v>
      </c>
      <c r="AD52">
        <v>0</v>
      </c>
      <c r="AE52">
        <v>56.11</v>
      </c>
      <c r="AF52">
        <v>0</v>
      </c>
      <c r="AG52">
        <v>0</v>
      </c>
      <c r="AH52">
        <v>0</v>
      </c>
      <c r="AI52">
        <v>1.54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0.02</v>
      </c>
      <c r="AU52" t="s">
        <v>3</v>
      </c>
      <c r="AV52">
        <v>0</v>
      </c>
      <c r="AW52">
        <v>2</v>
      </c>
      <c r="AX52">
        <v>53352577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1.1222000000000001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1.1222000000000001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1</v>
      </c>
      <c r="CV52">
        <v>0</v>
      </c>
      <c r="CW52">
        <v>0</v>
      </c>
      <c r="CX52">
        <f>ROUND(Y52*Source!I647,7)</f>
        <v>0</v>
      </c>
      <c r="CY52">
        <f t="shared" si="13"/>
        <v>86.41</v>
      </c>
      <c r="CZ52">
        <f t="shared" si="14"/>
        <v>56.11</v>
      </c>
      <c r="DA52">
        <f t="shared" si="15"/>
        <v>1.54</v>
      </c>
      <c r="DB52">
        <f t="shared" si="1"/>
        <v>1.1200000000000001</v>
      </c>
      <c r="DC52">
        <f t="shared" si="2"/>
        <v>0</v>
      </c>
      <c r="DD52" t="s">
        <v>3</v>
      </c>
      <c r="DE52" t="s">
        <v>3</v>
      </c>
      <c r="DF52">
        <f>ROUND(ROUND(AE52*AI52,2)*CX52,2)</f>
        <v>0</v>
      </c>
      <c r="DG52">
        <f t="shared" si="12"/>
        <v>0</v>
      </c>
      <c r="DH52">
        <f t="shared" si="4"/>
        <v>0</v>
      </c>
      <c r="DI52">
        <f t="shared" si="5"/>
        <v>0</v>
      </c>
      <c r="DJ52">
        <f t="shared" si="16"/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ROW(Source!A647)</f>
        <v>647</v>
      </c>
      <c r="B53">
        <v>53345613</v>
      </c>
      <c r="C53">
        <v>53352551</v>
      </c>
      <c r="D53">
        <v>44265567</v>
      </c>
      <c r="E53">
        <v>112</v>
      </c>
      <c r="F53">
        <v>1</v>
      </c>
      <c r="G53">
        <v>1</v>
      </c>
      <c r="H53">
        <v>3</v>
      </c>
      <c r="I53" t="s">
        <v>116</v>
      </c>
      <c r="J53" t="s">
        <v>3</v>
      </c>
      <c r="K53" t="s">
        <v>117</v>
      </c>
      <c r="L53">
        <v>1371</v>
      </c>
      <c r="N53">
        <v>1013</v>
      </c>
      <c r="O53" t="s">
        <v>87</v>
      </c>
      <c r="P53" t="s">
        <v>87</v>
      </c>
      <c r="Q53">
        <v>1</v>
      </c>
      <c r="W53">
        <v>0</v>
      </c>
      <c r="X53">
        <v>457934895</v>
      </c>
      <c r="Y53">
        <f t="shared" si="0"/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1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0</v>
      </c>
      <c r="AU53" t="s">
        <v>3</v>
      </c>
      <c r="AV53">
        <v>0</v>
      </c>
      <c r="AW53">
        <v>2</v>
      </c>
      <c r="AX53">
        <v>53352578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ROUND(Y53*Source!I647,7)</f>
        <v>0</v>
      </c>
      <c r="CY53">
        <f t="shared" si="13"/>
        <v>0</v>
      </c>
      <c r="CZ53">
        <f t="shared" si="14"/>
        <v>0</v>
      </c>
      <c r="DA53">
        <f t="shared" si="15"/>
        <v>1</v>
      </c>
      <c r="DB53">
        <f t="shared" si="1"/>
        <v>0</v>
      </c>
      <c r="DC53">
        <f t="shared" si="2"/>
        <v>0</v>
      </c>
      <c r="DD53" t="s">
        <v>3</v>
      </c>
      <c r="DE53" t="s">
        <v>3</v>
      </c>
      <c r="DF53">
        <f>ROUND(ROUND(AE53,2)*CX53,2)</f>
        <v>0</v>
      </c>
      <c r="DG53">
        <f t="shared" si="12"/>
        <v>0</v>
      </c>
      <c r="DH53">
        <f t="shared" si="4"/>
        <v>0</v>
      </c>
      <c r="DI53">
        <f t="shared" si="5"/>
        <v>0</v>
      </c>
      <c r="DJ53">
        <f t="shared" si="16"/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ROW(Source!A647)</f>
        <v>647</v>
      </c>
      <c r="B54">
        <v>53345613</v>
      </c>
      <c r="C54">
        <v>53352551</v>
      </c>
      <c r="D54">
        <v>44266244</v>
      </c>
      <c r="E54">
        <v>112</v>
      </c>
      <c r="F54">
        <v>1</v>
      </c>
      <c r="G54">
        <v>1</v>
      </c>
      <c r="H54">
        <v>3</v>
      </c>
      <c r="I54" t="s">
        <v>122</v>
      </c>
      <c r="J54" t="s">
        <v>3</v>
      </c>
      <c r="K54" t="s">
        <v>123</v>
      </c>
      <c r="L54">
        <v>1348</v>
      </c>
      <c r="N54">
        <v>1009</v>
      </c>
      <c r="O54" t="s">
        <v>124</v>
      </c>
      <c r="P54" t="s">
        <v>124</v>
      </c>
      <c r="Q54">
        <v>1000</v>
      </c>
      <c r="W54">
        <v>0</v>
      </c>
      <c r="X54">
        <v>1602794472</v>
      </c>
      <c r="Y54">
        <f t="shared" si="0"/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1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0</v>
      </c>
      <c r="AU54" t="s">
        <v>3</v>
      </c>
      <c r="AV54">
        <v>0</v>
      </c>
      <c r="AW54">
        <v>2</v>
      </c>
      <c r="AX54">
        <v>53352579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ROUND(Y54*Source!I647,7)</f>
        <v>0</v>
      </c>
      <c r="CY54">
        <f t="shared" si="13"/>
        <v>0</v>
      </c>
      <c r="CZ54">
        <f t="shared" si="14"/>
        <v>0</v>
      </c>
      <c r="DA54">
        <f t="shared" si="15"/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>ROUND(ROUND(AE54,2)*CX54,2)</f>
        <v>0</v>
      </c>
      <c r="DG54">
        <f t="shared" si="12"/>
        <v>0</v>
      </c>
      <c r="DH54">
        <f t="shared" si="4"/>
        <v>0</v>
      </c>
      <c r="DI54">
        <f t="shared" si="5"/>
        <v>0</v>
      </c>
      <c r="DJ54">
        <f t="shared" si="16"/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ROW(Source!A647)</f>
        <v>647</v>
      </c>
      <c r="B55">
        <v>53345613</v>
      </c>
      <c r="C55">
        <v>53352551</v>
      </c>
      <c r="D55">
        <v>44266383</v>
      </c>
      <c r="E55">
        <v>112</v>
      </c>
      <c r="F55">
        <v>1</v>
      </c>
      <c r="G55">
        <v>1</v>
      </c>
      <c r="H55">
        <v>3</v>
      </c>
      <c r="I55" t="s">
        <v>126</v>
      </c>
      <c r="J55" t="s">
        <v>3</v>
      </c>
      <c r="K55" t="s">
        <v>127</v>
      </c>
      <c r="L55">
        <v>1346</v>
      </c>
      <c r="N55">
        <v>1009</v>
      </c>
      <c r="O55" t="s">
        <v>110</v>
      </c>
      <c r="P55" t="s">
        <v>110</v>
      </c>
      <c r="Q55">
        <v>1</v>
      </c>
      <c r="W55">
        <v>0</v>
      </c>
      <c r="X55">
        <v>-1111733769</v>
      </c>
      <c r="Y55">
        <f t="shared" si="0"/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1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0</v>
      </c>
      <c r="AU55" t="s">
        <v>3</v>
      </c>
      <c r="AV55">
        <v>0</v>
      </c>
      <c r="AW55">
        <v>2</v>
      </c>
      <c r="AX55">
        <v>53352580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ROUND(Y55*Source!I647,7)</f>
        <v>0</v>
      </c>
      <c r="CY55">
        <f t="shared" si="13"/>
        <v>0</v>
      </c>
      <c r="CZ55">
        <f t="shared" si="14"/>
        <v>0</v>
      </c>
      <c r="DA55">
        <f t="shared" si="15"/>
        <v>1</v>
      </c>
      <c r="DB55">
        <f t="shared" si="1"/>
        <v>0</v>
      </c>
      <c r="DC55">
        <f t="shared" si="2"/>
        <v>0</v>
      </c>
      <c r="DD55" t="s">
        <v>3</v>
      </c>
      <c r="DE55" t="s">
        <v>3</v>
      </c>
      <c r="DF55">
        <f>ROUND(ROUND(AE55,2)*CX55,2)</f>
        <v>0</v>
      </c>
      <c r="DG55">
        <f t="shared" si="12"/>
        <v>0</v>
      </c>
      <c r="DH55">
        <f t="shared" si="4"/>
        <v>0</v>
      </c>
      <c r="DI55">
        <f t="shared" si="5"/>
        <v>0</v>
      </c>
      <c r="DJ55">
        <f t="shared" si="16"/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ROW(Source!A647)</f>
        <v>647</v>
      </c>
      <c r="B56">
        <v>53345613</v>
      </c>
      <c r="C56">
        <v>53352551</v>
      </c>
      <c r="D56">
        <v>44266696</v>
      </c>
      <c r="E56">
        <v>112</v>
      </c>
      <c r="F56">
        <v>1</v>
      </c>
      <c r="G56">
        <v>1</v>
      </c>
      <c r="H56">
        <v>3</v>
      </c>
      <c r="I56" t="s">
        <v>129</v>
      </c>
      <c r="J56" t="s">
        <v>3</v>
      </c>
      <c r="K56" t="s">
        <v>130</v>
      </c>
      <c r="L56">
        <v>1348</v>
      </c>
      <c r="N56">
        <v>1009</v>
      </c>
      <c r="O56" t="s">
        <v>124</v>
      </c>
      <c r="P56" t="s">
        <v>124</v>
      </c>
      <c r="Q56">
        <v>1000</v>
      </c>
      <c r="W56">
        <v>0</v>
      </c>
      <c r="X56">
        <v>1613753229</v>
      </c>
      <c r="Y56">
        <f t="shared" si="0"/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0</v>
      </c>
      <c r="AN56">
        <v>1</v>
      </c>
      <c r="AO56">
        <v>0</v>
      </c>
      <c r="AP56">
        <v>1</v>
      </c>
      <c r="AQ56">
        <v>0</v>
      </c>
      <c r="AR56">
        <v>0</v>
      </c>
      <c r="AS56" t="s">
        <v>3</v>
      </c>
      <c r="AT56">
        <v>0</v>
      </c>
      <c r="AU56" t="s">
        <v>3</v>
      </c>
      <c r="AV56">
        <v>0</v>
      </c>
      <c r="AW56">
        <v>2</v>
      </c>
      <c r="AX56">
        <v>53352581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ROUND(Y56*Source!I647,7)</f>
        <v>0</v>
      </c>
      <c r="CY56">
        <f t="shared" si="13"/>
        <v>0</v>
      </c>
      <c r="CZ56">
        <f t="shared" si="14"/>
        <v>0</v>
      </c>
      <c r="DA56">
        <f t="shared" si="15"/>
        <v>1</v>
      </c>
      <c r="DB56">
        <f t="shared" si="1"/>
        <v>0</v>
      </c>
      <c r="DC56">
        <f t="shared" si="2"/>
        <v>0</v>
      </c>
      <c r="DD56" t="s">
        <v>3</v>
      </c>
      <c r="DE56" t="s">
        <v>3</v>
      </c>
      <c r="DF56">
        <f>ROUND(ROUND(AE56,2)*CX56,2)</f>
        <v>0</v>
      </c>
      <c r="DG56">
        <f t="shared" si="12"/>
        <v>0</v>
      </c>
      <c r="DH56">
        <f t="shared" si="4"/>
        <v>0</v>
      </c>
      <c r="DI56">
        <f t="shared" si="5"/>
        <v>0</v>
      </c>
      <c r="DJ56">
        <f t="shared" si="16"/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ROW(Source!A647)</f>
        <v>647</v>
      </c>
      <c r="B57">
        <v>53345613</v>
      </c>
      <c r="C57">
        <v>53352551</v>
      </c>
      <c r="D57">
        <v>44352534</v>
      </c>
      <c r="E57">
        <v>1</v>
      </c>
      <c r="F57">
        <v>1</v>
      </c>
      <c r="G57">
        <v>1</v>
      </c>
      <c r="H57">
        <v>3</v>
      </c>
      <c r="I57" t="s">
        <v>467</v>
      </c>
      <c r="J57" t="s">
        <v>468</v>
      </c>
      <c r="K57" t="s">
        <v>469</v>
      </c>
      <c r="L57">
        <v>1348</v>
      </c>
      <c r="N57">
        <v>1009</v>
      </c>
      <c r="O57" t="s">
        <v>124</v>
      </c>
      <c r="P57" t="s">
        <v>124</v>
      </c>
      <c r="Q57">
        <v>1000</v>
      </c>
      <c r="W57">
        <v>0</v>
      </c>
      <c r="X57">
        <v>1506624618</v>
      </c>
      <c r="Y57">
        <f t="shared" si="0"/>
        <v>4.0000000000000002E-4</v>
      </c>
      <c r="AA57">
        <v>88222.16</v>
      </c>
      <c r="AB57">
        <v>0</v>
      </c>
      <c r="AC57">
        <v>0</v>
      </c>
      <c r="AD57">
        <v>0</v>
      </c>
      <c r="AE57">
        <v>61265.39</v>
      </c>
      <c r="AF57">
        <v>0</v>
      </c>
      <c r="AG57">
        <v>0</v>
      </c>
      <c r="AH57">
        <v>0</v>
      </c>
      <c r="AI57">
        <v>1.44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4.0000000000000002E-4</v>
      </c>
      <c r="AU57" t="s">
        <v>3</v>
      </c>
      <c r="AV57">
        <v>0</v>
      </c>
      <c r="AW57">
        <v>2</v>
      </c>
      <c r="AX57">
        <v>53352582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24.506156000000001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1</v>
      </c>
      <c r="BQ57">
        <v>24.506156000000001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1</v>
      </c>
      <c r="CV57">
        <v>0</v>
      </c>
      <c r="CW57">
        <v>0</v>
      </c>
      <c r="CX57">
        <f>ROUND(Y57*Source!I647,7)</f>
        <v>0</v>
      </c>
      <c r="CY57">
        <f t="shared" si="13"/>
        <v>88222.16</v>
      </c>
      <c r="CZ57">
        <f t="shared" si="14"/>
        <v>61265.39</v>
      </c>
      <c r="DA57">
        <f t="shared" si="15"/>
        <v>1.44</v>
      </c>
      <c r="DB57">
        <f t="shared" si="1"/>
        <v>24.51</v>
      </c>
      <c r="DC57">
        <f t="shared" si="2"/>
        <v>0</v>
      </c>
      <c r="DD57" t="s">
        <v>3</v>
      </c>
      <c r="DE57" t="s">
        <v>3</v>
      </c>
      <c r="DF57">
        <f>ROUND(ROUND(AE57*AI57,2)*CX57,2)</f>
        <v>0</v>
      </c>
      <c r="DG57">
        <f t="shared" si="12"/>
        <v>0</v>
      </c>
      <c r="DH57">
        <f t="shared" si="4"/>
        <v>0</v>
      </c>
      <c r="DI57">
        <f t="shared" si="5"/>
        <v>0</v>
      </c>
      <c r="DJ57">
        <f t="shared" si="16"/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ROW(Source!A647)</f>
        <v>647</v>
      </c>
      <c r="B58">
        <v>53345613</v>
      </c>
      <c r="C58">
        <v>53352551</v>
      </c>
      <c r="D58">
        <v>44352562</v>
      </c>
      <c r="E58">
        <v>1</v>
      </c>
      <c r="F58">
        <v>1</v>
      </c>
      <c r="G58">
        <v>1</v>
      </c>
      <c r="H58">
        <v>3</v>
      </c>
      <c r="I58" t="s">
        <v>470</v>
      </c>
      <c r="J58" t="s">
        <v>471</v>
      </c>
      <c r="K58" t="s">
        <v>472</v>
      </c>
      <c r="L58">
        <v>1348</v>
      </c>
      <c r="N58">
        <v>1009</v>
      </c>
      <c r="O58" t="s">
        <v>124</v>
      </c>
      <c r="P58" t="s">
        <v>124</v>
      </c>
      <c r="Q58">
        <v>1000</v>
      </c>
      <c r="W58">
        <v>0</v>
      </c>
      <c r="X58">
        <v>277510809</v>
      </c>
      <c r="Y58">
        <f t="shared" si="0"/>
        <v>1E-4</v>
      </c>
      <c r="AA58">
        <v>103227.06</v>
      </c>
      <c r="AB58">
        <v>0</v>
      </c>
      <c r="AC58">
        <v>0</v>
      </c>
      <c r="AD58">
        <v>0</v>
      </c>
      <c r="AE58">
        <v>80020.98</v>
      </c>
      <c r="AF58">
        <v>0</v>
      </c>
      <c r="AG58">
        <v>0</v>
      </c>
      <c r="AH58">
        <v>0</v>
      </c>
      <c r="AI58">
        <v>1.29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1E-4</v>
      </c>
      <c r="AU58" t="s">
        <v>3</v>
      </c>
      <c r="AV58">
        <v>0</v>
      </c>
      <c r="AW58">
        <v>2</v>
      </c>
      <c r="AX58">
        <v>53352583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8.0020980000000002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1</v>
      </c>
      <c r="BQ58">
        <v>8.0020980000000002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1</v>
      </c>
      <c r="CV58">
        <v>0</v>
      </c>
      <c r="CW58">
        <v>0</v>
      </c>
      <c r="CX58">
        <f>ROUND(Y58*Source!I647,7)</f>
        <v>0</v>
      </c>
      <c r="CY58">
        <f t="shared" si="13"/>
        <v>103227.06</v>
      </c>
      <c r="CZ58">
        <f t="shared" si="14"/>
        <v>80020.98</v>
      </c>
      <c r="DA58">
        <f t="shared" si="15"/>
        <v>1.29</v>
      </c>
      <c r="DB58">
        <f t="shared" si="1"/>
        <v>8</v>
      </c>
      <c r="DC58">
        <f t="shared" si="2"/>
        <v>0</v>
      </c>
      <c r="DD58" t="s">
        <v>3</v>
      </c>
      <c r="DE58" t="s">
        <v>3</v>
      </c>
      <c r="DF58">
        <f>ROUND(ROUND(AE58*AI58,2)*CX58,2)</f>
        <v>0</v>
      </c>
      <c r="DG58">
        <f t="shared" si="12"/>
        <v>0</v>
      </c>
      <c r="DH58">
        <f t="shared" si="4"/>
        <v>0</v>
      </c>
      <c r="DI58">
        <f t="shared" si="5"/>
        <v>0</v>
      </c>
      <c r="DJ58">
        <f t="shared" si="16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ROW(Source!A647)</f>
        <v>647</v>
      </c>
      <c r="B59">
        <v>53345613</v>
      </c>
      <c r="C59">
        <v>53352551</v>
      </c>
      <c r="D59">
        <v>44359915</v>
      </c>
      <c r="E59">
        <v>1</v>
      </c>
      <c r="F59">
        <v>1</v>
      </c>
      <c r="G59">
        <v>1</v>
      </c>
      <c r="H59">
        <v>3</v>
      </c>
      <c r="I59" t="s">
        <v>473</v>
      </c>
      <c r="J59" t="s">
        <v>474</v>
      </c>
      <c r="K59" t="s">
        <v>475</v>
      </c>
      <c r="L59">
        <v>1425</v>
      </c>
      <c r="N59">
        <v>1013</v>
      </c>
      <c r="O59" t="s">
        <v>476</v>
      </c>
      <c r="P59" t="s">
        <v>476</v>
      </c>
      <c r="Q59">
        <v>1</v>
      </c>
      <c r="W59">
        <v>0</v>
      </c>
      <c r="X59">
        <v>1499783694</v>
      </c>
      <c r="Y59">
        <f t="shared" si="0"/>
        <v>0.06</v>
      </c>
      <c r="AA59">
        <v>1351.57</v>
      </c>
      <c r="AB59">
        <v>0</v>
      </c>
      <c r="AC59">
        <v>0</v>
      </c>
      <c r="AD59">
        <v>0</v>
      </c>
      <c r="AE59">
        <v>1031.73</v>
      </c>
      <c r="AF59">
        <v>0</v>
      </c>
      <c r="AG59">
        <v>0</v>
      </c>
      <c r="AH59">
        <v>0</v>
      </c>
      <c r="AI59">
        <v>1.31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0.06</v>
      </c>
      <c r="AU59" t="s">
        <v>3</v>
      </c>
      <c r="AV59">
        <v>0</v>
      </c>
      <c r="AW59">
        <v>2</v>
      </c>
      <c r="AX59">
        <v>53352584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61.903799999999997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61.903799999999997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v>0</v>
      </c>
      <c r="CX59">
        <f>ROUND(Y59*Source!I647,7)</f>
        <v>0</v>
      </c>
      <c r="CY59">
        <f t="shared" si="13"/>
        <v>1351.57</v>
      </c>
      <c r="CZ59">
        <f t="shared" si="14"/>
        <v>1031.73</v>
      </c>
      <c r="DA59">
        <f t="shared" si="15"/>
        <v>1.31</v>
      </c>
      <c r="DB59">
        <f t="shared" si="1"/>
        <v>61.9</v>
      </c>
      <c r="DC59">
        <f t="shared" si="2"/>
        <v>0</v>
      </c>
      <c r="DD59" t="s">
        <v>3</v>
      </c>
      <c r="DE59" t="s">
        <v>3</v>
      </c>
      <c r="DF59">
        <f>ROUND(ROUND(AE59*AI59,2)*CX59,2)</f>
        <v>0</v>
      </c>
      <c r="DG59">
        <f t="shared" si="12"/>
        <v>0</v>
      </c>
      <c r="DH59">
        <f t="shared" si="4"/>
        <v>0</v>
      </c>
      <c r="DI59">
        <f t="shared" si="5"/>
        <v>0</v>
      </c>
      <c r="DJ59">
        <f t="shared" si="16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ROW(Source!A647)</f>
        <v>647</v>
      </c>
      <c r="B60">
        <v>53345613</v>
      </c>
      <c r="C60">
        <v>53352551</v>
      </c>
      <c r="D60">
        <v>44268953</v>
      </c>
      <c r="E60">
        <v>112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1371</v>
      </c>
      <c r="N60">
        <v>1013</v>
      </c>
      <c r="O60" t="s">
        <v>87</v>
      </c>
      <c r="P60" t="s">
        <v>87</v>
      </c>
      <c r="Q60">
        <v>1</v>
      </c>
      <c r="W60">
        <v>0</v>
      </c>
      <c r="X60">
        <v>-950997571</v>
      </c>
      <c r="Y60">
        <f t="shared" si="0"/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 t="s">
        <v>3</v>
      </c>
      <c r="AT60">
        <v>0</v>
      </c>
      <c r="AU60" t="s">
        <v>3</v>
      </c>
      <c r="AV60">
        <v>0</v>
      </c>
      <c r="AW60">
        <v>2</v>
      </c>
      <c r="AX60">
        <v>53352585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ROUND(Y60*Source!I647,7)</f>
        <v>0</v>
      </c>
      <c r="CY60">
        <f t="shared" si="13"/>
        <v>0</v>
      </c>
      <c r="CZ60">
        <f t="shared" si="14"/>
        <v>0</v>
      </c>
      <c r="DA60">
        <f t="shared" si="15"/>
        <v>1</v>
      </c>
      <c r="DB60">
        <f t="shared" si="1"/>
        <v>0</v>
      </c>
      <c r="DC60">
        <f t="shared" si="2"/>
        <v>0</v>
      </c>
      <c r="DD60" t="s">
        <v>3</v>
      </c>
      <c r="DE60" t="s">
        <v>3</v>
      </c>
      <c r="DF60">
        <f t="shared" ref="DF60:DF66" si="17">ROUND(ROUND(AE60,2)*CX60,2)</f>
        <v>0</v>
      </c>
      <c r="DG60">
        <f t="shared" si="12"/>
        <v>0</v>
      </c>
      <c r="DH60">
        <f t="shared" si="4"/>
        <v>0</v>
      </c>
      <c r="DI60">
        <f t="shared" si="5"/>
        <v>0</v>
      </c>
      <c r="DJ60">
        <f t="shared" si="16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ROW(Source!A647)</f>
        <v>647</v>
      </c>
      <c r="B61">
        <v>53345613</v>
      </c>
      <c r="C61">
        <v>53352551</v>
      </c>
      <c r="D61">
        <v>44268998</v>
      </c>
      <c r="E61">
        <v>112</v>
      </c>
      <c r="F61">
        <v>1</v>
      </c>
      <c r="G61">
        <v>1</v>
      </c>
      <c r="H61">
        <v>3</v>
      </c>
      <c r="I61" t="s">
        <v>135</v>
      </c>
      <c r="J61" t="s">
        <v>3</v>
      </c>
      <c r="K61" t="s">
        <v>136</v>
      </c>
      <c r="L61">
        <v>1371</v>
      </c>
      <c r="N61">
        <v>1013</v>
      </c>
      <c r="O61" t="s">
        <v>87</v>
      </c>
      <c r="P61" t="s">
        <v>87</v>
      </c>
      <c r="Q61">
        <v>1</v>
      </c>
      <c r="W61">
        <v>0</v>
      </c>
      <c r="X61">
        <v>-320198552</v>
      </c>
      <c r="Y61">
        <f t="shared" si="0"/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0</v>
      </c>
      <c r="AN61">
        <v>1</v>
      </c>
      <c r="AO61">
        <v>0</v>
      </c>
      <c r="AP61">
        <v>1</v>
      </c>
      <c r="AQ61">
        <v>0</v>
      </c>
      <c r="AR61">
        <v>0</v>
      </c>
      <c r="AS61" t="s">
        <v>3</v>
      </c>
      <c r="AT61">
        <v>0</v>
      </c>
      <c r="AU61" t="s">
        <v>3</v>
      </c>
      <c r="AV61">
        <v>0</v>
      </c>
      <c r="AW61">
        <v>2</v>
      </c>
      <c r="AX61">
        <v>53352586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ROUND(Y61*Source!I647,7)</f>
        <v>0</v>
      </c>
      <c r="CY61">
        <f t="shared" si="13"/>
        <v>0</v>
      </c>
      <c r="CZ61">
        <f t="shared" si="14"/>
        <v>0</v>
      </c>
      <c r="DA61">
        <f t="shared" si="15"/>
        <v>1</v>
      </c>
      <c r="DB61">
        <f t="shared" si="1"/>
        <v>0</v>
      </c>
      <c r="DC61">
        <f t="shared" si="2"/>
        <v>0</v>
      </c>
      <c r="DD61" t="s">
        <v>3</v>
      </c>
      <c r="DE61" t="s">
        <v>3</v>
      </c>
      <c r="DF61">
        <f t="shared" si="17"/>
        <v>0</v>
      </c>
      <c r="DG61">
        <f t="shared" si="12"/>
        <v>0</v>
      </c>
      <c r="DH61">
        <f t="shared" si="4"/>
        <v>0</v>
      </c>
      <c r="DI61">
        <f t="shared" si="5"/>
        <v>0</v>
      </c>
      <c r="DJ61">
        <f t="shared" si="16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ROW(Source!A647)</f>
        <v>647</v>
      </c>
      <c r="B62">
        <v>53345613</v>
      </c>
      <c r="C62">
        <v>53352551</v>
      </c>
      <c r="D62">
        <v>44269002</v>
      </c>
      <c r="E62">
        <v>112</v>
      </c>
      <c r="F62">
        <v>1</v>
      </c>
      <c r="G62">
        <v>1</v>
      </c>
      <c r="H62">
        <v>3</v>
      </c>
      <c r="I62" t="s">
        <v>138</v>
      </c>
      <c r="J62" t="s">
        <v>3</v>
      </c>
      <c r="K62" t="s">
        <v>139</v>
      </c>
      <c r="L62">
        <v>1371</v>
      </c>
      <c r="N62">
        <v>1013</v>
      </c>
      <c r="O62" t="s">
        <v>87</v>
      </c>
      <c r="P62" t="s">
        <v>87</v>
      </c>
      <c r="Q62">
        <v>1</v>
      </c>
      <c r="W62">
        <v>0</v>
      </c>
      <c r="X62">
        <v>326010188</v>
      </c>
      <c r="Y62">
        <f t="shared" si="0"/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0</v>
      </c>
      <c r="AN62">
        <v>1</v>
      </c>
      <c r="AO62">
        <v>0</v>
      </c>
      <c r="AP62">
        <v>1</v>
      </c>
      <c r="AQ62">
        <v>0</v>
      </c>
      <c r="AR62">
        <v>0</v>
      </c>
      <c r="AS62" t="s">
        <v>3</v>
      </c>
      <c r="AT62">
        <v>0</v>
      </c>
      <c r="AU62" t="s">
        <v>3</v>
      </c>
      <c r="AV62">
        <v>0</v>
      </c>
      <c r="AW62">
        <v>2</v>
      </c>
      <c r="AX62">
        <v>53352587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ROUND(Y62*Source!I647,7)</f>
        <v>0</v>
      </c>
      <c r="CY62">
        <f t="shared" si="13"/>
        <v>0</v>
      </c>
      <c r="CZ62">
        <f t="shared" si="14"/>
        <v>0</v>
      </c>
      <c r="DA62">
        <f t="shared" si="15"/>
        <v>1</v>
      </c>
      <c r="DB62">
        <f t="shared" si="1"/>
        <v>0</v>
      </c>
      <c r="DC62">
        <f t="shared" si="2"/>
        <v>0</v>
      </c>
      <c r="DD62" t="s">
        <v>3</v>
      </c>
      <c r="DE62" t="s">
        <v>3</v>
      </c>
      <c r="DF62">
        <f t="shared" si="17"/>
        <v>0</v>
      </c>
      <c r="DG62">
        <f t="shared" si="12"/>
        <v>0</v>
      </c>
      <c r="DH62">
        <f t="shared" si="4"/>
        <v>0</v>
      </c>
      <c r="DI62">
        <f t="shared" si="5"/>
        <v>0</v>
      </c>
      <c r="DJ62">
        <f t="shared" si="16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ROW(Source!A664)</f>
        <v>664</v>
      </c>
      <c r="B63">
        <v>53345678</v>
      </c>
      <c r="C63">
        <v>53352596</v>
      </c>
      <c r="D63">
        <v>44264026</v>
      </c>
      <c r="E63">
        <v>112</v>
      </c>
      <c r="F63">
        <v>1</v>
      </c>
      <c r="G63">
        <v>1</v>
      </c>
      <c r="H63">
        <v>1</v>
      </c>
      <c r="I63" t="s">
        <v>449</v>
      </c>
      <c r="J63" t="s">
        <v>3</v>
      </c>
      <c r="K63" t="s">
        <v>450</v>
      </c>
      <c r="L63">
        <v>1191</v>
      </c>
      <c r="N63">
        <v>1013</v>
      </c>
      <c r="O63" t="s">
        <v>434</v>
      </c>
      <c r="P63" t="s">
        <v>434</v>
      </c>
      <c r="Q63">
        <v>1</v>
      </c>
      <c r="W63">
        <v>0</v>
      </c>
      <c r="X63">
        <v>32079103</v>
      </c>
      <c r="Y63">
        <f t="shared" si="0"/>
        <v>5.98</v>
      </c>
      <c r="AA63">
        <v>0</v>
      </c>
      <c r="AB63">
        <v>0</v>
      </c>
      <c r="AC63">
        <v>0</v>
      </c>
      <c r="AD63">
        <v>748.18</v>
      </c>
      <c r="AE63">
        <v>0</v>
      </c>
      <c r="AF63">
        <v>0</v>
      </c>
      <c r="AG63">
        <v>0</v>
      </c>
      <c r="AH63">
        <v>748.18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5.98</v>
      </c>
      <c r="AU63" t="s">
        <v>3</v>
      </c>
      <c r="AV63">
        <v>1</v>
      </c>
      <c r="AW63">
        <v>2</v>
      </c>
      <c r="AX63">
        <v>53352617</v>
      </c>
      <c r="AY63">
        <v>2</v>
      </c>
      <c r="AZ63">
        <v>131072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4474.1163999999999</v>
      </c>
      <c r="BN63">
        <v>5.98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4474.1163999999999</v>
      </c>
      <c r="BU63">
        <v>5.98</v>
      </c>
      <c r="BV63">
        <v>0</v>
      </c>
      <c r="BW63">
        <v>1</v>
      </c>
      <c r="CU63">
        <f>ROUND(AT63*Source!I664*AH63*AL63,2)</f>
        <v>0</v>
      </c>
      <c r="CV63">
        <f>ROUND(Y63*Source!I664,7)</f>
        <v>0</v>
      </c>
      <c r="CW63">
        <v>0</v>
      </c>
      <c r="CX63">
        <f>ROUND(Y63*Source!I664,7)</f>
        <v>0</v>
      </c>
      <c r="CY63">
        <f>AD63</f>
        <v>748.18</v>
      </c>
      <c r="CZ63">
        <f>AH63</f>
        <v>748.18</v>
      </c>
      <c r="DA63">
        <f>AL63</f>
        <v>1</v>
      </c>
      <c r="DB63">
        <f t="shared" si="1"/>
        <v>4474.12</v>
      </c>
      <c r="DC63">
        <f t="shared" si="2"/>
        <v>0</v>
      </c>
      <c r="DD63" t="s">
        <v>3</v>
      </c>
      <c r="DE63" t="s">
        <v>3</v>
      </c>
      <c r="DF63">
        <f t="shared" si="17"/>
        <v>0</v>
      </c>
      <c r="DG63">
        <f t="shared" si="12"/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ROW(Source!A664)</f>
        <v>664</v>
      </c>
      <c r="B64">
        <v>53345678</v>
      </c>
      <c r="C64">
        <v>53352596</v>
      </c>
      <c r="D64">
        <v>44264263</v>
      </c>
      <c r="E64">
        <v>112</v>
      </c>
      <c r="F64">
        <v>1</v>
      </c>
      <c r="G64">
        <v>1</v>
      </c>
      <c r="H64">
        <v>1</v>
      </c>
      <c r="I64" t="s">
        <v>435</v>
      </c>
      <c r="J64" t="s">
        <v>3</v>
      </c>
      <c r="K64" t="s">
        <v>436</v>
      </c>
      <c r="L64">
        <v>1191</v>
      </c>
      <c r="N64">
        <v>1013</v>
      </c>
      <c r="O64" t="s">
        <v>434</v>
      </c>
      <c r="P64" t="s">
        <v>434</v>
      </c>
      <c r="Q64">
        <v>1</v>
      </c>
      <c r="W64">
        <v>0</v>
      </c>
      <c r="X64">
        <v>-1417349443</v>
      </c>
      <c r="Y64">
        <f t="shared" si="0"/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2</v>
      </c>
      <c r="AW64">
        <v>2</v>
      </c>
      <c r="AX64">
        <v>53352618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ROUND(Y64*Source!I664,7)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17"/>
        <v>0</v>
      </c>
      <c r="DG64">
        <f t="shared" si="12"/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ROW(Source!A664)</f>
        <v>664</v>
      </c>
      <c r="B65">
        <v>53345678</v>
      </c>
      <c r="C65">
        <v>53352596</v>
      </c>
      <c r="D65">
        <v>44381298</v>
      </c>
      <c r="E65">
        <v>1</v>
      </c>
      <c r="F65">
        <v>1</v>
      </c>
      <c r="G65">
        <v>1</v>
      </c>
      <c r="H65">
        <v>2</v>
      </c>
      <c r="I65" t="s">
        <v>451</v>
      </c>
      <c r="J65" t="s">
        <v>452</v>
      </c>
      <c r="K65" t="s">
        <v>453</v>
      </c>
      <c r="L65">
        <v>1368</v>
      </c>
      <c r="N65">
        <v>1011</v>
      </c>
      <c r="O65" t="s">
        <v>440</v>
      </c>
      <c r="P65" t="s">
        <v>440</v>
      </c>
      <c r="Q65">
        <v>1</v>
      </c>
      <c r="W65">
        <v>0</v>
      </c>
      <c r="X65">
        <v>-1030140311</v>
      </c>
      <c r="Y65">
        <f t="shared" ref="Y65:Y128" si="18">AT65</f>
        <v>1.6</v>
      </c>
      <c r="AA65">
        <v>0</v>
      </c>
      <c r="AB65">
        <v>2736.29</v>
      </c>
      <c r="AC65">
        <v>583.91999999999996</v>
      </c>
      <c r="AD65">
        <v>0</v>
      </c>
      <c r="AE65">
        <v>0</v>
      </c>
      <c r="AF65">
        <v>2088.77</v>
      </c>
      <c r="AG65">
        <v>583.91999999999996</v>
      </c>
      <c r="AH65">
        <v>0</v>
      </c>
      <c r="AI65">
        <v>1</v>
      </c>
      <c r="AJ65">
        <v>1.31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1.6</v>
      </c>
      <c r="AU65" t="s">
        <v>3</v>
      </c>
      <c r="AV65">
        <v>1</v>
      </c>
      <c r="AW65">
        <v>2</v>
      </c>
      <c r="AX65">
        <v>53352619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3342.0320000000002</v>
      </c>
      <c r="BL65">
        <v>934.27200000000005</v>
      </c>
      <c r="BM65">
        <v>0</v>
      </c>
      <c r="BN65">
        <v>0</v>
      </c>
      <c r="BO65">
        <v>1.6</v>
      </c>
      <c r="BP65">
        <v>1</v>
      </c>
      <c r="BQ65">
        <v>0</v>
      </c>
      <c r="BR65">
        <v>3342.0320000000002</v>
      </c>
      <c r="BS65">
        <v>934.27200000000005</v>
      </c>
      <c r="BT65">
        <v>0</v>
      </c>
      <c r="BU65">
        <v>0</v>
      </c>
      <c r="BV65">
        <v>1.6</v>
      </c>
      <c r="BW65">
        <v>1</v>
      </c>
      <c r="CV65">
        <v>0</v>
      </c>
      <c r="CW65">
        <f>ROUND(Y65*Source!I664*DO65,7)</f>
        <v>0</v>
      </c>
      <c r="CX65">
        <f>ROUND(Y65*Source!I664,7)</f>
        <v>0</v>
      </c>
      <c r="CY65">
        <f>AB65</f>
        <v>2736.29</v>
      </c>
      <c r="CZ65">
        <f>AF65</f>
        <v>2088.77</v>
      </c>
      <c r="DA65">
        <f>AJ65</f>
        <v>1.31</v>
      </c>
      <c r="DB65">
        <f t="shared" ref="DB65:DB128" si="19">ROUND(ROUND(AT65*CZ65,2),2)</f>
        <v>3342.03</v>
      </c>
      <c r="DC65">
        <f t="shared" ref="DC65:DC128" si="20">ROUND(ROUND(AT65*AG65,2),2)</f>
        <v>934.27</v>
      </c>
      <c r="DD65" t="s">
        <v>3</v>
      </c>
      <c r="DE65" t="s">
        <v>3</v>
      </c>
      <c r="DF65">
        <f t="shared" si="17"/>
        <v>0</v>
      </c>
      <c r="DG65">
        <f>ROUND(ROUND(AF65*AJ65,2)*CX65,2)</f>
        <v>0</v>
      </c>
      <c r="DH65">
        <f t="shared" ref="DH65:DH128" si="21">ROUND(ROUND(AG65,2)*CX65,2)</f>
        <v>0</v>
      </c>
      <c r="DI65">
        <f t="shared" ref="DI65:DI128" si="22">ROUND(ROUND(AH65,2)*CX65,2)</f>
        <v>0</v>
      </c>
      <c r="DJ65">
        <f>DG65+DH65</f>
        <v>0</v>
      </c>
      <c r="DK65">
        <v>0</v>
      </c>
      <c r="DL65" t="s">
        <v>454</v>
      </c>
      <c r="DM65">
        <v>5</v>
      </c>
      <c r="DN65" t="s">
        <v>434</v>
      </c>
      <c r="DO65">
        <v>1</v>
      </c>
    </row>
    <row r="66" spans="1:119" x14ac:dyDescent="0.2">
      <c r="A66">
        <f>ROW(Source!A664)</f>
        <v>664</v>
      </c>
      <c r="B66">
        <v>53345678</v>
      </c>
      <c r="C66">
        <v>53352596</v>
      </c>
      <c r="D66">
        <v>44382297</v>
      </c>
      <c r="E66">
        <v>1</v>
      </c>
      <c r="F66">
        <v>1</v>
      </c>
      <c r="G66">
        <v>1</v>
      </c>
      <c r="H66">
        <v>2</v>
      </c>
      <c r="I66" t="s">
        <v>455</v>
      </c>
      <c r="J66" t="s">
        <v>456</v>
      </c>
      <c r="K66" t="s">
        <v>457</v>
      </c>
      <c r="L66">
        <v>1368</v>
      </c>
      <c r="N66">
        <v>1011</v>
      </c>
      <c r="O66" t="s">
        <v>440</v>
      </c>
      <c r="P66" t="s">
        <v>440</v>
      </c>
      <c r="Q66">
        <v>1</v>
      </c>
      <c r="W66">
        <v>0</v>
      </c>
      <c r="X66">
        <v>1032761012</v>
      </c>
      <c r="Y66">
        <f t="shared" si="18"/>
        <v>0.4</v>
      </c>
      <c r="AA66">
        <v>0</v>
      </c>
      <c r="AB66">
        <v>641.70000000000005</v>
      </c>
      <c r="AC66">
        <v>811.79</v>
      </c>
      <c r="AD66">
        <v>0</v>
      </c>
      <c r="AE66">
        <v>0</v>
      </c>
      <c r="AF66">
        <v>641.70000000000005</v>
      </c>
      <c r="AG66">
        <v>811.79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0.4</v>
      </c>
      <c r="AU66" t="s">
        <v>3</v>
      </c>
      <c r="AV66">
        <v>1</v>
      </c>
      <c r="AW66">
        <v>2</v>
      </c>
      <c r="AX66">
        <v>53352620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256.68</v>
      </c>
      <c r="BL66">
        <v>324.71600000000001</v>
      </c>
      <c r="BM66">
        <v>0</v>
      </c>
      <c r="BN66">
        <v>0</v>
      </c>
      <c r="BO66">
        <v>0.4</v>
      </c>
      <c r="BP66">
        <v>1</v>
      </c>
      <c r="BQ66">
        <v>0</v>
      </c>
      <c r="BR66">
        <v>256.68</v>
      </c>
      <c r="BS66">
        <v>324.71600000000001</v>
      </c>
      <c r="BT66">
        <v>0</v>
      </c>
      <c r="BU66">
        <v>0</v>
      </c>
      <c r="BV66">
        <v>0.4</v>
      </c>
      <c r="BW66">
        <v>1</v>
      </c>
      <c r="CV66">
        <v>0</v>
      </c>
      <c r="CW66">
        <f>ROUND(Y66*Source!I664*DO66,7)</f>
        <v>0</v>
      </c>
      <c r="CX66">
        <f>ROUND(Y66*Source!I664,7)</f>
        <v>0</v>
      </c>
      <c r="CY66">
        <f>AB66</f>
        <v>641.70000000000005</v>
      </c>
      <c r="CZ66">
        <f>AF66</f>
        <v>641.70000000000005</v>
      </c>
      <c r="DA66">
        <f>AJ66</f>
        <v>1</v>
      </c>
      <c r="DB66">
        <f t="shared" si="19"/>
        <v>256.68</v>
      </c>
      <c r="DC66">
        <f t="shared" si="20"/>
        <v>324.72000000000003</v>
      </c>
      <c r="DD66" t="s">
        <v>3</v>
      </c>
      <c r="DE66" t="s">
        <v>3</v>
      </c>
      <c r="DF66">
        <f t="shared" si="17"/>
        <v>0</v>
      </c>
      <c r="DG66">
        <f t="shared" ref="DG66:DG84" si="23">ROUND(ROUND(AF66,2)*CX66,2)</f>
        <v>0</v>
      </c>
      <c r="DH66">
        <f t="shared" si="21"/>
        <v>0</v>
      </c>
      <c r="DI66">
        <f t="shared" si="22"/>
        <v>0</v>
      </c>
      <c r="DJ66">
        <f>DG66+DH66</f>
        <v>0</v>
      </c>
      <c r="DK66">
        <v>1</v>
      </c>
      <c r="DL66" t="s">
        <v>448</v>
      </c>
      <c r="DM66">
        <v>4</v>
      </c>
      <c r="DN66" t="s">
        <v>434</v>
      </c>
      <c r="DO66">
        <v>1</v>
      </c>
    </row>
    <row r="67" spans="1:119" x14ac:dyDescent="0.2">
      <c r="A67">
        <f>ROW(Source!A664)</f>
        <v>664</v>
      </c>
      <c r="B67">
        <v>53345678</v>
      </c>
      <c r="C67">
        <v>53352596</v>
      </c>
      <c r="D67">
        <v>44332989</v>
      </c>
      <c r="E67">
        <v>1</v>
      </c>
      <c r="F67">
        <v>1</v>
      </c>
      <c r="G67">
        <v>1</v>
      </c>
      <c r="H67">
        <v>3</v>
      </c>
      <c r="I67" t="s">
        <v>458</v>
      </c>
      <c r="J67" t="s">
        <v>459</v>
      </c>
      <c r="K67" t="s">
        <v>460</v>
      </c>
      <c r="L67">
        <v>1346</v>
      </c>
      <c r="N67">
        <v>1009</v>
      </c>
      <c r="O67" t="s">
        <v>110</v>
      </c>
      <c r="P67" t="s">
        <v>110</v>
      </c>
      <c r="Q67">
        <v>1</v>
      </c>
      <c r="W67">
        <v>0</v>
      </c>
      <c r="X67">
        <v>1205799243</v>
      </c>
      <c r="Y67">
        <f t="shared" si="18"/>
        <v>0.1</v>
      </c>
      <c r="AA67">
        <v>381.26</v>
      </c>
      <c r="AB67">
        <v>0</v>
      </c>
      <c r="AC67">
        <v>0</v>
      </c>
      <c r="AD67">
        <v>0</v>
      </c>
      <c r="AE67">
        <v>238.29</v>
      </c>
      <c r="AF67">
        <v>0</v>
      </c>
      <c r="AG67">
        <v>0</v>
      </c>
      <c r="AH67">
        <v>0</v>
      </c>
      <c r="AI67">
        <v>1.6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0.1</v>
      </c>
      <c r="AU67" t="s">
        <v>3</v>
      </c>
      <c r="AV67">
        <v>0</v>
      </c>
      <c r="AW67">
        <v>2</v>
      </c>
      <c r="AX67">
        <v>53352621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23.829000000000001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1</v>
      </c>
      <c r="BQ67">
        <v>23.829000000000001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1</v>
      </c>
      <c r="CV67">
        <v>0</v>
      </c>
      <c r="CW67">
        <v>0</v>
      </c>
      <c r="CX67">
        <f>ROUND(Y67*Source!I664,7)</f>
        <v>0</v>
      </c>
      <c r="CY67">
        <f t="shared" ref="CY67:CY82" si="24">AA67</f>
        <v>381.26</v>
      </c>
      <c r="CZ67">
        <f t="shared" ref="CZ67:CZ82" si="25">AE67</f>
        <v>238.29</v>
      </c>
      <c r="DA67">
        <f t="shared" ref="DA67:DA82" si="26">AI67</f>
        <v>1.6</v>
      </c>
      <c r="DB67">
        <f t="shared" si="19"/>
        <v>23.83</v>
      </c>
      <c r="DC67">
        <f t="shared" si="20"/>
        <v>0</v>
      </c>
      <c r="DD67" t="s">
        <v>3</v>
      </c>
      <c r="DE67" t="s">
        <v>3</v>
      </c>
      <c r="DF67">
        <f>ROUND(ROUND(AE67*AI67,2)*CX67,2)</f>
        <v>0</v>
      </c>
      <c r="DG67">
        <f t="shared" si="23"/>
        <v>0</v>
      </c>
      <c r="DH67">
        <f t="shared" si="21"/>
        <v>0</v>
      </c>
      <c r="DI67">
        <f t="shared" si="22"/>
        <v>0</v>
      </c>
      <c r="DJ67">
        <f t="shared" ref="DJ67:DJ82" si="27">DF67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ROW(Source!A664)</f>
        <v>664</v>
      </c>
      <c r="B68">
        <v>53345678</v>
      </c>
      <c r="C68">
        <v>53352596</v>
      </c>
      <c r="D68">
        <v>44332996</v>
      </c>
      <c r="E68">
        <v>1</v>
      </c>
      <c r="F68">
        <v>1</v>
      </c>
      <c r="G68">
        <v>1</v>
      </c>
      <c r="H68">
        <v>3</v>
      </c>
      <c r="I68" t="s">
        <v>461</v>
      </c>
      <c r="J68" t="s">
        <v>462</v>
      </c>
      <c r="K68" t="s">
        <v>463</v>
      </c>
      <c r="L68">
        <v>1346</v>
      </c>
      <c r="N68">
        <v>1009</v>
      </c>
      <c r="O68" t="s">
        <v>110</v>
      </c>
      <c r="P68" t="s">
        <v>110</v>
      </c>
      <c r="Q68">
        <v>1</v>
      </c>
      <c r="W68">
        <v>0</v>
      </c>
      <c r="X68">
        <v>1757275136</v>
      </c>
      <c r="Y68">
        <f t="shared" si="18"/>
        <v>0.03</v>
      </c>
      <c r="AA68">
        <v>93.65</v>
      </c>
      <c r="AB68">
        <v>0</v>
      </c>
      <c r="AC68">
        <v>0</v>
      </c>
      <c r="AD68">
        <v>0</v>
      </c>
      <c r="AE68">
        <v>58.53</v>
      </c>
      <c r="AF68">
        <v>0</v>
      </c>
      <c r="AG68">
        <v>0</v>
      </c>
      <c r="AH68">
        <v>0</v>
      </c>
      <c r="AI68">
        <v>1.6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0.03</v>
      </c>
      <c r="AU68" t="s">
        <v>3</v>
      </c>
      <c r="AV68">
        <v>0</v>
      </c>
      <c r="AW68">
        <v>2</v>
      </c>
      <c r="AX68">
        <v>53352622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1.7559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1</v>
      </c>
      <c r="BQ68">
        <v>1.7559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1</v>
      </c>
      <c r="CV68">
        <v>0</v>
      </c>
      <c r="CW68">
        <v>0</v>
      </c>
      <c r="CX68">
        <f>ROUND(Y68*Source!I664,7)</f>
        <v>0</v>
      </c>
      <c r="CY68">
        <f t="shared" si="24"/>
        <v>93.65</v>
      </c>
      <c r="CZ68">
        <f t="shared" si="25"/>
        <v>58.53</v>
      </c>
      <c r="DA68">
        <f t="shared" si="26"/>
        <v>1.6</v>
      </c>
      <c r="DB68">
        <f t="shared" si="19"/>
        <v>1.76</v>
      </c>
      <c r="DC68">
        <f t="shared" si="20"/>
        <v>0</v>
      </c>
      <c r="DD68" t="s">
        <v>3</v>
      </c>
      <c r="DE68" t="s">
        <v>3</v>
      </c>
      <c r="DF68">
        <f>ROUND(ROUND(AE68*AI68,2)*CX68,2)</f>
        <v>0</v>
      </c>
      <c r="DG68">
        <f t="shared" si="23"/>
        <v>0</v>
      </c>
      <c r="DH68">
        <f t="shared" si="21"/>
        <v>0</v>
      </c>
      <c r="DI68">
        <f t="shared" si="22"/>
        <v>0</v>
      </c>
      <c r="DJ68">
        <f t="shared" si="27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ROW(Source!A664)</f>
        <v>664</v>
      </c>
      <c r="B69">
        <v>53345678</v>
      </c>
      <c r="C69">
        <v>53352596</v>
      </c>
      <c r="D69">
        <v>44336063</v>
      </c>
      <c r="E69">
        <v>1</v>
      </c>
      <c r="F69">
        <v>1</v>
      </c>
      <c r="G69">
        <v>1</v>
      </c>
      <c r="H69">
        <v>3</v>
      </c>
      <c r="I69" t="s">
        <v>108</v>
      </c>
      <c r="J69" t="s">
        <v>111</v>
      </c>
      <c r="K69" t="s">
        <v>109</v>
      </c>
      <c r="L69">
        <v>1346</v>
      </c>
      <c r="N69">
        <v>1009</v>
      </c>
      <c r="O69" t="s">
        <v>110</v>
      </c>
      <c r="P69" t="s">
        <v>110</v>
      </c>
      <c r="Q69">
        <v>1</v>
      </c>
      <c r="W69">
        <v>0</v>
      </c>
      <c r="X69">
        <v>1271338475</v>
      </c>
      <c r="Y69">
        <f t="shared" si="18"/>
        <v>0</v>
      </c>
      <c r="AA69">
        <v>188.92</v>
      </c>
      <c r="AB69">
        <v>0</v>
      </c>
      <c r="AC69">
        <v>0</v>
      </c>
      <c r="AD69">
        <v>0</v>
      </c>
      <c r="AE69">
        <v>174.93</v>
      </c>
      <c r="AF69">
        <v>0</v>
      </c>
      <c r="AG69">
        <v>0</v>
      </c>
      <c r="AH69">
        <v>0</v>
      </c>
      <c r="AI69">
        <v>1.08</v>
      </c>
      <c r="AJ69">
        <v>1</v>
      </c>
      <c r="AK69">
        <v>1</v>
      </c>
      <c r="AL69">
        <v>1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0</v>
      </c>
      <c r="AU69" t="s">
        <v>3</v>
      </c>
      <c r="AV69">
        <v>0</v>
      </c>
      <c r="AW69">
        <v>2</v>
      </c>
      <c r="AX69">
        <v>53352623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ROUND(Y69*Source!I664,7)</f>
        <v>0</v>
      </c>
      <c r="CY69">
        <f t="shared" si="24"/>
        <v>188.92</v>
      </c>
      <c r="CZ69">
        <f t="shared" si="25"/>
        <v>174.93</v>
      </c>
      <c r="DA69">
        <f t="shared" si="26"/>
        <v>1.08</v>
      </c>
      <c r="DB69">
        <f t="shared" si="19"/>
        <v>0</v>
      </c>
      <c r="DC69">
        <f t="shared" si="20"/>
        <v>0</v>
      </c>
      <c r="DD69" t="s">
        <v>3</v>
      </c>
      <c r="DE69" t="s">
        <v>3</v>
      </c>
      <c r="DF69">
        <f>ROUND(ROUND(AE69*AI69,2)*CX69,2)</f>
        <v>0</v>
      </c>
      <c r="DG69">
        <f t="shared" si="23"/>
        <v>0</v>
      </c>
      <c r="DH69">
        <f t="shared" si="21"/>
        <v>0</v>
      </c>
      <c r="DI69">
        <f t="shared" si="22"/>
        <v>0</v>
      </c>
      <c r="DJ69">
        <f t="shared" si="2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ROW(Source!A664)</f>
        <v>664</v>
      </c>
      <c r="B70">
        <v>53345678</v>
      </c>
      <c r="C70">
        <v>53352596</v>
      </c>
      <c r="D70">
        <v>44337190</v>
      </c>
      <c r="E70">
        <v>1</v>
      </c>
      <c r="F70">
        <v>1</v>
      </c>
      <c r="G70">
        <v>1</v>
      </c>
      <c r="H70">
        <v>3</v>
      </c>
      <c r="I70" t="s">
        <v>464</v>
      </c>
      <c r="J70" t="s">
        <v>465</v>
      </c>
      <c r="K70" t="s">
        <v>466</v>
      </c>
      <c r="L70">
        <v>1346</v>
      </c>
      <c r="N70">
        <v>1009</v>
      </c>
      <c r="O70" t="s">
        <v>110</v>
      </c>
      <c r="P70" t="s">
        <v>110</v>
      </c>
      <c r="Q70">
        <v>1</v>
      </c>
      <c r="W70">
        <v>0</v>
      </c>
      <c r="X70">
        <v>1826362753</v>
      </c>
      <c r="Y70">
        <f t="shared" si="18"/>
        <v>0.02</v>
      </c>
      <c r="AA70">
        <v>86.41</v>
      </c>
      <c r="AB70">
        <v>0</v>
      </c>
      <c r="AC70">
        <v>0</v>
      </c>
      <c r="AD70">
        <v>0</v>
      </c>
      <c r="AE70">
        <v>56.11</v>
      </c>
      <c r="AF70">
        <v>0</v>
      </c>
      <c r="AG70">
        <v>0</v>
      </c>
      <c r="AH70">
        <v>0</v>
      </c>
      <c r="AI70">
        <v>1.54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0.02</v>
      </c>
      <c r="AU70" t="s">
        <v>3</v>
      </c>
      <c r="AV70">
        <v>0</v>
      </c>
      <c r="AW70">
        <v>2</v>
      </c>
      <c r="AX70">
        <v>53352624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1.1222000000000001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1</v>
      </c>
      <c r="BQ70">
        <v>1.1222000000000001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1</v>
      </c>
      <c r="CV70">
        <v>0</v>
      </c>
      <c r="CW70">
        <v>0</v>
      </c>
      <c r="CX70">
        <f>ROUND(Y70*Source!I664,7)</f>
        <v>0</v>
      </c>
      <c r="CY70">
        <f t="shared" si="24"/>
        <v>86.41</v>
      </c>
      <c r="CZ70">
        <f t="shared" si="25"/>
        <v>56.11</v>
      </c>
      <c r="DA70">
        <f t="shared" si="26"/>
        <v>1.54</v>
      </c>
      <c r="DB70">
        <f t="shared" si="19"/>
        <v>1.1200000000000001</v>
      </c>
      <c r="DC70">
        <f t="shared" si="20"/>
        <v>0</v>
      </c>
      <c r="DD70" t="s">
        <v>3</v>
      </c>
      <c r="DE70" t="s">
        <v>3</v>
      </c>
      <c r="DF70">
        <f>ROUND(ROUND(AE70*AI70,2)*CX70,2)</f>
        <v>0</v>
      </c>
      <c r="DG70">
        <f t="shared" si="23"/>
        <v>0</v>
      </c>
      <c r="DH70">
        <f t="shared" si="21"/>
        <v>0</v>
      </c>
      <c r="DI70">
        <f t="shared" si="22"/>
        <v>0</v>
      </c>
      <c r="DJ70">
        <f t="shared" si="27"/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ROW(Source!A664)</f>
        <v>664</v>
      </c>
      <c r="B71">
        <v>53345678</v>
      </c>
      <c r="C71">
        <v>53352596</v>
      </c>
      <c r="D71">
        <v>44265567</v>
      </c>
      <c r="E71">
        <v>112</v>
      </c>
      <c r="F71">
        <v>1</v>
      </c>
      <c r="G71">
        <v>1</v>
      </c>
      <c r="H71">
        <v>3</v>
      </c>
      <c r="I71" t="s">
        <v>116</v>
      </c>
      <c r="J71" t="s">
        <v>3</v>
      </c>
      <c r="K71" t="s">
        <v>117</v>
      </c>
      <c r="L71">
        <v>1371</v>
      </c>
      <c r="N71">
        <v>1013</v>
      </c>
      <c r="O71" t="s">
        <v>87</v>
      </c>
      <c r="P71" t="s">
        <v>87</v>
      </c>
      <c r="Q71">
        <v>1</v>
      </c>
      <c r="W71">
        <v>0</v>
      </c>
      <c r="X71">
        <v>457934895</v>
      </c>
      <c r="Y71">
        <f t="shared" si="18"/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 t="s">
        <v>3</v>
      </c>
      <c r="AT71">
        <v>0</v>
      </c>
      <c r="AU71" t="s">
        <v>3</v>
      </c>
      <c r="AV71">
        <v>0</v>
      </c>
      <c r="AW71">
        <v>2</v>
      </c>
      <c r="AX71">
        <v>53352625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ROUND(Y71*Source!I664,7)</f>
        <v>0</v>
      </c>
      <c r="CY71">
        <f t="shared" si="24"/>
        <v>0</v>
      </c>
      <c r="CZ71">
        <f t="shared" si="25"/>
        <v>0</v>
      </c>
      <c r="DA71">
        <f t="shared" si="26"/>
        <v>1</v>
      </c>
      <c r="DB71">
        <f t="shared" si="19"/>
        <v>0</v>
      </c>
      <c r="DC71">
        <f t="shared" si="20"/>
        <v>0</v>
      </c>
      <c r="DD71" t="s">
        <v>3</v>
      </c>
      <c r="DE71" t="s">
        <v>3</v>
      </c>
      <c r="DF71">
        <f>ROUND(ROUND(AE71,2)*CX71,2)</f>
        <v>0</v>
      </c>
      <c r="DG71">
        <f t="shared" si="23"/>
        <v>0</v>
      </c>
      <c r="DH71">
        <f t="shared" si="21"/>
        <v>0</v>
      </c>
      <c r="DI71">
        <f t="shared" si="22"/>
        <v>0</v>
      </c>
      <c r="DJ71">
        <f t="shared" si="27"/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ROW(Source!A664)</f>
        <v>664</v>
      </c>
      <c r="B72">
        <v>53345678</v>
      </c>
      <c r="C72">
        <v>53352596</v>
      </c>
      <c r="D72">
        <v>44266244</v>
      </c>
      <c r="E72">
        <v>112</v>
      </c>
      <c r="F72">
        <v>1</v>
      </c>
      <c r="G72">
        <v>1</v>
      </c>
      <c r="H72">
        <v>3</v>
      </c>
      <c r="I72" t="s">
        <v>122</v>
      </c>
      <c r="J72" t="s">
        <v>3</v>
      </c>
      <c r="K72" t="s">
        <v>123</v>
      </c>
      <c r="L72">
        <v>1348</v>
      </c>
      <c r="N72">
        <v>1009</v>
      </c>
      <c r="O72" t="s">
        <v>124</v>
      </c>
      <c r="P72" t="s">
        <v>124</v>
      </c>
      <c r="Q72">
        <v>1000</v>
      </c>
      <c r="W72">
        <v>0</v>
      </c>
      <c r="X72">
        <v>1602794472</v>
      </c>
      <c r="Y72">
        <f t="shared" si="18"/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0</v>
      </c>
      <c r="AN72">
        <v>1</v>
      </c>
      <c r="AO72">
        <v>0</v>
      </c>
      <c r="AP72">
        <v>1</v>
      </c>
      <c r="AQ72">
        <v>0</v>
      </c>
      <c r="AR72">
        <v>0</v>
      </c>
      <c r="AS72" t="s">
        <v>3</v>
      </c>
      <c r="AT72">
        <v>0</v>
      </c>
      <c r="AU72" t="s">
        <v>3</v>
      </c>
      <c r="AV72">
        <v>0</v>
      </c>
      <c r="AW72">
        <v>2</v>
      </c>
      <c r="AX72">
        <v>53352626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ROUND(Y72*Source!I664,7)</f>
        <v>0</v>
      </c>
      <c r="CY72">
        <f t="shared" si="24"/>
        <v>0</v>
      </c>
      <c r="CZ72">
        <f t="shared" si="25"/>
        <v>0</v>
      </c>
      <c r="DA72">
        <f t="shared" si="26"/>
        <v>1</v>
      </c>
      <c r="DB72">
        <f t="shared" si="19"/>
        <v>0</v>
      </c>
      <c r="DC72">
        <f t="shared" si="20"/>
        <v>0</v>
      </c>
      <c r="DD72" t="s">
        <v>3</v>
      </c>
      <c r="DE72" t="s">
        <v>3</v>
      </c>
      <c r="DF72">
        <f>ROUND(ROUND(AE72,2)*CX72,2)</f>
        <v>0</v>
      </c>
      <c r="DG72">
        <f t="shared" si="23"/>
        <v>0</v>
      </c>
      <c r="DH72">
        <f t="shared" si="21"/>
        <v>0</v>
      </c>
      <c r="DI72">
        <f t="shared" si="22"/>
        <v>0</v>
      </c>
      <c r="DJ72">
        <f t="shared" si="27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ROW(Source!A664)</f>
        <v>664</v>
      </c>
      <c r="B73">
        <v>53345678</v>
      </c>
      <c r="C73">
        <v>53352596</v>
      </c>
      <c r="D73">
        <v>44266383</v>
      </c>
      <c r="E73">
        <v>112</v>
      </c>
      <c r="F73">
        <v>1</v>
      </c>
      <c r="G73">
        <v>1</v>
      </c>
      <c r="H73">
        <v>3</v>
      </c>
      <c r="I73" t="s">
        <v>126</v>
      </c>
      <c r="J73" t="s">
        <v>3</v>
      </c>
      <c r="K73" t="s">
        <v>127</v>
      </c>
      <c r="L73">
        <v>1346</v>
      </c>
      <c r="N73">
        <v>1009</v>
      </c>
      <c r="O73" t="s">
        <v>110</v>
      </c>
      <c r="P73" t="s">
        <v>110</v>
      </c>
      <c r="Q73">
        <v>1</v>
      </c>
      <c r="W73">
        <v>0</v>
      </c>
      <c r="X73">
        <v>-1111733769</v>
      </c>
      <c r="Y73">
        <f t="shared" si="18"/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0</v>
      </c>
      <c r="AN73">
        <v>1</v>
      </c>
      <c r="AO73">
        <v>0</v>
      </c>
      <c r="AP73">
        <v>1</v>
      </c>
      <c r="AQ73">
        <v>0</v>
      </c>
      <c r="AR73">
        <v>0</v>
      </c>
      <c r="AS73" t="s">
        <v>3</v>
      </c>
      <c r="AT73">
        <v>0</v>
      </c>
      <c r="AU73" t="s">
        <v>3</v>
      </c>
      <c r="AV73">
        <v>0</v>
      </c>
      <c r="AW73">
        <v>2</v>
      </c>
      <c r="AX73">
        <v>53352627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ROUND(Y73*Source!I664,7)</f>
        <v>0</v>
      </c>
      <c r="CY73">
        <f t="shared" si="24"/>
        <v>0</v>
      </c>
      <c r="CZ73">
        <f t="shared" si="25"/>
        <v>0</v>
      </c>
      <c r="DA73">
        <f t="shared" si="26"/>
        <v>1</v>
      </c>
      <c r="DB73">
        <f t="shared" si="19"/>
        <v>0</v>
      </c>
      <c r="DC73">
        <f t="shared" si="20"/>
        <v>0</v>
      </c>
      <c r="DD73" t="s">
        <v>3</v>
      </c>
      <c r="DE73" t="s">
        <v>3</v>
      </c>
      <c r="DF73">
        <f>ROUND(ROUND(AE73,2)*CX73,2)</f>
        <v>0</v>
      </c>
      <c r="DG73">
        <f t="shared" si="23"/>
        <v>0</v>
      </c>
      <c r="DH73">
        <f t="shared" si="21"/>
        <v>0</v>
      </c>
      <c r="DI73">
        <f t="shared" si="22"/>
        <v>0</v>
      </c>
      <c r="DJ73">
        <f t="shared" si="27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ROW(Source!A664)</f>
        <v>664</v>
      </c>
      <c r="B74">
        <v>53345678</v>
      </c>
      <c r="C74">
        <v>53352596</v>
      </c>
      <c r="D74">
        <v>44266696</v>
      </c>
      <c r="E74">
        <v>112</v>
      </c>
      <c r="F74">
        <v>1</v>
      </c>
      <c r="G74">
        <v>1</v>
      </c>
      <c r="H74">
        <v>3</v>
      </c>
      <c r="I74" t="s">
        <v>129</v>
      </c>
      <c r="J74" t="s">
        <v>3</v>
      </c>
      <c r="K74" t="s">
        <v>130</v>
      </c>
      <c r="L74">
        <v>1348</v>
      </c>
      <c r="N74">
        <v>1009</v>
      </c>
      <c r="O74" t="s">
        <v>124</v>
      </c>
      <c r="P74" t="s">
        <v>124</v>
      </c>
      <c r="Q74">
        <v>1000</v>
      </c>
      <c r="W74">
        <v>0</v>
      </c>
      <c r="X74">
        <v>1613753229</v>
      </c>
      <c r="Y74">
        <f t="shared" si="18"/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0</v>
      </c>
      <c r="AN74">
        <v>1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53352628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ROUND(Y74*Source!I664,7)</f>
        <v>0</v>
      </c>
      <c r="CY74">
        <f t="shared" si="24"/>
        <v>0</v>
      </c>
      <c r="CZ74">
        <f t="shared" si="25"/>
        <v>0</v>
      </c>
      <c r="DA74">
        <f t="shared" si="26"/>
        <v>1</v>
      </c>
      <c r="DB74">
        <f t="shared" si="19"/>
        <v>0</v>
      </c>
      <c r="DC74">
        <f t="shared" si="20"/>
        <v>0</v>
      </c>
      <c r="DD74" t="s">
        <v>3</v>
      </c>
      <c r="DE74" t="s">
        <v>3</v>
      </c>
      <c r="DF74">
        <f>ROUND(ROUND(AE74,2)*CX74,2)</f>
        <v>0</v>
      </c>
      <c r="DG74">
        <f t="shared" si="23"/>
        <v>0</v>
      </c>
      <c r="DH74">
        <f t="shared" si="21"/>
        <v>0</v>
      </c>
      <c r="DI74">
        <f t="shared" si="22"/>
        <v>0</v>
      </c>
      <c r="DJ74">
        <f t="shared" si="27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ROW(Source!A664)</f>
        <v>664</v>
      </c>
      <c r="B75">
        <v>53345678</v>
      </c>
      <c r="C75">
        <v>53352596</v>
      </c>
      <c r="D75">
        <v>44352534</v>
      </c>
      <c r="E75">
        <v>1</v>
      </c>
      <c r="F75">
        <v>1</v>
      </c>
      <c r="G75">
        <v>1</v>
      </c>
      <c r="H75">
        <v>3</v>
      </c>
      <c r="I75" t="s">
        <v>467</v>
      </c>
      <c r="J75" t="s">
        <v>468</v>
      </c>
      <c r="K75" t="s">
        <v>469</v>
      </c>
      <c r="L75">
        <v>1348</v>
      </c>
      <c r="N75">
        <v>1009</v>
      </c>
      <c r="O75" t="s">
        <v>124</v>
      </c>
      <c r="P75" t="s">
        <v>124</v>
      </c>
      <c r="Q75">
        <v>1000</v>
      </c>
      <c r="W75">
        <v>0</v>
      </c>
      <c r="X75">
        <v>1506624618</v>
      </c>
      <c r="Y75">
        <f t="shared" si="18"/>
        <v>4.0000000000000002E-4</v>
      </c>
      <c r="AA75">
        <v>88222.16</v>
      </c>
      <c r="AB75">
        <v>0</v>
      </c>
      <c r="AC75">
        <v>0</v>
      </c>
      <c r="AD75">
        <v>0</v>
      </c>
      <c r="AE75">
        <v>61265.39</v>
      </c>
      <c r="AF75">
        <v>0</v>
      </c>
      <c r="AG75">
        <v>0</v>
      </c>
      <c r="AH75">
        <v>0</v>
      </c>
      <c r="AI75">
        <v>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4.0000000000000002E-4</v>
      </c>
      <c r="AU75" t="s">
        <v>3</v>
      </c>
      <c r="AV75">
        <v>0</v>
      </c>
      <c r="AW75">
        <v>2</v>
      </c>
      <c r="AX75">
        <v>53352629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24.506156000000001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1</v>
      </c>
      <c r="BQ75">
        <v>24.506156000000001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1</v>
      </c>
      <c r="CV75">
        <v>0</v>
      </c>
      <c r="CW75">
        <v>0</v>
      </c>
      <c r="CX75">
        <f>ROUND(Y75*Source!I664,7)</f>
        <v>0</v>
      </c>
      <c r="CY75">
        <f t="shared" si="24"/>
        <v>88222.16</v>
      </c>
      <c r="CZ75">
        <f t="shared" si="25"/>
        <v>61265.39</v>
      </c>
      <c r="DA75">
        <f t="shared" si="26"/>
        <v>1.44</v>
      </c>
      <c r="DB75">
        <f t="shared" si="19"/>
        <v>24.51</v>
      </c>
      <c r="DC75">
        <f t="shared" si="20"/>
        <v>0</v>
      </c>
      <c r="DD75" t="s">
        <v>3</v>
      </c>
      <c r="DE75" t="s">
        <v>3</v>
      </c>
      <c r="DF75">
        <f>ROUND(ROUND(AE75*AI75,2)*CX75,2)</f>
        <v>0</v>
      </c>
      <c r="DG75">
        <f t="shared" si="23"/>
        <v>0</v>
      </c>
      <c r="DH75">
        <f t="shared" si="21"/>
        <v>0</v>
      </c>
      <c r="DI75">
        <f t="shared" si="22"/>
        <v>0</v>
      </c>
      <c r="DJ75">
        <f t="shared" si="27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ROW(Source!A664)</f>
        <v>664</v>
      </c>
      <c r="B76">
        <v>53345678</v>
      </c>
      <c r="C76">
        <v>53352596</v>
      </c>
      <c r="D76">
        <v>44352562</v>
      </c>
      <c r="E76">
        <v>1</v>
      </c>
      <c r="F76">
        <v>1</v>
      </c>
      <c r="G76">
        <v>1</v>
      </c>
      <c r="H76">
        <v>3</v>
      </c>
      <c r="I76" t="s">
        <v>470</v>
      </c>
      <c r="J76" t="s">
        <v>471</v>
      </c>
      <c r="K76" t="s">
        <v>472</v>
      </c>
      <c r="L76">
        <v>1348</v>
      </c>
      <c r="N76">
        <v>1009</v>
      </c>
      <c r="O76" t="s">
        <v>124</v>
      </c>
      <c r="P76" t="s">
        <v>124</v>
      </c>
      <c r="Q76">
        <v>1000</v>
      </c>
      <c r="W76">
        <v>0</v>
      </c>
      <c r="X76">
        <v>277510809</v>
      </c>
      <c r="Y76">
        <f t="shared" si="18"/>
        <v>1E-4</v>
      </c>
      <c r="AA76">
        <v>103227.06</v>
      </c>
      <c r="AB76">
        <v>0</v>
      </c>
      <c r="AC76">
        <v>0</v>
      </c>
      <c r="AD76">
        <v>0</v>
      </c>
      <c r="AE76">
        <v>80020.98</v>
      </c>
      <c r="AF76">
        <v>0</v>
      </c>
      <c r="AG76">
        <v>0</v>
      </c>
      <c r="AH76">
        <v>0</v>
      </c>
      <c r="AI76">
        <v>1.29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1E-4</v>
      </c>
      <c r="AU76" t="s">
        <v>3</v>
      </c>
      <c r="AV76">
        <v>0</v>
      </c>
      <c r="AW76">
        <v>2</v>
      </c>
      <c r="AX76">
        <v>53352630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8.0020980000000002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1</v>
      </c>
      <c r="BQ76">
        <v>8.0020980000000002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1</v>
      </c>
      <c r="CV76">
        <v>0</v>
      </c>
      <c r="CW76">
        <v>0</v>
      </c>
      <c r="CX76">
        <f>ROUND(Y76*Source!I664,7)</f>
        <v>0</v>
      </c>
      <c r="CY76">
        <f t="shared" si="24"/>
        <v>103227.06</v>
      </c>
      <c r="CZ76">
        <f t="shared" si="25"/>
        <v>80020.98</v>
      </c>
      <c r="DA76">
        <f t="shared" si="26"/>
        <v>1.29</v>
      </c>
      <c r="DB76">
        <f t="shared" si="19"/>
        <v>8</v>
      </c>
      <c r="DC76">
        <f t="shared" si="20"/>
        <v>0</v>
      </c>
      <c r="DD76" t="s">
        <v>3</v>
      </c>
      <c r="DE76" t="s">
        <v>3</v>
      </c>
      <c r="DF76">
        <f>ROUND(ROUND(AE76*AI76,2)*CX76,2)</f>
        <v>0</v>
      </c>
      <c r="DG76">
        <f t="shared" si="23"/>
        <v>0</v>
      </c>
      <c r="DH76">
        <f t="shared" si="21"/>
        <v>0</v>
      </c>
      <c r="DI76">
        <f t="shared" si="22"/>
        <v>0</v>
      </c>
      <c r="DJ76">
        <f t="shared" si="27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ROW(Source!A664)</f>
        <v>664</v>
      </c>
      <c r="B77">
        <v>53345678</v>
      </c>
      <c r="C77">
        <v>53352596</v>
      </c>
      <c r="D77">
        <v>44359915</v>
      </c>
      <c r="E77">
        <v>1</v>
      </c>
      <c r="F77">
        <v>1</v>
      </c>
      <c r="G77">
        <v>1</v>
      </c>
      <c r="H77">
        <v>3</v>
      </c>
      <c r="I77" t="s">
        <v>473</v>
      </c>
      <c r="J77" t="s">
        <v>474</v>
      </c>
      <c r="K77" t="s">
        <v>475</v>
      </c>
      <c r="L77">
        <v>1425</v>
      </c>
      <c r="N77">
        <v>1013</v>
      </c>
      <c r="O77" t="s">
        <v>476</v>
      </c>
      <c r="P77" t="s">
        <v>476</v>
      </c>
      <c r="Q77">
        <v>1</v>
      </c>
      <c r="W77">
        <v>0</v>
      </c>
      <c r="X77">
        <v>1499783694</v>
      </c>
      <c r="Y77">
        <f t="shared" si="18"/>
        <v>0.06</v>
      </c>
      <c r="AA77">
        <v>1351.57</v>
      </c>
      <c r="AB77">
        <v>0</v>
      </c>
      <c r="AC77">
        <v>0</v>
      </c>
      <c r="AD77">
        <v>0</v>
      </c>
      <c r="AE77">
        <v>1031.73</v>
      </c>
      <c r="AF77">
        <v>0</v>
      </c>
      <c r="AG77">
        <v>0</v>
      </c>
      <c r="AH77">
        <v>0</v>
      </c>
      <c r="AI77">
        <v>1.31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0.06</v>
      </c>
      <c r="AU77" t="s">
        <v>3</v>
      </c>
      <c r="AV77">
        <v>0</v>
      </c>
      <c r="AW77">
        <v>2</v>
      </c>
      <c r="AX77">
        <v>53352631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61.903799999999997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61.903799999999997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v>0</v>
      </c>
      <c r="CX77">
        <f>ROUND(Y77*Source!I664,7)</f>
        <v>0</v>
      </c>
      <c r="CY77">
        <f t="shared" si="24"/>
        <v>1351.57</v>
      </c>
      <c r="CZ77">
        <f t="shared" si="25"/>
        <v>1031.73</v>
      </c>
      <c r="DA77">
        <f t="shared" si="26"/>
        <v>1.31</v>
      </c>
      <c r="DB77">
        <f t="shared" si="19"/>
        <v>61.9</v>
      </c>
      <c r="DC77">
        <f t="shared" si="20"/>
        <v>0</v>
      </c>
      <c r="DD77" t="s">
        <v>3</v>
      </c>
      <c r="DE77" t="s">
        <v>3</v>
      </c>
      <c r="DF77">
        <f>ROUND(ROUND(AE77*AI77,2)*CX77,2)</f>
        <v>0</v>
      </c>
      <c r="DG77">
        <f t="shared" si="23"/>
        <v>0</v>
      </c>
      <c r="DH77">
        <f t="shared" si="21"/>
        <v>0</v>
      </c>
      <c r="DI77">
        <f t="shared" si="22"/>
        <v>0</v>
      </c>
      <c r="DJ77">
        <f t="shared" si="27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ROW(Source!A664)</f>
        <v>664</v>
      </c>
      <c r="B78">
        <v>53345678</v>
      </c>
      <c r="C78">
        <v>53352596</v>
      </c>
      <c r="D78">
        <v>44268953</v>
      </c>
      <c r="E78">
        <v>112</v>
      </c>
      <c r="F78">
        <v>1</v>
      </c>
      <c r="G78">
        <v>1</v>
      </c>
      <c r="H78">
        <v>3</v>
      </c>
      <c r="I78" t="s">
        <v>132</v>
      </c>
      <c r="J78" t="s">
        <v>3</v>
      </c>
      <c r="K78" t="s">
        <v>133</v>
      </c>
      <c r="L78">
        <v>1371</v>
      </c>
      <c r="N78">
        <v>1013</v>
      </c>
      <c r="O78" t="s">
        <v>87</v>
      </c>
      <c r="P78" t="s">
        <v>87</v>
      </c>
      <c r="Q78">
        <v>1</v>
      </c>
      <c r="W78">
        <v>0</v>
      </c>
      <c r="X78">
        <v>-950997571</v>
      </c>
      <c r="Y78">
        <f t="shared" si="18"/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1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0</v>
      </c>
      <c r="AU78" t="s">
        <v>3</v>
      </c>
      <c r="AV78">
        <v>0</v>
      </c>
      <c r="AW78">
        <v>2</v>
      </c>
      <c r="AX78">
        <v>53352632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ROUND(Y78*Source!I664,7)</f>
        <v>0</v>
      </c>
      <c r="CY78">
        <f t="shared" si="24"/>
        <v>0</v>
      </c>
      <c r="CZ78">
        <f t="shared" si="25"/>
        <v>0</v>
      </c>
      <c r="DA78">
        <f t="shared" si="26"/>
        <v>1</v>
      </c>
      <c r="DB78">
        <f t="shared" si="19"/>
        <v>0</v>
      </c>
      <c r="DC78">
        <f t="shared" si="20"/>
        <v>0</v>
      </c>
      <c r="DD78" t="s">
        <v>3</v>
      </c>
      <c r="DE78" t="s">
        <v>3</v>
      </c>
      <c r="DF78">
        <f t="shared" ref="DF78:DF86" si="28">ROUND(ROUND(AE78,2)*CX78,2)</f>
        <v>0</v>
      </c>
      <c r="DG78">
        <f t="shared" si="23"/>
        <v>0</v>
      </c>
      <c r="DH78">
        <f t="shared" si="21"/>
        <v>0</v>
      </c>
      <c r="DI78">
        <f t="shared" si="22"/>
        <v>0</v>
      </c>
      <c r="DJ78">
        <f t="shared" si="27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ROW(Source!A664)</f>
        <v>664</v>
      </c>
      <c r="B79">
        <v>53345678</v>
      </c>
      <c r="C79">
        <v>53352596</v>
      </c>
      <c r="D79">
        <v>44268966</v>
      </c>
      <c r="E79">
        <v>112</v>
      </c>
      <c r="F79">
        <v>1</v>
      </c>
      <c r="G79">
        <v>1</v>
      </c>
      <c r="H79">
        <v>3</v>
      </c>
      <c r="I79" t="s">
        <v>151</v>
      </c>
      <c r="J79" t="s">
        <v>3</v>
      </c>
      <c r="K79" t="s">
        <v>152</v>
      </c>
      <c r="L79">
        <v>1346</v>
      </c>
      <c r="N79">
        <v>1009</v>
      </c>
      <c r="O79" t="s">
        <v>110</v>
      </c>
      <c r="P79" t="s">
        <v>110</v>
      </c>
      <c r="Q79">
        <v>1</v>
      </c>
      <c r="W79">
        <v>0</v>
      </c>
      <c r="X79">
        <v>-1307724210</v>
      </c>
      <c r="Y79">
        <f t="shared" si="18"/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0</v>
      </c>
      <c r="AN79">
        <v>1</v>
      </c>
      <c r="AO79">
        <v>0</v>
      </c>
      <c r="AP79">
        <v>1</v>
      </c>
      <c r="AQ79">
        <v>0</v>
      </c>
      <c r="AR79">
        <v>0</v>
      </c>
      <c r="AS79" t="s">
        <v>3</v>
      </c>
      <c r="AT79">
        <v>0</v>
      </c>
      <c r="AU79" t="s">
        <v>3</v>
      </c>
      <c r="AV79">
        <v>0</v>
      </c>
      <c r="AW79">
        <v>2</v>
      </c>
      <c r="AX79">
        <v>53352633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ROUND(Y79*Source!I664,7)</f>
        <v>0</v>
      </c>
      <c r="CY79">
        <f t="shared" si="24"/>
        <v>0</v>
      </c>
      <c r="CZ79">
        <f t="shared" si="25"/>
        <v>0</v>
      </c>
      <c r="DA79">
        <f t="shared" si="26"/>
        <v>1</v>
      </c>
      <c r="DB79">
        <f t="shared" si="19"/>
        <v>0</v>
      </c>
      <c r="DC79">
        <f t="shared" si="20"/>
        <v>0</v>
      </c>
      <c r="DD79" t="s">
        <v>3</v>
      </c>
      <c r="DE79" t="s">
        <v>3</v>
      </c>
      <c r="DF79">
        <f t="shared" si="28"/>
        <v>0</v>
      </c>
      <c r="DG79">
        <f t="shared" si="23"/>
        <v>0</v>
      </c>
      <c r="DH79">
        <f t="shared" si="21"/>
        <v>0</v>
      </c>
      <c r="DI79">
        <f t="shared" si="22"/>
        <v>0</v>
      </c>
      <c r="DJ79">
        <f t="shared" si="27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ROW(Source!A664)</f>
        <v>664</v>
      </c>
      <c r="B80">
        <v>53345678</v>
      </c>
      <c r="C80">
        <v>53352596</v>
      </c>
      <c r="D80">
        <v>44268976</v>
      </c>
      <c r="E80">
        <v>112</v>
      </c>
      <c r="F80">
        <v>1</v>
      </c>
      <c r="G80">
        <v>1</v>
      </c>
      <c r="H80">
        <v>3</v>
      </c>
      <c r="I80" t="s">
        <v>154</v>
      </c>
      <c r="J80" t="s">
        <v>3</v>
      </c>
      <c r="K80" t="s">
        <v>152</v>
      </c>
      <c r="L80">
        <v>1346</v>
      </c>
      <c r="N80">
        <v>1009</v>
      </c>
      <c r="O80" t="s">
        <v>110</v>
      </c>
      <c r="P80" t="s">
        <v>110</v>
      </c>
      <c r="Q80">
        <v>1</v>
      </c>
      <c r="W80">
        <v>0</v>
      </c>
      <c r="X80">
        <v>644915416</v>
      </c>
      <c r="Y80">
        <f t="shared" si="18"/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0</v>
      </c>
      <c r="AN80">
        <v>1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0</v>
      </c>
      <c r="AU80" t="s">
        <v>3</v>
      </c>
      <c r="AV80">
        <v>0</v>
      </c>
      <c r="AW80">
        <v>2</v>
      </c>
      <c r="AX80">
        <v>53352634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ROUND(Y80*Source!I664,7)</f>
        <v>0</v>
      </c>
      <c r="CY80">
        <f t="shared" si="24"/>
        <v>0</v>
      </c>
      <c r="CZ80">
        <f t="shared" si="25"/>
        <v>0</v>
      </c>
      <c r="DA80">
        <f t="shared" si="26"/>
        <v>1</v>
      </c>
      <c r="DB80">
        <f t="shared" si="19"/>
        <v>0</v>
      </c>
      <c r="DC80">
        <f t="shared" si="20"/>
        <v>0</v>
      </c>
      <c r="DD80" t="s">
        <v>3</v>
      </c>
      <c r="DE80" t="s">
        <v>3</v>
      </c>
      <c r="DF80">
        <f t="shared" si="28"/>
        <v>0</v>
      </c>
      <c r="DG80">
        <f t="shared" si="23"/>
        <v>0</v>
      </c>
      <c r="DH80">
        <f t="shared" si="21"/>
        <v>0</v>
      </c>
      <c r="DI80">
        <f t="shared" si="22"/>
        <v>0</v>
      </c>
      <c r="DJ80">
        <f t="shared" si="27"/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ROW(Source!A664)</f>
        <v>664</v>
      </c>
      <c r="B81">
        <v>53345678</v>
      </c>
      <c r="C81">
        <v>53352596</v>
      </c>
      <c r="D81">
        <v>44268998</v>
      </c>
      <c r="E81">
        <v>112</v>
      </c>
      <c r="F81">
        <v>1</v>
      </c>
      <c r="G81">
        <v>1</v>
      </c>
      <c r="H81">
        <v>3</v>
      </c>
      <c r="I81" t="s">
        <v>135</v>
      </c>
      <c r="J81" t="s">
        <v>3</v>
      </c>
      <c r="K81" t="s">
        <v>136</v>
      </c>
      <c r="L81">
        <v>1371</v>
      </c>
      <c r="N81">
        <v>1013</v>
      </c>
      <c r="O81" t="s">
        <v>87</v>
      </c>
      <c r="P81" t="s">
        <v>87</v>
      </c>
      <c r="Q81">
        <v>1</v>
      </c>
      <c r="W81">
        <v>0</v>
      </c>
      <c r="X81">
        <v>-320198552</v>
      </c>
      <c r="Y81">
        <f t="shared" si="18"/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0</v>
      </c>
      <c r="AN81">
        <v>1</v>
      </c>
      <c r="AO81">
        <v>0</v>
      </c>
      <c r="AP81">
        <v>1</v>
      </c>
      <c r="AQ81">
        <v>0</v>
      </c>
      <c r="AR81">
        <v>0</v>
      </c>
      <c r="AS81" t="s">
        <v>3</v>
      </c>
      <c r="AT81">
        <v>0</v>
      </c>
      <c r="AU81" t="s">
        <v>3</v>
      </c>
      <c r="AV81">
        <v>0</v>
      </c>
      <c r="AW81">
        <v>2</v>
      </c>
      <c r="AX81">
        <v>53352635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ROUND(Y81*Source!I664,7)</f>
        <v>0</v>
      </c>
      <c r="CY81">
        <f t="shared" si="24"/>
        <v>0</v>
      </c>
      <c r="CZ81">
        <f t="shared" si="25"/>
        <v>0</v>
      </c>
      <c r="DA81">
        <f t="shared" si="26"/>
        <v>1</v>
      </c>
      <c r="DB81">
        <f t="shared" si="19"/>
        <v>0</v>
      </c>
      <c r="DC81">
        <f t="shared" si="20"/>
        <v>0</v>
      </c>
      <c r="DD81" t="s">
        <v>3</v>
      </c>
      <c r="DE81" t="s">
        <v>3</v>
      </c>
      <c r="DF81">
        <f t="shared" si="28"/>
        <v>0</v>
      </c>
      <c r="DG81">
        <f t="shared" si="23"/>
        <v>0</v>
      </c>
      <c r="DH81">
        <f t="shared" si="21"/>
        <v>0</v>
      </c>
      <c r="DI81">
        <f t="shared" si="22"/>
        <v>0</v>
      </c>
      <c r="DJ81">
        <f t="shared" si="27"/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ROW(Source!A664)</f>
        <v>664</v>
      </c>
      <c r="B82">
        <v>53345678</v>
      </c>
      <c r="C82">
        <v>53352596</v>
      </c>
      <c r="D82">
        <v>44269002</v>
      </c>
      <c r="E82">
        <v>112</v>
      </c>
      <c r="F82">
        <v>1</v>
      </c>
      <c r="G82">
        <v>1</v>
      </c>
      <c r="H82">
        <v>3</v>
      </c>
      <c r="I82" t="s">
        <v>138</v>
      </c>
      <c r="J82" t="s">
        <v>3</v>
      </c>
      <c r="K82" t="s">
        <v>139</v>
      </c>
      <c r="L82">
        <v>1371</v>
      </c>
      <c r="N82">
        <v>1013</v>
      </c>
      <c r="O82" t="s">
        <v>87</v>
      </c>
      <c r="P82" t="s">
        <v>87</v>
      </c>
      <c r="Q82">
        <v>1</v>
      </c>
      <c r="W82">
        <v>0</v>
      </c>
      <c r="X82">
        <v>326010188</v>
      </c>
      <c r="Y82">
        <f t="shared" si="18"/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0</v>
      </c>
      <c r="AN82">
        <v>1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0</v>
      </c>
      <c r="AU82" t="s">
        <v>3</v>
      </c>
      <c r="AV82">
        <v>0</v>
      </c>
      <c r="AW82">
        <v>2</v>
      </c>
      <c r="AX82">
        <v>53352636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ROUND(Y82*Source!I664,7)</f>
        <v>0</v>
      </c>
      <c r="CY82">
        <f t="shared" si="24"/>
        <v>0</v>
      </c>
      <c r="CZ82">
        <f t="shared" si="25"/>
        <v>0</v>
      </c>
      <c r="DA82">
        <f t="shared" si="26"/>
        <v>1</v>
      </c>
      <c r="DB82">
        <f t="shared" si="19"/>
        <v>0</v>
      </c>
      <c r="DC82">
        <f t="shared" si="20"/>
        <v>0</v>
      </c>
      <c r="DD82" t="s">
        <v>3</v>
      </c>
      <c r="DE82" t="s">
        <v>3</v>
      </c>
      <c r="DF82">
        <f t="shared" si="28"/>
        <v>0</v>
      </c>
      <c r="DG82">
        <f t="shared" si="23"/>
        <v>0</v>
      </c>
      <c r="DH82">
        <f t="shared" si="21"/>
        <v>0</v>
      </c>
      <c r="DI82">
        <f t="shared" si="22"/>
        <v>0</v>
      </c>
      <c r="DJ82">
        <f t="shared" si="27"/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ROW(Source!A665)</f>
        <v>665</v>
      </c>
      <c r="B83">
        <v>53345613</v>
      </c>
      <c r="C83">
        <v>53352596</v>
      </c>
      <c r="D83">
        <v>44264026</v>
      </c>
      <c r="E83">
        <v>112</v>
      </c>
      <c r="F83">
        <v>1</v>
      </c>
      <c r="G83">
        <v>1</v>
      </c>
      <c r="H83">
        <v>1</v>
      </c>
      <c r="I83" t="s">
        <v>449</v>
      </c>
      <c r="J83" t="s">
        <v>3</v>
      </c>
      <c r="K83" t="s">
        <v>450</v>
      </c>
      <c r="L83">
        <v>1191</v>
      </c>
      <c r="N83">
        <v>1013</v>
      </c>
      <c r="O83" t="s">
        <v>434</v>
      </c>
      <c r="P83" t="s">
        <v>434</v>
      </c>
      <c r="Q83">
        <v>1</v>
      </c>
      <c r="W83">
        <v>0</v>
      </c>
      <c r="X83">
        <v>32079103</v>
      </c>
      <c r="Y83">
        <f t="shared" si="18"/>
        <v>5.98</v>
      </c>
      <c r="AA83">
        <v>0</v>
      </c>
      <c r="AB83">
        <v>0</v>
      </c>
      <c r="AC83">
        <v>0</v>
      </c>
      <c r="AD83">
        <v>748.18</v>
      </c>
      <c r="AE83">
        <v>0</v>
      </c>
      <c r="AF83">
        <v>0</v>
      </c>
      <c r="AG83">
        <v>0</v>
      </c>
      <c r="AH83">
        <v>748.18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5.98</v>
      </c>
      <c r="AU83" t="s">
        <v>3</v>
      </c>
      <c r="AV83">
        <v>1</v>
      </c>
      <c r="AW83">
        <v>2</v>
      </c>
      <c r="AX83">
        <v>53352617</v>
      </c>
      <c r="AY83">
        <v>2</v>
      </c>
      <c r="AZ83">
        <v>131072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4474.1163999999999</v>
      </c>
      <c r="BN83">
        <v>5.98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4474.1163999999999</v>
      </c>
      <c r="BU83">
        <v>5.98</v>
      </c>
      <c r="BV83">
        <v>0</v>
      </c>
      <c r="BW83">
        <v>1</v>
      </c>
      <c r="CU83">
        <f>ROUND(AT83*Source!I665*AH83*AL83,2)</f>
        <v>0</v>
      </c>
      <c r="CV83">
        <f>ROUND(Y83*Source!I665,7)</f>
        <v>0</v>
      </c>
      <c r="CW83">
        <v>0</v>
      </c>
      <c r="CX83">
        <f>ROUND(Y83*Source!I665,7)</f>
        <v>0</v>
      </c>
      <c r="CY83">
        <f>AD83</f>
        <v>748.18</v>
      </c>
      <c r="CZ83">
        <f>AH83</f>
        <v>748.18</v>
      </c>
      <c r="DA83">
        <f>AL83</f>
        <v>1</v>
      </c>
      <c r="DB83">
        <f t="shared" si="19"/>
        <v>4474.12</v>
      </c>
      <c r="DC83">
        <f t="shared" si="20"/>
        <v>0</v>
      </c>
      <c r="DD83" t="s">
        <v>3</v>
      </c>
      <c r="DE83" t="s">
        <v>3</v>
      </c>
      <c r="DF83">
        <f t="shared" si="28"/>
        <v>0</v>
      </c>
      <c r="DG83">
        <f t="shared" si="23"/>
        <v>0</v>
      </c>
      <c r="DH83">
        <f t="shared" si="21"/>
        <v>0</v>
      </c>
      <c r="DI83">
        <f t="shared" si="22"/>
        <v>0</v>
      </c>
      <c r="DJ83">
        <f>DI83</f>
        <v>0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ROW(Source!A665)</f>
        <v>665</v>
      </c>
      <c r="B84">
        <v>53345613</v>
      </c>
      <c r="C84">
        <v>53352596</v>
      </c>
      <c r="D84">
        <v>44264263</v>
      </c>
      <c r="E84">
        <v>112</v>
      </c>
      <c r="F84">
        <v>1</v>
      </c>
      <c r="G84">
        <v>1</v>
      </c>
      <c r="H84">
        <v>1</v>
      </c>
      <c r="I84" t="s">
        <v>435</v>
      </c>
      <c r="J84" t="s">
        <v>3</v>
      </c>
      <c r="K84" t="s">
        <v>436</v>
      </c>
      <c r="L84">
        <v>1191</v>
      </c>
      <c r="N84">
        <v>1013</v>
      </c>
      <c r="O84" t="s">
        <v>434</v>
      </c>
      <c r="P84" t="s">
        <v>434</v>
      </c>
      <c r="Q84">
        <v>1</v>
      </c>
      <c r="W84">
        <v>0</v>
      </c>
      <c r="X84">
        <v>-1417349443</v>
      </c>
      <c r="Y84">
        <f t="shared" si="18"/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2</v>
      </c>
      <c r="AW84">
        <v>2</v>
      </c>
      <c r="AX84">
        <v>53352618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ROUND(Y84*Source!I665,7)</f>
        <v>0</v>
      </c>
      <c r="CY84">
        <f>AD84</f>
        <v>0</v>
      </c>
      <c r="CZ84">
        <f>AH84</f>
        <v>0</v>
      </c>
      <c r="DA84">
        <f>AL84</f>
        <v>1</v>
      </c>
      <c r="DB84">
        <f t="shared" si="19"/>
        <v>0</v>
      </c>
      <c r="DC84">
        <f t="shared" si="20"/>
        <v>0</v>
      </c>
      <c r="DD84" t="s">
        <v>3</v>
      </c>
      <c r="DE84" t="s">
        <v>3</v>
      </c>
      <c r="DF84">
        <f t="shared" si="28"/>
        <v>0</v>
      </c>
      <c r="DG84">
        <f t="shared" si="23"/>
        <v>0</v>
      </c>
      <c r="DH84">
        <f t="shared" si="21"/>
        <v>0</v>
      </c>
      <c r="DI84">
        <f t="shared" si="22"/>
        <v>0</v>
      </c>
      <c r="DJ84">
        <f>DI84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ROW(Source!A665)</f>
        <v>665</v>
      </c>
      <c r="B85">
        <v>53345613</v>
      </c>
      <c r="C85">
        <v>53352596</v>
      </c>
      <c r="D85">
        <v>44381298</v>
      </c>
      <c r="E85">
        <v>1</v>
      </c>
      <c r="F85">
        <v>1</v>
      </c>
      <c r="G85">
        <v>1</v>
      </c>
      <c r="H85">
        <v>2</v>
      </c>
      <c r="I85" t="s">
        <v>451</v>
      </c>
      <c r="J85" t="s">
        <v>452</v>
      </c>
      <c r="K85" t="s">
        <v>453</v>
      </c>
      <c r="L85">
        <v>1368</v>
      </c>
      <c r="N85">
        <v>1011</v>
      </c>
      <c r="O85" t="s">
        <v>440</v>
      </c>
      <c r="P85" t="s">
        <v>440</v>
      </c>
      <c r="Q85">
        <v>1</v>
      </c>
      <c r="W85">
        <v>0</v>
      </c>
      <c r="X85">
        <v>-1030140311</v>
      </c>
      <c r="Y85">
        <f t="shared" si="18"/>
        <v>1.6</v>
      </c>
      <c r="AA85">
        <v>0</v>
      </c>
      <c r="AB85">
        <v>2736.29</v>
      </c>
      <c r="AC85">
        <v>583.91999999999996</v>
      </c>
      <c r="AD85">
        <v>0</v>
      </c>
      <c r="AE85">
        <v>0</v>
      </c>
      <c r="AF85">
        <v>2088.77</v>
      </c>
      <c r="AG85">
        <v>583.91999999999996</v>
      </c>
      <c r="AH85">
        <v>0</v>
      </c>
      <c r="AI85">
        <v>1</v>
      </c>
      <c r="AJ85">
        <v>1.31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1.6</v>
      </c>
      <c r="AU85" t="s">
        <v>3</v>
      </c>
      <c r="AV85">
        <v>1</v>
      </c>
      <c r="AW85">
        <v>2</v>
      </c>
      <c r="AX85">
        <v>53352619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3342.0320000000002</v>
      </c>
      <c r="BL85">
        <v>934.27200000000005</v>
      </c>
      <c r="BM85">
        <v>0</v>
      </c>
      <c r="BN85">
        <v>0</v>
      </c>
      <c r="BO85">
        <v>1.6</v>
      </c>
      <c r="BP85">
        <v>1</v>
      </c>
      <c r="BQ85">
        <v>0</v>
      </c>
      <c r="BR85">
        <v>3342.0320000000002</v>
      </c>
      <c r="BS85">
        <v>934.27200000000005</v>
      </c>
      <c r="BT85">
        <v>0</v>
      </c>
      <c r="BU85">
        <v>0</v>
      </c>
      <c r="BV85">
        <v>1.6</v>
      </c>
      <c r="BW85">
        <v>1</v>
      </c>
      <c r="CV85">
        <v>0</v>
      </c>
      <c r="CW85">
        <f>ROUND(Y85*Source!I665*DO85,7)</f>
        <v>0</v>
      </c>
      <c r="CX85">
        <f>ROUND(Y85*Source!I665,7)</f>
        <v>0</v>
      </c>
      <c r="CY85">
        <f>AB85</f>
        <v>2736.29</v>
      </c>
      <c r="CZ85">
        <f>AF85</f>
        <v>2088.77</v>
      </c>
      <c r="DA85">
        <f>AJ85</f>
        <v>1.31</v>
      </c>
      <c r="DB85">
        <f t="shared" si="19"/>
        <v>3342.03</v>
      </c>
      <c r="DC85">
        <f t="shared" si="20"/>
        <v>934.27</v>
      </c>
      <c r="DD85" t="s">
        <v>3</v>
      </c>
      <c r="DE85" t="s">
        <v>3</v>
      </c>
      <c r="DF85">
        <f t="shared" si="28"/>
        <v>0</v>
      </c>
      <c r="DG85">
        <f>ROUND(ROUND(AF85*AJ85,2)*CX85,2)</f>
        <v>0</v>
      </c>
      <c r="DH85">
        <f t="shared" si="21"/>
        <v>0</v>
      </c>
      <c r="DI85">
        <f t="shared" si="22"/>
        <v>0</v>
      </c>
      <c r="DJ85">
        <f>DG85+DH85</f>
        <v>0</v>
      </c>
      <c r="DK85">
        <v>0</v>
      </c>
      <c r="DL85" t="s">
        <v>454</v>
      </c>
      <c r="DM85">
        <v>5</v>
      </c>
      <c r="DN85" t="s">
        <v>434</v>
      </c>
      <c r="DO85">
        <v>1</v>
      </c>
    </row>
    <row r="86" spans="1:119" x14ac:dyDescent="0.2">
      <c r="A86">
        <f>ROW(Source!A665)</f>
        <v>665</v>
      </c>
      <c r="B86">
        <v>53345613</v>
      </c>
      <c r="C86">
        <v>53352596</v>
      </c>
      <c r="D86">
        <v>44382297</v>
      </c>
      <c r="E86">
        <v>1</v>
      </c>
      <c r="F86">
        <v>1</v>
      </c>
      <c r="G86">
        <v>1</v>
      </c>
      <c r="H86">
        <v>2</v>
      </c>
      <c r="I86" t="s">
        <v>455</v>
      </c>
      <c r="J86" t="s">
        <v>456</v>
      </c>
      <c r="K86" t="s">
        <v>457</v>
      </c>
      <c r="L86">
        <v>1368</v>
      </c>
      <c r="N86">
        <v>1011</v>
      </c>
      <c r="O86" t="s">
        <v>440</v>
      </c>
      <c r="P86" t="s">
        <v>440</v>
      </c>
      <c r="Q86">
        <v>1</v>
      </c>
      <c r="W86">
        <v>0</v>
      </c>
      <c r="X86">
        <v>1032761012</v>
      </c>
      <c r="Y86">
        <f t="shared" si="18"/>
        <v>0.4</v>
      </c>
      <c r="AA86">
        <v>0</v>
      </c>
      <c r="AB86">
        <v>641.70000000000005</v>
      </c>
      <c r="AC86">
        <v>811.79</v>
      </c>
      <c r="AD86">
        <v>0</v>
      </c>
      <c r="AE86">
        <v>0</v>
      </c>
      <c r="AF86">
        <v>641.70000000000005</v>
      </c>
      <c r="AG86">
        <v>811.79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0.4</v>
      </c>
      <c r="AU86" t="s">
        <v>3</v>
      </c>
      <c r="AV86">
        <v>1</v>
      </c>
      <c r="AW86">
        <v>2</v>
      </c>
      <c r="AX86">
        <v>53352620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256.68</v>
      </c>
      <c r="BL86">
        <v>324.71600000000001</v>
      </c>
      <c r="BM86">
        <v>0</v>
      </c>
      <c r="BN86">
        <v>0</v>
      </c>
      <c r="BO86">
        <v>0.4</v>
      </c>
      <c r="BP86">
        <v>1</v>
      </c>
      <c r="BQ86">
        <v>0</v>
      </c>
      <c r="BR86">
        <v>256.68</v>
      </c>
      <c r="BS86">
        <v>324.71600000000001</v>
      </c>
      <c r="BT86">
        <v>0</v>
      </c>
      <c r="BU86">
        <v>0</v>
      </c>
      <c r="BV86">
        <v>0.4</v>
      </c>
      <c r="BW86">
        <v>1</v>
      </c>
      <c r="CV86">
        <v>0</v>
      </c>
      <c r="CW86">
        <f>ROUND(Y86*Source!I665*DO86,7)</f>
        <v>0</v>
      </c>
      <c r="CX86">
        <f>ROUND(Y86*Source!I665,7)</f>
        <v>0</v>
      </c>
      <c r="CY86">
        <f>AB86</f>
        <v>641.70000000000005</v>
      </c>
      <c r="CZ86">
        <f>AF86</f>
        <v>641.70000000000005</v>
      </c>
      <c r="DA86">
        <f>AJ86</f>
        <v>1</v>
      </c>
      <c r="DB86">
        <f t="shared" si="19"/>
        <v>256.68</v>
      </c>
      <c r="DC86">
        <f t="shared" si="20"/>
        <v>324.72000000000003</v>
      </c>
      <c r="DD86" t="s">
        <v>3</v>
      </c>
      <c r="DE86" t="s">
        <v>3</v>
      </c>
      <c r="DF86">
        <f t="shared" si="28"/>
        <v>0</v>
      </c>
      <c r="DG86">
        <f t="shared" ref="DG86:DG104" si="29">ROUND(ROUND(AF86,2)*CX86,2)</f>
        <v>0</v>
      </c>
      <c r="DH86">
        <f t="shared" si="21"/>
        <v>0</v>
      </c>
      <c r="DI86">
        <f t="shared" si="22"/>
        <v>0</v>
      </c>
      <c r="DJ86">
        <f>DG86+DH86</f>
        <v>0</v>
      </c>
      <c r="DK86">
        <v>1</v>
      </c>
      <c r="DL86" t="s">
        <v>448</v>
      </c>
      <c r="DM86">
        <v>4</v>
      </c>
      <c r="DN86" t="s">
        <v>434</v>
      </c>
      <c r="DO86">
        <v>1</v>
      </c>
    </row>
    <row r="87" spans="1:119" x14ac:dyDescent="0.2">
      <c r="A87">
        <f>ROW(Source!A665)</f>
        <v>665</v>
      </c>
      <c r="B87">
        <v>53345613</v>
      </c>
      <c r="C87">
        <v>53352596</v>
      </c>
      <c r="D87">
        <v>44332989</v>
      </c>
      <c r="E87">
        <v>1</v>
      </c>
      <c r="F87">
        <v>1</v>
      </c>
      <c r="G87">
        <v>1</v>
      </c>
      <c r="H87">
        <v>3</v>
      </c>
      <c r="I87" t="s">
        <v>458</v>
      </c>
      <c r="J87" t="s">
        <v>459</v>
      </c>
      <c r="K87" t="s">
        <v>460</v>
      </c>
      <c r="L87">
        <v>1346</v>
      </c>
      <c r="N87">
        <v>1009</v>
      </c>
      <c r="O87" t="s">
        <v>110</v>
      </c>
      <c r="P87" t="s">
        <v>110</v>
      </c>
      <c r="Q87">
        <v>1</v>
      </c>
      <c r="W87">
        <v>0</v>
      </c>
      <c r="X87">
        <v>1205799243</v>
      </c>
      <c r="Y87">
        <f t="shared" si="18"/>
        <v>0.1</v>
      </c>
      <c r="AA87">
        <v>381.26</v>
      </c>
      <c r="AB87">
        <v>0</v>
      </c>
      <c r="AC87">
        <v>0</v>
      </c>
      <c r="AD87">
        <v>0</v>
      </c>
      <c r="AE87">
        <v>238.29</v>
      </c>
      <c r="AF87">
        <v>0</v>
      </c>
      <c r="AG87">
        <v>0</v>
      </c>
      <c r="AH87">
        <v>0</v>
      </c>
      <c r="AI87">
        <v>1.6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0.1</v>
      </c>
      <c r="AU87" t="s">
        <v>3</v>
      </c>
      <c r="AV87">
        <v>0</v>
      </c>
      <c r="AW87">
        <v>2</v>
      </c>
      <c r="AX87">
        <v>53352621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23.829000000000001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23.829000000000001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ROUND(Y87*Source!I665,7)</f>
        <v>0</v>
      </c>
      <c r="CY87">
        <f t="shared" ref="CY87:CY102" si="30">AA87</f>
        <v>381.26</v>
      </c>
      <c r="CZ87">
        <f t="shared" ref="CZ87:CZ102" si="31">AE87</f>
        <v>238.29</v>
      </c>
      <c r="DA87">
        <f t="shared" ref="DA87:DA102" si="32">AI87</f>
        <v>1.6</v>
      </c>
      <c r="DB87">
        <f t="shared" si="19"/>
        <v>23.83</v>
      </c>
      <c r="DC87">
        <f t="shared" si="20"/>
        <v>0</v>
      </c>
      <c r="DD87" t="s">
        <v>3</v>
      </c>
      <c r="DE87" t="s">
        <v>3</v>
      </c>
      <c r="DF87">
        <f>ROUND(ROUND(AE87*AI87,2)*CX87,2)</f>
        <v>0</v>
      </c>
      <c r="DG87">
        <f t="shared" si="29"/>
        <v>0</v>
      </c>
      <c r="DH87">
        <f t="shared" si="21"/>
        <v>0</v>
      </c>
      <c r="DI87">
        <f t="shared" si="22"/>
        <v>0</v>
      </c>
      <c r="DJ87">
        <f t="shared" ref="DJ87:DJ102" si="33"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ROW(Source!A665)</f>
        <v>665</v>
      </c>
      <c r="B88">
        <v>53345613</v>
      </c>
      <c r="C88">
        <v>53352596</v>
      </c>
      <c r="D88">
        <v>44332996</v>
      </c>
      <c r="E88">
        <v>1</v>
      </c>
      <c r="F88">
        <v>1</v>
      </c>
      <c r="G88">
        <v>1</v>
      </c>
      <c r="H88">
        <v>3</v>
      </c>
      <c r="I88" t="s">
        <v>461</v>
      </c>
      <c r="J88" t="s">
        <v>462</v>
      </c>
      <c r="K88" t="s">
        <v>463</v>
      </c>
      <c r="L88">
        <v>1346</v>
      </c>
      <c r="N88">
        <v>1009</v>
      </c>
      <c r="O88" t="s">
        <v>110</v>
      </c>
      <c r="P88" t="s">
        <v>110</v>
      </c>
      <c r="Q88">
        <v>1</v>
      </c>
      <c r="W88">
        <v>0</v>
      </c>
      <c r="X88">
        <v>1757275136</v>
      </c>
      <c r="Y88">
        <f t="shared" si="18"/>
        <v>0.03</v>
      </c>
      <c r="AA88">
        <v>93.65</v>
      </c>
      <c r="AB88">
        <v>0</v>
      </c>
      <c r="AC88">
        <v>0</v>
      </c>
      <c r="AD88">
        <v>0</v>
      </c>
      <c r="AE88">
        <v>58.53</v>
      </c>
      <c r="AF88">
        <v>0</v>
      </c>
      <c r="AG88">
        <v>0</v>
      </c>
      <c r="AH88">
        <v>0</v>
      </c>
      <c r="AI88">
        <v>1.6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0.03</v>
      </c>
      <c r="AU88" t="s">
        <v>3</v>
      </c>
      <c r="AV88">
        <v>0</v>
      </c>
      <c r="AW88">
        <v>2</v>
      </c>
      <c r="AX88">
        <v>53352622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1.7559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1.7559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ROUND(Y88*Source!I665,7)</f>
        <v>0</v>
      </c>
      <c r="CY88">
        <f t="shared" si="30"/>
        <v>93.65</v>
      </c>
      <c r="CZ88">
        <f t="shared" si="31"/>
        <v>58.53</v>
      </c>
      <c r="DA88">
        <f t="shared" si="32"/>
        <v>1.6</v>
      </c>
      <c r="DB88">
        <f t="shared" si="19"/>
        <v>1.76</v>
      </c>
      <c r="DC88">
        <f t="shared" si="20"/>
        <v>0</v>
      </c>
      <c r="DD88" t="s">
        <v>3</v>
      </c>
      <c r="DE88" t="s">
        <v>3</v>
      </c>
      <c r="DF88">
        <f>ROUND(ROUND(AE88*AI88,2)*CX88,2)</f>
        <v>0</v>
      </c>
      <c r="DG88">
        <f t="shared" si="29"/>
        <v>0</v>
      </c>
      <c r="DH88">
        <f t="shared" si="21"/>
        <v>0</v>
      </c>
      <c r="DI88">
        <f t="shared" si="22"/>
        <v>0</v>
      </c>
      <c r="DJ88">
        <f t="shared" si="33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ROW(Source!A665)</f>
        <v>665</v>
      </c>
      <c r="B89">
        <v>53345613</v>
      </c>
      <c r="C89">
        <v>53352596</v>
      </c>
      <c r="D89">
        <v>44336063</v>
      </c>
      <c r="E89">
        <v>1</v>
      </c>
      <c r="F89">
        <v>1</v>
      </c>
      <c r="G89">
        <v>1</v>
      </c>
      <c r="H89">
        <v>3</v>
      </c>
      <c r="I89" t="s">
        <v>108</v>
      </c>
      <c r="J89" t="s">
        <v>111</v>
      </c>
      <c r="K89" t="s">
        <v>109</v>
      </c>
      <c r="L89">
        <v>1346</v>
      </c>
      <c r="N89">
        <v>1009</v>
      </c>
      <c r="O89" t="s">
        <v>110</v>
      </c>
      <c r="P89" t="s">
        <v>110</v>
      </c>
      <c r="Q89">
        <v>1</v>
      </c>
      <c r="W89">
        <v>0</v>
      </c>
      <c r="X89">
        <v>1271338475</v>
      </c>
      <c r="Y89">
        <f t="shared" si="18"/>
        <v>0</v>
      </c>
      <c r="AA89">
        <v>188.92</v>
      </c>
      <c r="AB89">
        <v>0</v>
      </c>
      <c r="AC89">
        <v>0</v>
      </c>
      <c r="AD89">
        <v>0</v>
      </c>
      <c r="AE89">
        <v>174.93</v>
      </c>
      <c r="AF89">
        <v>0</v>
      </c>
      <c r="AG89">
        <v>0</v>
      </c>
      <c r="AH89">
        <v>0</v>
      </c>
      <c r="AI89">
        <v>1.08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2</v>
      </c>
      <c r="AX89">
        <v>53352623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ROUND(Y89*Source!I665,7)</f>
        <v>0</v>
      </c>
      <c r="CY89">
        <f t="shared" si="30"/>
        <v>188.92</v>
      </c>
      <c r="CZ89">
        <f t="shared" si="31"/>
        <v>174.93</v>
      </c>
      <c r="DA89">
        <f t="shared" si="32"/>
        <v>1.08</v>
      </c>
      <c r="DB89">
        <f t="shared" si="19"/>
        <v>0</v>
      </c>
      <c r="DC89">
        <f t="shared" si="20"/>
        <v>0</v>
      </c>
      <c r="DD89" t="s">
        <v>3</v>
      </c>
      <c r="DE89" t="s">
        <v>3</v>
      </c>
      <c r="DF89">
        <f>ROUND(ROUND(AE89*AI89,2)*CX89,2)</f>
        <v>0</v>
      </c>
      <c r="DG89">
        <f t="shared" si="29"/>
        <v>0</v>
      </c>
      <c r="DH89">
        <f t="shared" si="21"/>
        <v>0</v>
      </c>
      <c r="DI89">
        <f t="shared" si="22"/>
        <v>0</v>
      </c>
      <c r="DJ89">
        <f t="shared" si="33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ROW(Source!A665)</f>
        <v>665</v>
      </c>
      <c r="B90">
        <v>53345613</v>
      </c>
      <c r="C90">
        <v>53352596</v>
      </c>
      <c r="D90">
        <v>44337190</v>
      </c>
      <c r="E90">
        <v>1</v>
      </c>
      <c r="F90">
        <v>1</v>
      </c>
      <c r="G90">
        <v>1</v>
      </c>
      <c r="H90">
        <v>3</v>
      </c>
      <c r="I90" t="s">
        <v>464</v>
      </c>
      <c r="J90" t="s">
        <v>465</v>
      </c>
      <c r="K90" t="s">
        <v>466</v>
      </c>
      <c r="L90">
        <v>1346</v>
      </c>
      <c r="N90">
        <v>1009</v>
      </c>
      <c r="O90" t="s">
        <v>110</v>
      </c>
      <c r="P90" t="s">
        <v>110</v>
      </c>
      <c r="Q90">
        <v>1</v>
      </c>
      <c r="W90">
        <v>0</v>
      </c>
      <c r="X90">
        <v>1826362753</v>
      </c>
      <c r="Y90">
        <f t="shared" si="18"/>
        <v>0.02</v>
      </c>
      <c r="AA90">
        <v>86.41</v>
      </c>
      <c r="AB90">
        <v>0</v>
      </c>
      <c r="AC90">
        <v>0</v>
      </c>
      <c r="AD90">
        <v>0</v>
      </c>
      <c r="AE90">
        <v>56.11</v>
      </c>
      <c r="AF90">
        <v>0</v>
      </c>
      <c r="AG90">
        <v>0</v>
      </c>
      <c r="AH90">
        <v>0</v>
      </c>
      <c r="AI90">
        <v>1.54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0.02</v>
      </c>
      <c r="AU90" t="s">
        <v>3</v>
      </c>
      <c r="AV90">
        <v>0</v>
      </c>
      <c r="AW90">
        <v>2</v>
      </c>
      <c r="AX90">
        <v>53352624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1.1222000000000001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1.1222000000000001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ROUND(Y90*Source!I665,7)</f>
        <v>0</v>
      </c>
      <c r="CY90">
        <f t="shared" si="30"/>
        <v>86.41</v>
      </c>
      <c r="CZ90">
        <f t="shared" si="31"/>
        <v>56.11</v>
      </c>
      <c r="DA90">
        <f t="shared" si="32"/>
        <v>1.54</v>
      </c>
      <c r="DB90">
        <f t="shared" si="19"/>
        <v>1.1200000000000001</v>
      </c>
      <c r="DC90">
        <f t="shared" si="20"/>
        <v>0</v>
      </c>
      <c r="DD90" t="s">
        <v>3</v>
      </c>
      <c r="DE90" t="s">
        <v>3</v>
      </c>
      <c r="DF90">
        <f>ROUND(ROUND(AE90*AI90,2)*CX90,2)</f>
        <v>0</v>
      </c>
      <c r="DG90">
        <f t="shared" si="29"/>
        <v>0</v>
      </c>
      <c r="DH90">
        <f t="shared" si="21"/>
        <v>0</v>
      </c>
      <c r="DI90">
        <f t="shared" si="22"/>
        <v>0</v>
      </c>
      <c r="DJ90">
        <f t="shared" si="33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ROW(Source!A665)</f>
        <v>665</v>
      </c>
      <c r="B91">
        <v>53345613</v>
      </c>
      <c r="C91">
        <v>53352596</v>
      </c>
      <c r="D91">
        <v>44265567</v>
      </c>
      <c r="E91">
        <v>112</v>
      </c>
      <c r="F91">
        <v>1</v>
      </c>
      <c r="G91">
        <v>1</v>
      </c>
      <c r="H91">
        <v>3</v>
      </c>
      <c r="I91" t="s">
        <v>116</v>
      </c>
      <c r="J91" t="s">
        <v>3</v>
      </c>
      <c r="K91" t="s">
        <v>117</v>
      </c>
      <c r="L91">
        <v>1371</v>
      </c>
      <c r="N91">
        <v>1013</v>
      </c>
      <c r="O91" t="s">
        <v>87</v>
      </c>
      <c r="P91" t="s">
        <v>87</v>
      </c>
      <c r="Q91">
        <v>1</v>
      </c>
      <c r="W91">
        <v>0</v>
      </c>
      <c r="X91">
        <v>457934895</v>
      </c>
      <c r="Y91">
        <f t="shared" si="18"/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 t="s">
        <v>3</v>
      </c>
      <c r="AT91">
        <v>0</v>
      </c>
      <c r="AU91" t="s">
        <v>3</v>
      </c>
      <c r="AV91">
        <v>0</v>
      </c>
      <c r="AW91">
        <v>2</v>
      </c>
      <c r="AX91">
        <v>53352625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ROUND(Y91*Source!I665,7)</f>
        <v>0</v>
      </c>
      <c r="CY91">
        <f t="shared" si="30"/>
        <v>0</v>
      </c>
      <c r="CZ91">
        <f t="shared" si="31"/>
        <v>0</v>
      </c>
      <c r="DA91">
        <f t="shared" si="32"/>
        <v>1</v>
      </c>
      <c r="DB91">
        <f t="shared" si="19"/>
        <v>0</v>
      </c>
      <c r="DC91">
        <f t="shared" si="20"/>
        <v>0</v>
      </c>
      <c r="DD91" t="s">
        <v>3</v>
      </c>
      <c r="DE91" t="s">
        <v>3</v>
      </c>
      <c r="DF91">
        <f>ROUND(ROUND(AE91,2)*CX91,2)</f>
        <v>0</v>
      </c>
      <c r="DG91">
        <f t="shared" si="29"/>
        <v>0</v>
      </c>
      <c r="DH91">
        <f t="shared" si="21"/>
        <v>0</v>
      </c>
      <c r="DI91">
        <f t="shared" si="22"/>
        <v>0</v>
      </c>
      <c r="DJ91">
        <f t="shared" si="33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ROW(Source!A665)</f>
        <v>665</v>
      </c>
      <c r="B92">
        <v>53345613</v>
      </c>
      <c r="C92">
        <v>53352596</v>
      </c>
      <c r="D92">
        <v>44266244</v>
      </c>
      <c r="E92">
        <v>112</v>
      </c>
      <c r="F92">
        <v>1</v>
      </c>
      <c r="G92">
        <v>1</v>
      </c>
      <c r="H92">
        <v>3</v>
      </c>
      <c r="I92" t="s">
        <v>122</v>
      </c>
      <c r="J92" t="s">
        <v>3</v>
      </c>
      <c r="K92" t="s">
        <v>123</v>
      </c>
      <c r="L92">
        <v>1348</v>
      </c>
      <c r="N92">
        <v>1009</v>
      </c>
      <c r="O92" t="s">
        <v>124</v>
      </c>
      <c r="P92" t="s">
        <v>124</v>
      </c>
      <c r="Q92">
        <v>1000</v>
      </c>
      <c r="W92">
        <v>0</v>
      </c>
      <c r="X92">
        <v>1602794472</v>
      </c>
      <c r="Y92">
        <f t="shared" si="18"/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</v>
      </c>
      <c r="AV92">
        <v>0</v>
      </c>
      <c r="AW92">
        <v>2</v>
      </c>
      <c r="AX92">
        <v>53352626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ROUND(Y92*Source!I665,7)</f>
        <v>0</v>
      </c>
      <c r="CY92">
        <f t="shared" si="30"/>
        <v>0</v>
      </c>
      <c r="CZ92">
        <f t="shared" si="31"/>
        <v>0</v>
      </c>
      <c r="DA92">
        <f t="shared" si="32"/>
        <v>1</v>
      </c>
      <c r="DB92">
        <f t="shared" si="19"/>
        <v>0</v>
      </c>
      <c r="DC92">
        <f t="shared" si="20"/>
        <v>0</v>
      </c>
      <c r="DD92" t="s">
        <v>3</v>
      </c>
      <c r="DE92" t="s">
        <v>3</v>
      </c>
      <c r="DF92">
        <f>ROUND(ROUND(AE92,2)*CX92,2)</f>
        <v>0</v>
      </c>
      <c r="DG92">
        <f t="shared" si="29"/>
        <v>0</v>
      </c>
      <c r="DH92">
        <f t="shared" si="21"/>
        <v>0</v>
      </c>
      <c r="DI92">
        <f t="shared" si="22"/>
        <v>0</v>
      </c>
      <c r="DJ92">
        <f t="shared" si="33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ROW(Source!A665)</f>
        <v>665</v>
      </c>
      <c r="B93">
        <v>53345613</v>
      </c>
      <c r="C93">
        <v>53352596</v>
      </c>
      <c r="D93">
        <v>44266383</v>
      </c>
      <c r="E93">
        <v>112</v>
      </c>
      <c r="F93">
        <v>1</v>
      </c>
      <c r="G93">
        <v>1</v>
      </c>
      <c r="H93">
        <v>3</v>
      </c>
      <c r="I93" t="s">
        <v>126</v>
      </c>
      <c r="J93" t="s">
        <v>3</v>
      </c>
      <c r="K93" t="s">
        <v>127</v>
      </c>
      <c r="L93">
        <v>1346</v>
      </c>
      <c r="N93">
        <v>1009</v>
      </c>
      <c r="O93" t="s">
        <v>110</v>
      </c>
      <c r="P93" t="s">
        <v>110</v>
      </c>
      <c r="Q93">
        <v>1</v>
      </c>
      <c r="W93">
        <v>0</v>
      </c>
      <c r="X93">
        <v>-1111733769</v>
      </c>
      <c r="Y93">
        <f t="shared" si="18"/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</v>
      </c>
      <c r="AV93">
        <v>0</v>
      </c>
      <c r="AW93">
        <v>2</v>
      </c>
      <c r="AX93">
        <v>53352627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ROUND(Y93*Source!I665,7)</f>
        <v>0</v>
      </c>
      <c r="CY93">
        <f t="shared" si="30"/>
        <v>0</v>
      </c>
      <c r="CZ93">
        <f t="shared" si="31"/>
        <v>0</v>
      </c>
      <c r="DA93">
        <f t="shared" si="32"/>
        <v>1</v>
      </c>
      <c r="DB93">
        <f t="shared" si="19"/>
        <v>0</v>
      </c>
      <c r="DC93">
        <f t="shared" si="20"/>
        <v>0</v>
      </c>
      <c r="DD93" t="s">
        <v>3</v>
      </c>
      <c r="DE93" t="s">
        <v>3</v>
      </c>
      <c r="DF93">
        <f>ROUND(ROUND(AE93,2)*CX93,2)</f>
        <v>0</v>
      </c>
      <c r="DG93">
        <f t="shared" si="29"/>
        <v>0</v>
      </c>
      <c r="DH93">
        <f t="shared" si="21"/>
        <v>0</v>
      </c>
      <c r="DI93">
        <f t="shared" si="22"/>
        <v>0</v>
      </c>
      <c r="DJ93">
        <f t="shared" si="33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ROW(Source!A665)</f>
        <v>665</v>
      </c>
      <c r="B94">
        <v>53345613</v>
      </c>
      <c r="C94">
        <v>53352596</v>
      </c>
      <c r="D94">
        <v>44266696</v>
      </c>
      <c r="E94">
        <v>112</v>
      </c>
      <c r="F94">
        <v>1</v>
      </c>
      <c r="G94">
        <v>1</v>
      </c>
      <c r="H94">
        <v>3</v>
      </c>
      <c r="I94" t="s">
        <v>129</v>
      </c>
      <c r="J94" t="s">
        <v>3</v>
      </c>
      <c r="K94" t="s">
        <v>130</v>
      </c>
      <c r="L94">
        <v>1348</v>
      </c>
      <c r="N94">
        <v>1009</v>
      </c>
      <c r="O94" t="s">
        <v>124</v>
      </c>
      <c r="P94" t="s">
        <v>124</v>
      </c>
      <c r="Q94">
        <v>1000</v>
      </c>
      <c r="W94">
        <v>0</v>
      </c>
      <c r="X94">
        <v>1613753229</v>
      </c>
      <c r="Y94">
        <f t="shared" si="18"/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</v>
      </c>
      <c r="AV94">
        <v>0</v>
      </c>
      <c r="AW94">
        <v>2</v>
      </c>
      <c r="AX94">
        <v>53352628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ROUND(Y94*Source!I665,7)</f>
        <v>0</v>
      </c>
      <c r="CY94">
        <f t="shared" si="30"/>
        <v>0</v>
      </c>
      <c r="CZ94">
        <f t="shared" si="31"/>
        <v>0</v>
      </c>
      <c r="DA94">
        <f t="shared" si="32"/>
        <v>1</v>
      </c>
      <c r="DB94">
        <f t="shared" si="19"/>
        <v>0</v>
      </c>
      <c r="DC94">
        <f t="shared" si="20"/>
        <v>0</v>
      </c>
      <c r="DD94" t="s">
        <v>3</v>
      </c>
      <c r="DE94" t="s">
        <v>3</v>
      </c>
      <c r="DF94">
        <f>ROUND(ROUND(AE94,2)*CX94,2)</f>
        <v>0</v>
      </c>
      <c r="DG94">
        <f t="shared" si="29"/>
        <v>0</v>
      </c>
      <c r="DH94">
        <f t="shared" si="21"/>
        <v>0</v>
      </c>
      <c r="DI94">
        <f t="shared" si="22"/>
        <v>0</v>
      </c>
      <c r="DJ94">
        <f t="shared" si="33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ROW(Source!A665)</f>
        <v>665</v>
      </c>
      <c r="B95">
        <v>53345613</v>
      </c>
      <c r="C95">
        <v>53352596</v>
      </c>
      <c r="D95">
        <v>44352534</v>
      </c>
      <c r="E95">
        <v>1</v>
      </c>
      <c r="F95">
        <v>1</v>
      </c>
      <c r="G95">
        <v>1</v>
      </c>
      <c r="H95">
        <v>3</v>
      </c>
      <c r="I95" t="s">
        <v>467</v>
      </c>
      <c r="J95" t="s">
        <v>468</v>
      </c>
      <c r="K95" t="s">
        <v>469</v>
      </c>
      <c r="L95">
        <v>1348</v>
      </c>
      <c r="N95">
        <v>1009</v>
      </c>
      <c r="O95" t="s">
        <v>124</v>
      </c>
      <c r="P95" t="s">
        <v>124</v>
      </c>
      <c r="Q95">
        <v>1000</v>
      </c>
      <c r="W95">
        <v>0</v>
      </c>
      <c r="X95">
        <v>1506624618</v>
      </c>
      <c r="Y95">
        <f t="shared" si="18"/>
        <v>4.0000000000000002E-4</v>
      </c>
      <c r="AA95">
        <v>88222.16</v>
      </c>
      <c r="AB95">
        <v>0</v>
      </c>
      <c r="AC95">
        <v>0</v>
      </c>
      <c r="AD95">
        <v>0</v>
      </c>
      <c r="AE95">
        <v>61265.39</v>
      </c>
      <c r="AF95">
        <v>0</v>
      </c>
      <c r="AG95">
        <v>0</v>
      </c>
      <c r="AH95">
        <v>0</v>
      </c>
      <c r="AI95">
        <v>1.44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4.0000000000000002E-4</v>
      </c>
      <c r="AU95" t="s">
        <v>3</v>
      </c>
      <c r="AV95">
        <v>0</v>
      </c>
      <c r="AW95">
        <v>2</v>
      </c>
      <c r="AX95">
        <v>53352629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24.506156000000001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24.506156000000001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ROUND(Y95*Source!I665,7)</f>
        <v>0</v>
      </c>
      <c r="CY95">
        <f t="shared" si="30"/>
        <v>88222.16</v>
      </c>
      <c r="CZ95">
        <f t="shared" si="31"/>
        <v>61265.39</v>
      </c>
      <c r="DA95">
        <f t="shared" si="32"/>
        <v>1.44</v>
      </c>
      <c r="DB95">
        <f t="shared" si="19"/>
        <v>24.51</v>
      </c>
      <c r="DC95">
        <f t="shared" si="20"/>
        <v>0</v>
      </c>
      <c r="DD95" t="s">
        <v>3</v>
      </c>
      <c r="DE95" t="s">
        <v>3</v>
      </c>
      <c r="DF95">
        <f>ROUND(ROUND(AE95*AI95,2)*CX95,2)</f>
        <v>0</v>
      </c>
      <c r="DG95">
        <f t="shared" si="29"/>
        <v>0</v>
      </c>
      <c r="DH95">
        <f t="shared" si="21"/>
        <v>0</v>
      </c>
      <c r="DI95">
        <f t="shared" si="22"/>
        <v>0</v>
      </c>
      <c r="DJ95">
        <f t="shared" si="33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ROW(Source!A665)</f>
        <v>665</v>
      </c>
      <c r="B96">
        <v>53345613</v>
      </c>
      <c r="C96">
        <v>53352596</v>
      </c>
      <c r="D96">
        <v>44352562</v>
      </c>
      <c r="E96">
        <v>1</v>
      </c>
      <c r="F96">
        <v>1</v>
      </c>
      <c r="G96">
        <v>1</v>
      </c>
      <c r="H96">
        <v>3</v>
      </c>
      <c r="I96" t="s">
        <v>470</v>
      </c>
      <c r="J96" t="s">
        <v>471</v>
      </c>
      <c r="K96" t="s">
        <v>472</v>
      </c>
      <c r="L96">
        <v>1348</v>
      </c>
      <c r="N96">
        <v>1009</v>
      </c>
      <c r="O96" t="s">
        <v>124</v>
      </c>
      <c r="P96" t="s">
        <v>124</v>
      </c>
      <c r="Q96">
        <v>1000</v>
      </c>
      <c r="W96">
        <v>0</v>
      </c>
      <c r="X96">
        <v>277510809</v>
      </c>
      <c r="Y96">
        <f t="shared" si="18"/>
        <v>1E-4</v>
      </c>
      <c r="AA96">
        <v>103227.06</v>
      </c>
      <c r="AB96">
        <v>0</v>
      </c>
      <c r="AC96">
        <v>0</v>
      </c>
      <c r="AD96">
        <v>0</v>
      </c>
      <c r="AE96">
        <v>80020.98</v>
      </c>
      <c r="AF96">
        <v>0</v>
      </c>
      <c r="AG96">
        <v>0</v>
      </c>
      <c r="AH96">
        <v>0</v>
      </c>
      <c r="AI96">
        <v>1.29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1E-4</v>
      </c>
      <c r="AU96" t="s">
        <v>3</v>
      </c>
      <c r="AV96">
        <v>0</v>
      </c>
      <c r="AW96">
        <v>2</v>
      </c>
      <c r="AX96">
        <v>53352630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8.0020980000000002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8.0020980000000002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1</v>
      </c>
      <c r="CV96">
        <v>0</v>
      </c>
      <c r="CW96">
        <v>0</v>
      </c>
      <c r="CX96">
        <f>ROUND(Y96*Source!I665,7)</f>
        <v>0</v>
      </c>
      <c r="CY96">
        <f t="shared" si="30"/>
        <v>103227.06</v>
      </c>
      <c r="CZ96">
        <f t="shared" si="31"/>
        <v>80020.98</v>
      </c>
      <c r="DA96">
        <f t="shared" si="32"/>
        <v>1.29</v>
      </c>
      <c r="DB96">
        <f t="shared" si="19"/>
        <v>8</v>
      </c>
      <c r="DC96">
        <f t="shared" si="20"/>
        <v>0</v>
      </c>
      <c r="DD96" t="s">
        <v>3</v>
      </c>
      <c r="DE96" t="s">
        <v>3</v>
      </c>
      <c r="DF96">
        <f>ROUND(ROUND(AE96*AI96,2)*CX96,2)</f>
        <v>0</v>
      </c>
      <c r="DG96">
        <f t="shared" si="29"/>
        <v>0</v>
      </c>
      <c r="DH96">
        <f t="shared" si="21"/>
        <v>0</v>
      </c>
      <c r="DI96">
        <f t="shared" si="22"/>
        <v>0</v>
      </c>
      <c r="DJ96">
        <f t="shared" si="33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ROW(Source!A665)</f>
        <v>665</v>
      </c>
      <c r="B97">
        <v>53345613</v>
      </c>
      <c r="C97">
        <v>53352596</v>
      </c>
      <c r="D97">
        <v>44359915</v>
      </c>
      <c r="E97">
        <v>1</v>
      </c>
      <c r="F97">
        <v>1</v>
      </c>
      <c r="G97">
        <v>1</v>
      </c>
      <c r="H97">
        <v>3</v>
      </c>
      <c r="I97" t="s">
        <v>473</v>
      </c>
      <c r="J97" t="s">
        <v>474</v>
      </c>
      <c r="K97" t="s">
        <v>475</v>
      </c>
      <c r="L97">
        <v>1425</v>
      </c>
      <c r="N97">
        <v>1013</v>
      </c>
      <c r="O97" t="s">
        <v>476</v>
      </c>
      <c r="P97" t="s">
        <v>476</v>
      </c>
      <c r="Q97">
        <v>1</v>
      </c>
      <c r="W97">
        <v>0</v>
      </c>
      <c r="X97">
        <v>1499783694</v>
      </c>
      <c r="Y97">
        <f t="shared" si="18"/>
        <v>0.06</v>
      </c>
      <c r="AA97">
        <v>1351.57</v>
      </c>
      <c r="AB97">
        <v>0</v>
      </c>
      <c r="AC97">
        <v>0</v>
      </c>
      <c r="AD97">
        <v>0</v>
      </c>
      <c r="AE97">
        <v>1031.73</v>
      </c>
      <c r="AF97">
        <v>0</v>
      </c>
      <c r="AG97">
        <v>0</v>
      </c>
      <c r="AH97">
        <v>0</v>
      </c>
      <c r="AI97">
        <v>1.31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0.06</v>
      </c>
      <c r="AU97" t="s">
        <v>3</v>
      </c>
      <c r="AV97">
        <v>0</v>
      </c>
      <c r="AW97">
        <v>2</v>
      </c>
      <c r="AX97">
        <v>53352631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61.903799999999997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61.903799999999997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1</v>
      </c>
      <c r="CV97">
        <v>0</v>
      </c>
      <c r="CW97">
        <v>0</v>
      </c>
      <c r="CX97">
        <f>ROUND(Y97*Source!I665,7)</f>
        <v>0</v>
      </c>
      <c r="CY97">
        <f t="shared" si="30"/>
        <v>1351.57</v>
      </c>
      <c r="CZ97">
        <f t="shared" si="31"/>
        <v>1031.73</v>
      </c>
      <c r="DA97">
        <f t="shared" si="32"/>
        <v>1.31</v>
      </c>
      <c r="DB97">
        <f t="shared" si="19"/>
        <v>61.9</v>
      </c>
      <c r="DC97">
        <f t="shared" si="20"/>
        <v>0</v>
      </c>
      <c r="DD97" t="s">
        <v>3</v>
      </c>
      <c r="DE97" t="s">
        <v>3</v>
      </c>
      <c r="DF97">
        <f>ROUND(ROUND(AE97*AI97,2)*CX97,2)</f>
        <v>0</v>
      </c>
      <c r="DG97">
        <f t="shared" si="29"/>
        <v>0</v>
      </c>
      <c r="DH97">
        <f t="shared" si="21"/>
        <v>0</v>
      </c>
      <c r="DI97">
        <f t="shared" si="22"/>
        <v>0</v>
      </c>
      <c r="DJ97">
        <f t="shared" si="33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ROW(Source!A665)</f>
        <v>665</v>
      </c>
      <c r="B98">
        <v>53345613</v>
      </c>
      <c r="C98">
        <v>53352596</v>
      </c>
      <c r="D98">
        <v>44268953</v>
      </c>
      <c r="E98">
        <v>112</v>
      </c>
      <c r="F98">
        <v>1</v>
      </c>
      <c r="G98">
        <v>1</v>
      </c>
      <c r="H98">
        <v>3</v>
      </c>
      <c r="I98" t="s">
        <v>132</v>
      </c>
      <c r="J98" t="s">
        <v>3</v>
      </c>
      <c r="K98" t="s">
        <v>133</v>
      </c>
      <c r="L98">
        <v>1371</v>
      </c>
      <c r="N98">
        <v>1013</v>
      </c>
      <c r="O98" t="s">
        <v>87</v>
      </c>
      <c r="P98" t="s">
        <v>87</v>
      </c>
      <c r="Q98">
        <v>1</v>
      </c>
      <c r="W98">
        <v>0</v>
      </c>
      <c r="X98">
        <v>-950997571</v>
      </c>
      <c r="Y98">
        <f t="shared" si="18"/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 t="s">
        <v>3</v>
      </c>
      <c r="AT98">
        <v>0</v>
      </c>
      <c r="AU98" t="s">
        <v>3</v>
      </c>
      <c r="AV98">
        <v>0</v>
      </c>
      <c r="AW98">
        <v>2</v>
      </c>
      <c r="AX98">
        <v>53352632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ROUND(Y98*Source!I665,7)</f>
        <v>0</v>
      </c>
      <c r="CY98">
        <f t="shared" si="30"/>
        <v>0</v>
      </c>
      <c r="CZ98">
        <f t="shared" si="31"/>
        <v>0</v>
      </c>
      <c r="DA98">
        <f t="shared" si="32"/>
        <v>1</v>
      </c>
      <c r="DB98">
        <f t="shared" si="19"/>
        <v>0</v>
      </c>
      <c r="DC98">
        <f t="shared" si="20"/>
        <v>0</v>
      </c>
      <c r="DD98" t="s">
        <v>3</v>
      </c>
      <c r="DE98" t="s">
        <v>3</v>
      </c>
      <c r="DF98">
        <f t="shared" ref="DF98:DF106" si="34">ROUND(ROUND(AE98,2)*CX98,2)</f>
        <v>0</v>
      </c>
      <c r="DG98">
        <f t="shared" si="29"/>
        <v>0</v>
      </c>
      <c r="DH98">
        <f t="shared" si="21"/>
        <v>0</v>
      </c>
      <c r="DI98">
        <f t="shared" si="22"/>
        <v>0</v>
      </c>
      <c r="DJ98">
        <f t="shared" si="33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ROW(Source!A665)</f>
        <v>665</v>
      </c>
      <c r="B99">
        <v>53345613</v>
      </c>
      <c r="C99">
        <v>53352596</v>
      </c>
      <c r="D99">
        <v>44268966</v>
      </c>
      <c r="E99">
        <v>112</v>
      </c>
      <c r="F99">
        <v>1</v>
      </c>
      <c r="G99">
        <v>1</v>
      </c>
      <c r="H99">
        <v>3</v>
      </c>
      <c r="I99" t="s">
        <v>151</v>
      </c>
      <c r="J99" t="s">
        <v>3</v>
      </c>
      <c r="K99" t="s">
        <v>152</v>
      </c>
      <c r="L99">
        <v>1346</v>
      </c>
      <c r="N99">
        <v>1009</v>
      </c>
      <c r="O99" t="s">
        <v>110</v>
      </c>
      <c r="P99" t="s">
        <v>110</v>
      </c>
      <c r="Q99">
        <v>1</v>
      </c>
      <c r="W99">
        <v>0</v>
      </c>
      <c r="X99">
        <v>-1307724210</v>
      </c>
      <c r="Y99">
        <f t="shared" si="18"/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0</v>
      </c>
      <c r="AN99">
        <v>1</v>
      </c>
      <c r="AO99">
        <v>0</v>
      </c>
      <c r="AP99">
        <v>1</v>
      </c>
      <c r="AQ99">
        <v>0</v>
      </c>
      <c r="AR99">
        <v>0</v>
      </c>
      <c r="AS99" t="s">
        <v>3</v>
      </c>
      <c r="AT99">
        <v>0</v>
      </c>
      <c r="AU99" t="s">
        <v>3</v>
      </c>
      <c r="AV99">
        <v>0</v>
      </c>
      <c r="AW99">
        <v>2</v>
      </c>
      <c r="AX99">
        <v>53352633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ROUND(Y99*Source!I665,7)</f>
        <v>0</v>
      </c>
      <c r="CY99">
        <f t="shared" si="30"/>
        <v>0</v>
      </c>
      <c r="CZ99">
        <f t="shared" si="31"/>
        <v>0</v>
      </c>
      <c r="DA99">
        <f t="shared" si="32"/>
        <v>1</v>
      </c>
      <c r="DB99">
        <f t="shared" si="19"/>
        <v>0</v>
      </c>
      <c r="DC99">
        <f t="shared" si="20"/>
        <v>0</v>
      </c>
      <c r="DD99" t="s">
        <v>3</v>
      </c>
      <c r="DE99" t="s">
        <v>3</v>
      </c>
      <c r="DF99">
        <f t="shared" si="34"/>
        <v>0</v>
      </c>
      <c r="DG99">
        <f t="shared" si="29"/>
        <v>0</v>
      </c>
      <c r="DH99">
        <f t="shared" si="21"/>
        <v>0</v>
      </c>
      <c r="DI99">
        <f t="shared" si="22"/>
        <v>0</v>
      </c>
      <c r="DJ99">
        <f t="shared" si="33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ROW(Source!A665)</f>
        <v>665</v>
      </c>
      <c r="B100">
        <v>53345613</v>
      </c>
      <c r="C100">
        <v>53352596</v>
      </c>
      <c r="D100">
        <v>44268976</v>
      </c>
      <c r="E100">
        <v>112</v>
      </c>
      <c r="F100">
        <v>1</v>
      </c>
      <c r="G100">
        <v>1</v>
      </c>
      <c r="H100">
        <v>3</v>
      </c>
      <c r="I100" t="s">
        <v>154</v>
      </c>
      <c r="J100" t="s">
        <v>3</v>
      </c>
      <c r="K100" t="s">
        <v>152</v>
      </c>
      <c r="L100">
        <v>1346</v>
      </c>
      <c r="N100">
        <v>1009</v>
      </c>
      <c r="O100" t="s">
        <v>110</v>
      </c>
      <c r="P100" t="s">
        <v>110</v>
      </c>
      <c r="Q100">
        <v>1</v>
      </c>
      <c r="W100">
        <v>0</v>
      </c>
      <c r="X100">
        <v>644915416</v>
      </c>
      <c r="Y100">
        <f t="shared" si="18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3</v>
      </c>
      <c r="AV100">
        <v>0</v>
      </c>
      <c r="AW100">
        <v>2</v>
      </c>
      <c r="AX100">
        <v>53352634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ROUND(Y100*Source!I665,7)</f>
        <v>0</v>
      </c>
      <c r="CY100">
        <f t="shared" si="30"/>
        <v>0</v>
      </c>
      <c r="CZ100">
        <f t="shared" si="31"/>
        <v>0</v>
      </c>
      <c r="DA100">
        <f t="shared" si="32"/>
        <v>1</v>
      </c>
      <c r="DB100">
        <f t="shared" si="19"/>
        <v>0</v>
      </c>
      <c r="DC100">
        <f t="shared" si="20"/>
        <v>0</v>
      </c>
      <c r="DD100" t="s">
        <v>3</v>
      </c>
      <c r="DE100" t="s">
        <v>3</v>
      </c>
      <c r="DF100">
        <f t="shared" si="34"/>
        <v>0</v>
      </c>
      <c r="DG100">
        <f t="shared" si="29"/>
        <v>0</v>
      </c>
      <c r="DH100">
        <f t="shared" si="21"/>
        <v>0</v>
      </c>
      <c r="DI100">
        <f t="shared" si="22"/>
        <v>0</v>
      </c>
      <c r="DJ100">
        <f t="shared" si="33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ROW(Source!A665)</f>
        <v>665</v>
      </c>
      <c r="B101">
        <v>53345613</v>
      </c>
      <c r="C101">
        <v>53352596</v>
      </c>
      <c r="D101">
        <v>44268998</v>
      </c>
      <c r="E101">
        <v>112</v>
      </c>
      <c r="F101">
        <v>1</v>
      </c>
      <c r="G101">
        <v>1</v>
      </c>
      <c r="H101">
        <v>3</v>
      </c>
      <c r="I101" t="s">
        <v>135</v>
      </c>
      <c r="J101" t="s">
        <v>3</v>
      </c>
      <c r="K101" t="s">
        <v>136</v>
      </c>
      <c r="L101">
        <v>1371</v>
      </c>
      <c r="N101">
        <v>1013</v>
      </c>
      <c r="O101" t="s">
        <v>87</v>
      </c>
      <c r="P101" t="s">
        <v>87</v>
      </c>
      <c r="Q101">
        <v>1</v>
      </c>
      <c r="W101">
        <v>0</v>
      </c>
      <c r="X101">
        <v>-320198552</v>
      </c>
      <c r="Y101">
        <f t="shared" si="18"/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0</v>
      </c>
      <c r="AU101" t="s">
        <v>3</v>
      </c>
      <c r="AV101">
        <v>0</v>
      </c>
      <c r="AW101">
        <v>2</v>
      </c>
      <c r="AX101">
        <v>53352635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ROUND(Y101*Source!I665,7)</f>
        <v>0</v>
      </c>
      <c r="CY101">
        <f t="shared" si="30"/>
        <v>0</v>
      </c>
      <c r="CZ101">
        <f t="shared" si="31"/>
        <v>0</v>
      </c>
      <c r="DA101">
        <f t="shared" si="32"/>
        <v>1</v>
      </c>
      <c r="DB101">
        <f t="shared" si="19"/>
        <v>0</v>
      </c>
      <c r="DC101">
        <f t="shared" si="20"/>
        <v>0</v>
      </c>
      <c r="DD101" t="s">
        <v>3</v>
      </c>
      <c r="DE101" t="s">
        <v>3</v>
      </c>
      <c r="DF101">
        <f t="shared" si="34"/>
        <v>0</v>
      </c>
      <c r="DG101">
        <f t="shared" si="29"/>
        <v>0</v>
      </c>
      <c r="DH101">
        <f t="shared" si="21"/>
        <v>0</v>
      </c>
      <c r="DI101">
        <f t="shared" si="22"/>
        <v>0</v>
      </c>
      <c r="DJ101">
        <f t="shared" si="33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ROW(Source!A665)</f>
        <v>665</v>
      </c>
      <c r="B102">
        <v>53345613</v>
      </c>
      <c r="C102">
        <v>53352596</v>
      </c>
      <c r="D102">
        <v>44269002</v>
      </c>
      <c r="E102">
        <v>112</v>
      </c>
      <c r="F102">
        <v>1</v>
      </c>
      <c r="G102">
        <v>1</v>
      </c>
      <c r="H102">
        <v>3</v>
      </c>
      <c r="I102" t="s">
        <v>138</v>
      </c>
      <c r="J102" t="s">
        <v>3</v>
      </c>
      <c r="K102" t="s">
        <v>139</v>
      </c>
      <c r="L102">
        <v>1371</v>
      </c>
      <c r="N102">
        <v>1013</v>
      </c>
      <c r="O102" t="s">
        <v>87</v>
      </c>
      <c r="P102" t="s">
        <v>87</v>
      </c>
      <c r="Q102">
        <v>1</v>
      </c>
      <c r="W102">
        <v>0</v>
      </c>
      <c r="X102">
        <v>326010188</v>
      </c>
      <c r="Y102">
        <f t="shared" si="18"/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0</v>
      </c>
      <c r="AN102">
        <v>1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</v>
      </c>
      <c r="AU102" t="s">
        <v>3</v>
      </c>
      <c r="AV102">
        <v>0</v>
      </c>
      <c r="AW102">
        <v>2</v>
      </c>
      <c r="AX102">
        <v>53352636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ROUND(Y102*Source!I665,7)</f>
        <v>0</v>
      </c>
      <c r="CY102">
        <f t="shared" si="30"/>
        <v>0</v>
      </c>
      <c r="CZ102">
        <f t="shared" si="31"/>
        <v>0</v>
      </c>
      <c r="DA102">
        <f t="shared" si="32"/>
        <v>1</v>
      </c>
      <c r="DB102">
        <f t="shared" si="19"/>
        <v>0</v>
      </c>
      <c r="DC102">
        <f t="shared" si="20"/>
        <v>0</v>
      </c>
      <c r="DD102" t="s">
        <v>3</v>
      </c>
      <c r="DE102" t="s">
        <v>3</v>
      </c>
      <c r="DF102">
        <f t="shared" si="34"/>
        <v>0</v>
      </c>
      <c r="DG102">
        <f t="shared" si="29"/>
        <v>0</v>
      </c>
      <c r="DH102">
        <f t="shared" si="21"/>
        <v>0</v>
      </c>
      <c r="DI102">
        <f t="shared" si="22"/>
        <v>0</v>
      </c>
      <c r="DJ102">
        <f t="shared" si="33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ROW(Source!A686)</f>
        <v>686</v>
      </c>
      <c r="B103">
        <v>53345678</v>
      </c>
      <c r="C103">
        <v>53352647</v>
      </c>
      <c r="D103">
        <v>44264026</v>
      </c>
      <c r="E103">
        <v>112</v>
      </c>
      <c r="F103">
        <v>1</v>
      </c>
      <c r="G103">
        <v>1</v>
      </c>
      <c r="H103">
        <v>1</v>
      </c>
      <c r="I103" t="s">
        <v>449</v>
      </c>
      <c r="J103" t="s">
        <v>3</v>
      </c>
      <c r="K103" t="s">
        <v>450</v>
      </c>
      <c r="L103">
        <v>1191</v>
      </c>
      <c r="N103">
        <v>1013</v>
      </c>
      <c r="O103" t="s">
        <v>434</v>
      </c>
      <c r="P103" t="s">
        <v>434</v>
      </c>
      <c r="Q103">
        <v>1</v>
      </c>
      <c r="W103">
        <v>0</v>
      </c>
      <c r="X103">
        <v>32079103</v>
      </c>
      <c r="Y103">
        <f t="shared" si="18"/>
        <v>9</v>
      </c>
      <c r="AA103">
        <v>0</v>
      </c>
      <c r="AB103">
        <v>0</v>
      </c>
      <c r="AC103">
        <v>0</v>
      </c>
      <c r="AD103">
        <v>748.18</v>
      </c>
      <c r="AE103">
        <v>0</v>
      </c>
      <c r="AF103">
        <v>0</v>
      </c>
      <c r="AG103">
        <v>0</v>
      </c>
      <c r="AH103">
        <v>748.18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9</v>
      </c>
      <c r="AU103" t="s">
        <v>3</v>
      </c>
      <c r="AV103">
        <v>1</v>
      </c>
      <c r="AW103">
        <v>2</v>
      </c>
      <c r="AX103">
        <v>53352668</v>
      </c>
      <c r="AY103">
        <v>2</v>
      </c>
      <c r="AZ103">
        <v>131072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6733.62</v>
      </c>
      <c r="BN103">
        <v>9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6733.62</v>
      </c>
      <c r="BU103">
        <v>9</v>
      </c>
      <c r="BV103">
        <v>0</v>
      </c>
      <c r="BW103">
        <v>1</v>
      </c>
      <c r="CU103">
        <f>ROUND(AT103*Source!I686*AH103*AL103,2)</f>
        <v>0</v>
      </c>
      <c r="CV103">
        <f>ROUND(Y103*Source!I686,7)</f>
        <v>0</v>
      </c>
      <c r="CW103">
        <v>0</v>
      </c>
      <c r="CX103">
        <f>ROUND(Y103*Source!I686,7)</f>
        <v>0</v>
      </c>
      <c r="CY103">
        <f>AD103</f>
        <v>748.18</v>
      </c>
      <c r="CZ103">
        <f>AH103</f>
        <v>748.18</v>
      </c>
      <c r="DA103">
        <f>AL103</f>
        <v>1</v>
      </c>
      <c r="DB103">
        <f t="shared" si="19"/>
        <v>6733.62</v>
      </c>
      <c r="DC103">
        <f t="shared" si="20"/>
        <v>0</v>
      </c>
      <c r="DD103" t="s">
        <v>3</v>
      </c>
      <c r="DE103" t="s">
        <v>3</v>
      </c>
      <c r="DF103">
        <f t="shared" si="34"/>
        <v>0</v>
      </c>
      <c r="DG103">
        <f t="shared" si="29"/>
        <v>0</v>
      </c>
      <c r="DH103">
        <f t="shared" si="21"/>
        <v>0</v>
      </c>
      <c r="DI103">
        <f t="shared" si="22"/>
        <v>0</v>
      </c>
      <c r="DJ103">
        <f>DI103</f>
        <v>0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ROW(Source!A686)</f>
        <v>686</v>
      </c>
      <c r="B104">
        <v>53345678</v>
      </c>
      <c r="C104">
        <v>53352647</v>
      </c>
      <c r="D104">
        <v>44264263</v>
      </c>
      <c r="E104">
        <v>112</v>
      </c>
      <c r="F104">
        <v>1</v>
      </c>
      <c r="G104">
        <v>1</v>
      </c>
      <c r="H104">
        <v>1</v>
      </c>
      <c r="I104" t="s">
        <v>435</v>
      </c>
      <c r="J104" t="s">
        <v>3</v>
      </c>
      <c r="K104" t="s">
        <v>436</v>
      </c>
      <c r="L104">
        <v>1191</v>
      </c>
      <c r="N104">
        <v>1013</v>
      </c>
      <c r="O104" t="s">
        <v>434</v>
      </c>
      <c r="P104" t="s">
        <v>434</v>
      </c>
      <c r="Q104">
        <v>1</v>
      </c>
      <c r="W104">
        <v>0</v>
      </c>
      <c r="X104">
        <v>-1417349443</v>
      </c>
      <c r="Y104">
        <f t="shared" si="18"/>
        <v>3.21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3.21</v>
      </c>
      <c r="AU104" t="s">
        <v>3</v>
      </c>
      <c r="AV104">
        <v>2</v>
      </c>
      <c r="AW104">
        <v>2</v>
      </c>
      <c r="AX104">
        <v>53352669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ROUND(Y104*Source!I686,7)</f>
        <v>0</v>
      </c>
      <c r="CY104">
        <f>AD104</f>
        <v>0</v>
      </c>
      <c r="CZ104">
        <f>AH104</f>
        <v>0</v>
      </c>
      <c r="DA104">
        <f>AL104</f>
        <v>1</v>
      </c>
      <c r="DB104">
        <f t="shared" si="19"/>
        <v>0</v>
      </c>
      <c r="DC104">
        <f t="shared" si="20"/>
        <v>0</v>
      </c>
      <c r="DD104" t="s">
        <v>3</v>
      </c>
      <c r="DE104" t="s">
        <v>3</v>
      </c>
      <c r="DF104">
        <f t="shared" si="34"/>
        <v>0</v>
      </c>
      <c r="DG104">
        <f t="shared" si="29"/>
        <v>0</v>
      </c>
      <c r="DH104">
        <f t="shared" si="21"/>
        <v>0</v>
      </c>
      <c r="DI104">
        <f t="shared" si="22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ROW(Source!A686)</f>
        <v>686</v>
      </c>
      <c r="B105">
        <v>53345678</v>
      </c>
      <c r="C105">
        <v>53352647</v>
      </c>
      <c r="D105">
        <v>44381298</v>
      </c>
      <c r="E105">
        <v>1</v>
      </c>
      <c r="F105">
        <v>1</v>
      </c>
      <c r="G105">
        <v>1</v>
      </c>
      <c r="H105">
        <v>2</v>
      </c>
      <c r="I105" t="s">
        <v>451</v>
      </c>
      <c r="J105" t="s">
        <v>452</v>
      </c>
      <c r="K105" t="s">
        <v>453</v>
      </c>
      <c r="L105">
        <v>1368</v>
      </c>
      <c r="N105">
        <v>1011</v>
      </c>
      <c r="O105" t="s">
        <v>440</v>
      </c>
      <c r="P105" t="s">
        <v>440</v>
      </c>
      <c r="Q105">
        <v>1</v>
      </c>
      <c r="W105">
        <v>0</v>
      </c>
      <c r="X105">
        <v>-1030140311</v>
      </c>
      <c r="Y105">
        <f t="shared" si="18"/>
        <v>2.6</v>
      </c>
      <c r="AA105">
        <v>0</v>
      </c>
      <c r="AB105">
        <v>2736.29</v>
      </c>
      <c r="AC105">
        <v>583.91999999999996</v>
      </c>
      <c r="AD105">
        <v>0</v>
      </c>
      <c r="AE105">
        <v>0</v>
      </c>
      <c r="AF105">
        <v>2088.77</v>
      </c>
      <c r="AG105">
        <v>583.91999999999996</v>
      </c>
      <c r="AH105">
        <v>0</v>
      </c>
      <c r="AI105">
        <v>1</v>
      </c>
      <c r="AJ105">
        <v>1.31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2.6</v>
      </c>
      <c r="AU105" t="s">
        <v>3</v>
      </c>
      <c r="AV105">
        <v>1</v>
      </c>
      <c r="AW105">
        <v>2</v>
      </c>
      <c r="AX105">
        <v>53352670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5430.8019999999997</v>
      </c>
      <c r="BL105">
        <v>1518.192</v>
      </c>
      <c r="BM105">
        <v>0</v>
      </c>
      <c r="BN105">
        <v>0</v>
      </c>
      <c r="BO105">
        <v>2.6</v>
      </c>
      <c r="BP105">
        <v>1</v>
      </c>
      <c r="BQ105">
        <v>0</v>
      </c>
      <c r="BR105">
        <v>5430.8019999999997</v>
      </c>
      <c r="BS105">
        <v>1518.192</v>
      </c>
      <c r="BT105">
        <v>0</v>
      </c>
      <c r="BU105">
        <v>0</v>
      </c>
      <c r="BV105">
        <v>2.6</v>
      </c>
      <c r="BW105">
        <v>1</v>
      </c>
      <c r="CV105">
        <v>0</v>
      </c>
      <c r="CW105">
        <f>ROUND(Y105*Source!I686*DO105,7)</f>
        <v>0</v>
      </c>
      <c r="CX105">
        <f>ROUND(Y105*Source!I686,7)</f>
        <v>0</v>
      </c>
      <c r="CY105">
        <f>AB105</f>
        <v>2736.29</v>
      </c>
      <c r="CZ105">
        <f>AF105</f>
        <v>2088.77</v>
      </c>
      <c r="DA105">
        <f>AJ105</f>
        <v>1.31</v>
      </c>
      <c r="DB105">
        <f t="shared" si="19"/>
        <v>5430.8</v>
      </c>
      <c r="DC105">
        <f t="shared" si="20"/>
        <v>1518.19</v>
      </c>
      <c r="DD105" t="s">
        <v>3</v>
      </c>
      <c r="DE105" t="s">
        <v>3</v>
      </c>
      <c r="DF105">
        <f t="shared" si="34"/>
        <v>0</v>
      </c>
      <c r="DG105">
        <f>ROUND(ROUND(AF105*AJ105,2)*CX105,2)</f>
        <v>0</v>
      </c>
      <c r="DH105">
        <f t="shared" si="21"/>
        <v>0</v>
      </c>
      <c r="DI105">
        <f t="shared" si="22"/>
        <v>0</v>
      </c>
      <c r="DJ105">
        <f>DG105+DH105</f>
        <v>0</v>
      </c>
      <c r="DK105">
        <v>0</v>
      </c>
      <c r="DL105" t="s">
        <v>454</v>
      </c>
      <c r="DM105">
        <v>5</v>
      </c>
      <c r="DN105" t="s">
        <v>434</v>
      </c>
      <c r="DO105">
        <v>1</v>
      </c>
    </row>
    <row r="106" spans="1:119" x14ac:dyDescent="0.2">
      <c r="A106">
        <f>ROW(Source!A686)</f>
        <v>686</v>
      </c>
      <c r="B106">
        <v>53345678</v>
      </c>
      <c r="C106">
        <v>53352647</v>
      </c>
      <c r="D106">
        <v>44382297</v>
      </c>
      <c r="E106">
        <v>1</v>
      </c>
      <c r="F106">
        <v>1</v>
      </c>
      <c r="G106">
        <v>1</v>
      </c>
      <c r="H106">
        <v>2</v>
      </c>
      <c r="I106" t="s">
        <v>455</v>
      </c>
      <c r="J106" t="s">
        <v>456</v>
      </c>
      <c r="K106" t="s">
        <v>457</v>
      </c>
      <c r="L106">
        <v>1368</v>
      </c>
      <c r="N106">
        <v>1011</v>
      </c>
      <c r="O106" t="s">
        <v>440</v>
      </c>
      <c r="P106" t="s">
        <v>440</v>
      </c>
      <c r="Q106">
        <v>1</v>
      </c>
      <c r="W106">
        <v>0</v>
      </c>
      <c r="X106">
        <v>1032761012</v>
      </c>
      <c r="Y106">
        <f t="shared" si="18"/>
        <v>0.61</v>
      </c>
      <c r="AA106">
        <v>0</v>
      </c>
      <c r="AB106">
        <v>641.70000000000005</v>
      </c>
      <c r="AC106">
        <v>811.79</v>
      </c>
      <c r="AD106">
        <v>0</v>
      </c>
      <c r="AE106">
        <v>0</v>
      </c>
      <c r="AF106">
        <v>641.70000000000005</v>
      </c>
      <c r="AG106">
        <v>811.79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0.61</v>
      </c>
      <c r="AU106" t="s">
        <v>3</v>
      </c>
      <c r="AV106">
        <v>1</v>
      </c>
      <c r="AW106">
        <v>2</v>
      </c>
      <c r="AX106">
        <v>53352671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391.43700000000001</v>
      </c>
      <c r="BL106">
        <v>495.19189999999998</v>
      </c>
      <c r="BM106">
        <v>0</v>
      </c>
      <c r="BN106">
        <v>0</v>
      </c>
      <c r="BO106">
        <v>0.61</v>
      </c>
      <c r="BP106">
        <v>1</v>
      </c>
      <c r="BQ106">
        <v>0</v>
      </c>
      <c r="BR106">
        <v>391.43700000000001</v>
      </c>
      <c r="BS106">
        <v>495.19189999999998</v>
      </c>
      <c r="BT106">
        <v>0</v>
      </c>
      <c r="BU106">
        <v>0</v>
      </c>
      <c r="BV106">
        <v>0.61</v>
      </c>
      <c r="BW106">
        <v>1</v>
      </c>
      <c r="CV106">
        <v>0</v>
      </c>
      <c r="CW106">
        <f>ROUND(Y106*Source!I686*DO106,7)</f>
        <v>0</v>
      </c>
      <c r="CX106">
        <f>ROUND(Y106*Source!I686,7)</f>
        <v>0</v>
      </c>
      <c r="CY106">
        <f>AB106</f>
        <v>641.70000000000005</v>
      </c>
      <c r="CZ106">
        <f>AF106</f>
        <v>641.70000000000005</v>
      </c>
      <c r="DA106">
        <f>AJ106</f>
        <v>1</v>
      </c>
      <c r="DB106">
        <f t="shared" si="19"/>
        <v>391.44</v>
      </c>
      <c r="DC106">
        <f t="shared" si="20"/>
        <v>495.19</v>
      </c>
      <c r="DD106" t="s">
        <v>3</v>
      </c>
      <c r="DE106" t="s">
        <v>3</v>
      </c>
      <c r="DF106">
        <f t="shared" si="34"/>
        <v>0</v>
      </c>
      <c r="DG106">
        <f t="shared" ref="DG106:DG124" si="35">ROUND(ROUND(AF106,2)*CX106,2)</f>
        <v>0</v>
      </c>
      <c r="DH106">
        <f t="shared" si="21"/>
        <v>0</v>
      </c>
      <c r="DI106">
        <f t="shared" si="22"/>
        <v>0</v>
      </c>
      <c r="DJ106">
        <f>DG106+DH106</f>
        <v>0</v>
      </c>
      <c r="DK106">
        <v>1</v>
      </c>
      <c r="DL106" t="s">
        <v>448</v>
      </c>
      <c r="DM106">
        <v>4</v>
      </c>
      <c r="DN106" t="s">
        <v>434</v>
      </c>
      <c r="DO106">
        <v>1</v>
      </c>
    </row>
    <row r="107" spans="1:119" x14ac:dyDescent="0.2">
      <c r="A107">
        <f>ROW(Source!A686)</f>
        <v>686</v>
      </c>
      <c r="B107">
        <v>53345678</v>
      </c>
      <c r="C107">
        <v>53352647</v>
      </c>
      <c r="D107">
        <v>44332989</v>
      </c>
      <c r="E107">
        <v>1</v>
      </c>
      <c r="F107">
        <v>1</v>
      </c>
      <c r="G107">
        <v>1</v>
      </c>
      <c r="H107">
        <v>3</v>
      </c>
      <c r="I107" t="s">
        <v>458</v>
      </c>
      <c r="J107" t="s">
        <v>459</v>
      </c>
      <c r="K107" t="s">
        <v>460</v>
      </c>
      <c r="L107">
        <v>1346</v>
      </c>
      <c r="N107">
        <v>1009</v>
      </c>
      <c r="O107" t="s">
        <v>110</v>
      </c>
      <c r="P107" t="s">
        <v>110</v>
      </c>
      <c r="Q107">
        <v>1</v>
      </c>
      <c r="W107">
        <v>0</v>
      </c>
      <c r="X107">
        <v>1205799243</v>
      </c>
      <c r="Y107">
        <f t="shared" si="18"/>
        <v>0.1</v>
      </c>
      <c r="AA107">
        <v>381.26</v>
      </c>
      <c r="AB107">
        <v>0</v>
      </c>
      <c r="AC107">
        <v>0</v>
      </c>
      <c r="AD107">
        <v>0</v>
      </c>
      <c r="AE107">
        <v>238.29</v>
      </c>
      <c r="AF107">
        <v>0</v>
      </c>
      <c r="AG107">
        <v>0</v>
      </c>
      <c r="AH107">
        <v>0</v>
      </c>
      <c r="AI107">
        <v>1.6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</v>
      </c>
      <c r="AU107" t="s">
        <v>3</v>
      </c>
      <c r="AV107">
        <v>0</v>
      </c>
      <c r="AW107">
        <v>2</v>
      </c>
      <c r="AX107">
        <v>53352672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23.829000000000001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1</v>
      </c>
      <c r="BQ107">
        <v>23.829000000000001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1</v>
      </c>
      <c r="CV107">
        <v>0</v>
      </c>
      <c r="CW107">
        <v>0</v>
      </c>
      <c r="CX107">
        <f>ROUND(Y107*Source!I686,7)</f>
        <v>0</v>
      </c>
      <c r="CY107">
        <f t="shared" ref="CY107:CY122" si="36">AA107</f>
        <v>381.26</v>
      </c>
      <c r="CZ107">
        <f t="shared" ref="CZ107:CZ122" si="37">AE107</f>
        <v>238.29</v>
      </c>
      <c r="DA107">
        <f t="shared" ref="DA107:DA122" si="38">AI107</f>
        <v>1.6</v>
      </c>
      <c r="DB107">
        <f t="shared" si="19"/>
        <v>23.83</v>
      </c>
      <c r="DC107">
        <f t="shared" si="20"/>
        <v>0</v>
      </c>
      <c r="DD107" t="s">
        <v>3</v>
      </c>
      <c r="DE107" t="s">
        <v>3</v>
      </c>
      <c r="DF107">
        <f>ROUND(ROUND(AE107*AI107,2)*CX107,2)</f>
        <v>0</v>
      </c>
      <c r="DG107">
        <f t="shared" si="35"/>
        <v>0</v>
      </c>
      <c r="DH107">
        <f t="shared" si="21"/>
        <v>0</v>
      </c>
      <c r="DI107">
        <f t="shared" si="22"/>
        <v>0</v>
      </c>
      <c r="DJ107">
        <f t="shared" ref="DJ107:DJ122" si="39"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ROW(Source!A686)</f>
        <v>686</v>
      </c>
      <c r="B108">
        <v>53345678</v>
      </c>
      <c r="C108">
        <v>53352647</v>
      </c>
      <c r="D108">
        <v>44332996</v>
      </c>
      <c r="E108">
        <v>1</v>
      </c>
      <c r="F108">
        <v>1</v>
      </c>
      <c r="G108">
        <v>1</v>
      </c>
      <c r="H108">
        <v>3</v>
      </c>
      <c r="I108" t="s">
        <v>461</v>
      </c>
      <c r="J108" t="s">
        <v>462</v>
      </c>
      <c r="K108" t="s">
        <v>463</v>
      </c>
      <c r="L108">
        <v>1346</v>
      </c>
      <c r="N108">
        <v>1009</v>
      </c>
      <c r="O108" t="s">
        <v>110</v>
      </c>
      <c r="P108" t="s">
        <v>110</v>
      </c>
      <c r="Q108">
        <v>1</v>
      </c>
      <c r="W108">
        <v>0</v>
      </c>
      <c r="X108">
        <v>1757275136</v>
      </c>
      <c r="Y108">
        <f t="shared" si="18"/>
        <v>0.03</v>
      </c>
      <c r="AA108">
        <v>93.65</v>
      </c>
      <c r="AB108">
        <v>0</v>
      </c>
      <c r="AC108">
        <v>0</v>
      </c>
      <c r="AD108">
        <v>0</v>
      </c>
      <c r="AE108">
        <v>58.53</v>
      </c>
      <c r="AF108">
        <v>0</v>
      </c>
      <c r="AG108">
        <v>0</v>
      </c>
      <c r="AH108">
        <v>0</v>
      </c>
      <c r="AI108">
        <v>1.6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0.03</v>
      </c>
      <c r="AU108" t="s">
        <v>3</v>
      </c>
      <c r="AV108">
        <v>0</v>
      </c>
      <c r="AW108">
        <v>2</v>
      </c>
      <c r="AX108">
        <v>53352673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1.7559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1.7559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v>0</v>
      </c>
      <c r="CX108">
        <f>ROUND(Y108*Source!I686,7)</f>
        <v>0</v>
      </c>
      <c r="CY108">
        <f t="shared" si="36"/>
        <v>93.65</v>
      </c>
      <c r="CZ108">
        <f t="shared" si="37"/>
        <v>58.53</v>
      </c>
      <c r="DA108">
        <f t="shared" si="38"/>
        <v>1.6</v>
      </c>
      <c r="DB108">
        <f t="shared" si="19"/>
        <v>1.76</v>
      </c>
      <c r="DC108">
        <f t="shared" si="20"/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35"/>
        <v>0</v>
      </c>
      <c r="DH108">
        <f t="shared" si="21"/>
        <v>0</v>
      </c>
      <c r="DI108">
        <f t="shared" si="22"/>
        <v>0</v>
      </c>
      <c r="DJ108">
        <f t="shared" si="39"/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ROW(Source!A686)</f>
        <v>686</v>
      </c>
      <c r="B109">
        <v>53345678</v>
      </c>
      <c r="C109">
        <v>53352647</v>
      </c>
      <c r="D109">
        <v>44336063</v>
      </c>
      <c r="E109">
        <v>1</v>
      </c>
      <c r="F109">
        <v>1</v>
      </c>
      <c r="G109">
        <v>1</v>
      </c>
      <c r="H109">
        <v>3</v>
      </c>
      <c r="I109" t="s">
        <v>108</v>
      </c>
      <c r="J109" t="s">
        <v>111</v>
      </c>
      <c r="K109" t="s">
        <v>109</v>
      </c>
      <c r="L109">
        <v>1346</v>
      </c>
      <c r="N109">
        <v>1009</v>
      </c>
      <c r="O109" t="s">
        <v>110</v>
      </c>
      <c r="P109" t="s">
        <v>110</v>
      </c>
      <c r="Q109">
        <v>1</v>
      </c>
      <c r="W109">
        <v>0</v>
      </c>
      <c r="X109">
        <v>1271338475</v>
      </c>
      <c r="Y109">
        <f t="shared" si="18"/>
        <v>0</v>
      </c>
      <c r="AA109">
        <v>188.92</v>
      </c>
      <c r="AB109">
        <v>0</v>
      </c>
      <c r="AC109">
        <v>0</v>
      </c>
      <c r="AD109">
        <v>0</v>
      </c>
      <c r="AE109">
        <v>174.93</v>
      </c>
      <c r="AF109">
        <v>0</v>
      </c>
      <c r="AG109">
        <v>0</v>
      </c>
      <c r="AH109">
        <v>0</v>
      </c>
      <c r="AI109">
        <v>1.08</v>
      </c>
      <c r="AJ109">
        <v>1</v>
      </c>
      <c r="AK109">
        <v>1</v>
      </c>
      <c r="AL109">
        <v>1</v>
      </c>
      <c r="AM109">
        <v>0</v>
      </c>
      <c r="AN109">
        <v>1</v>
      </c>
      <c r="AO109">
        <v>0</v>
      </c>
      <c r="AP109">
        <v>1</v>
      </c>
      <c r="AQ109">
        <v>0</v>
      </c>
      <c r="AR109">
        <v>0</v>
      </c>
      <c r="AS109" t="s">
        <v>3</v>
      </c>
      <c r="AT109">
        <v>0</v>
      </c>
      <c r="AU109" t="s">
        <v>3</v>
      </c>
      <c r="AV109">
        <v>0</v>
      </c>
      <c r="AW109">
        <v>2</v>
      </c>
      <c r="AX109">
        <v>53352674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v>0</v>
      </c>
      <c r="CX109">
        <f>ROUND(Y109*Source!I686,7)</f>
        <v>0</v>
      </c>
      <c r="CY109">
        <f t="shared" si="36"/>
        <v>188.92</v>
      </c>
      <c r="CZ109">
        <f t="shared" si="37"/>
        <v>174.93</v>
      </c>
      <c r="DA109">
        <f t="shared" si="38"/>
        <v>1.08</v>
      </c>
      <c r="DB109">
        <f t="shared" si="19"/>
        <v>0</v>
      </c>
      <c r="DC109">
        <f t="shared" si="20"/>
        <v>0</v>
      </c>
      <c r="DD109" t="s">
        <v>3</v>
      </c>
      <c r="DE109" t="s">
        <v>3</v>
      </c>
      <c r="DF109">
        <f>ROUND(ROUND(AE109*AI109,2)*CX109,2)</f>
        <v>0</v>
      </c>
      <c r="DG109">
        <f t="shared" si="35"/>
        <v>0</v>
      </c>
      <c r="DH109">
        <f t="shared" si="21"/>
        <v>0</v>
      </c>
      <c r="DI109">
        <f t="shared" si="22"/>
        <v>0</v>
      </c>
      <c r="DJ109">
        <f t="shared" si="39"/>
        <v>0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ROW(Source!A686)</f>
        <v>686</v>
      </c>
      <c r="B110">
        <v>53345678</v>
      </c>
      <c r="C110">
        <v>53352647</v>
      </c>
      <c r="D110">
        <v>44337190</v>
      </c>
      <c r="E110">
        <v>1</v>
      </c>
      <c r="F110">
        <v>1</v>
      </c>
      <c r="G110">
        <v>1</v>
      </c>
      <c r="H110">
        <v>3</v>
      </c>
      <c r="I110" t="s">
        <v>464</v>
      </c>
      <c r="J110" t="s">
        <v>465</v>
      </c>
      <c r="K110" t="s">
        <v>466</v>
      </c>
      <c r="L110">
        <v>1346</v>
      </c>
      <c r="N110">
        <v>1009</v>
      </c>
      <c r="O110" t="s">
        <v>110</v>
      </c>
      <c r="P110" t="s">
        <v>110</v>
      </c>
      <c r="Q110">
        <v>1</v>
      </c>
      <c r="W110">
        <v>0</v>
      </c>
      <c r="X110">
        <v>1826362753</v>
      </c>
      <c r="Y110">
        <f t="shared" si="18"/>
        <v>0.02</v>
      </c>
      <c r="AA110">
        <v>86.41</v>
      </c>
      <c r="AB110">
        <v>0</v>
      </c>
      <c r="AC110">
        <v>0</v>
      </c>
      <c r="AD110">
        <v>0</v>
      </c>
      <c r="AE110">
        <v>56.11</v>
      </c>
      <c r="AF110">
        <v>0</v>
      </c>
      <c r="AG110">
        <v>0</v>
      </c>
      <c r="AH110">
        <v>0</v>
      </c>
      <c r="AI110">
        <v>1.54</v>
      </c>
      <c r="AJ110">
        <v>1</v>
      </c>
      <c r="AK110">
        <v>1</v>
      </c>
      <c r="AL110">
        <v>1</v>
      </c>
      <c r="AM110">
        <v>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0.02</v>
      </c>
      <c r="AU110" t="s">
        <v>3</v>
      </c>
      <c r="AV110">
        <v>0</v>
      </c>
      <c r="AW110">
        <v>2</v>
      </c>
      <c r="AX110">
        <v>53352675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1.1222000000000001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1</v>
      </c>
      <c r="BQ110">
        <v>1.1222000000000001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1</v>
      </c>
      <c r="CV110">
        <v>0</v>
      </c>
      <c r="CW110">
        <v>0</v>
      </c>
      <c r="CX110">
        <f>ROUND(Y110*Source!I686,7)</f>
        <v>0</v>
      </c>
      <c r="CY110">
        <f t="shared" si="36"/>
        <v>86.41</v>
      </c>
      <c r="CZ110">
        <f t="shared" si="37"/>
        <v>56.11</v>
      </c>
      <c r="DA110">
        <f t="shared" si="38"/>
        <v>1.54</v>
      </c>
      <c r="DB110">
        <f t="shared" si="19"/>
        <v>1.1200000000000001</v>
      </c>
      <c r="DC110">
        <f t="shared" si="20"/>
        <v>0</v>
      </c>
      <c r="DD110" t="s">
        <v>3</v>
      </c>
      <c r="DE110" t="s">
        <v>3</v>
      </c>
      <c r="DF110">
        <f>ROUND(ROUND(AE110*AI110,2)*CX110,2)</f>
        <v>0</v>
      </c>
      <c r="DG110">
        <f t="shared" si="35"/>
        <v>0</v>
      </c>
      <c r="DH110">
        <f t="shared" si="21"/>
        <v>0</v>
      </c>
      <c r="DI110">
        <f t="shared" si="22"/>
        <v>0</v>
      </c>
      <c r="DJ110">
        <f t="shared" si="39"/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ROW(Source!A686)</f>
        <v>686</v>
      </c>
      <c r="B111">
        <v>53345678</v>
      </c>
      <c r="C111">
        <v>53352647</v>
      </c>
      <c r="D111">
        <v>44265567</v>
      </c>
      <c r="E111">
        <v>112</v>
      </c>
      <c r="F111">
        <v>1</v>
      </c>
      <c r="G111">
        <v>1</v>
      </c>
      <c r="H111">
        <v>3</v>
      </c>
      <c r="I111" t="s">
        <v>116</v>
      </c>
      <c r="J111" t="s">
        <v>3</v>
      </c>
      <c r="K111" t="s">
        <v>117</v>
      </c>
      <c r="L111">
        <v>1371</v>
      </c>
      <c r="N111">
        <v>1013</v>
      </c>
      <c r="O111" t="s">
        <v>87</v>
      </c>
      <c r="P111" t="s">
        <v>87</v>
      </c>
      <c r="Q111">
        <v>1</v>
      </c>
      <c r="W111">
        <v>0</v>
      </c>
      <c r="X111">
        <v>457934895</v>
      </c>
      <c r="Y111">
        <f t="shared" si="18"/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0</v>
      </c>
      <c r="AN111">
        <v>1</v>
      </c>
      <c r="AO111">
        <v>0</v>
      </c>
      <c r="AP111">
        <v>1</v>
      </c>
      <c r="AQ111">
        <v>0</v>
      </c>
      <c r="AR111">
        <v>0</v>
      </c>
      <c r="AS111" t="s">
        <v>3</v>
      </c>
      <c r="AT111">
        <v>0</v>
      </c>
      <c r="AU111" t="s">
        <v>3</v>
      </c>
      <c r="AV111">
        <v>0</v>
      </c>
      <c r="AW111">
        <v>2</v>
      </c>
      <c r="AX111">
        <v>53352676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ROUND(Y111*Source!I686,7)</f>
        <v>0</v>
      </c>
      <c r="CY111">
        <f t="shared" si="36"/>
        <v>0</v>
      </c>
      <c r="CZ111">
        <f t="shared" si="37"/>
        <v>0</v>
      </c>
      <c r="DA111">
        <f t="shared" si="38"/>
        <v>1</v>
      </c>
      <c r="DB111">
        <f t="shared" si="19"/>
        <v>0</v>
      </c>
      <c r="DC111">
        <f t="shared" si="20"/>
        <v>0</v>
      </c>
      <c r="DD111" t="s">
        <v>3</v>
      </c>
      <c r="DE111" t="s">
        <v>3</v>
      </c>
      <c r="DF111">
        <f>ROUND(ROUND(AE111,2)*CX111,2)</f>
        <v>0</v>
      </c>
      <c r="DG111">
        <f t="shared" si="35"/>
        <v>0</v>
      </c>
      <c r="DH111">
        <f t="shared" si="21"/>
        <v>0</v>
      </c>
      <c r="DI111">
        <f t="shared" si="22"/>
        <v>0</v>
      </c>
      <c r="DJ111">
        <f t="shared" si="39"/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ROW(Source!A686)</f>
        <v>686</v>
      </c>
      <c r="B112">
        <v>53345678</v>
      </c>
      <c r="C112">
        <v>53352647</v>
      </c>
      <c r="D112">
        <v>44266244</v>
      </c>
      <c r="E112">
        <v>112</v>
      </c>
      <c r="F112">
        <v>1</v>
      </c>
      <c r="G112">
        <v>1</v>
      </c>
      <c r="H112">
        <v>3</v>
      </c>
      <c r="I112" t="s">
        <v>122</v>
      </c>
      <c r="J112" t="s">
        <v>3</v>
      </c>
      <c r="K112" t="s">
        <v>123</v>
      </c>
      <c r="L112">
        <v>1348</v>
      </c>
      <c r="N112">
        <v>1009</v>
      </c>
      <c r="O112" t="s">
        <v>124</v>
      </c>
      <c r="P112" t="s">
        <v>124</v>
      </c>
      <c r="Q112">
        <v>1000</v>
      </c>
      <c r="W112">
        <v>0</v>
      </c>
      <c r="X112">
        <v>1602794472</v>
      </c>
      <c r="Y112">
        <f t="shared" si="18"/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1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0</v>
      </c>
      <c r="AU112" t="s">
        <v>3</v>
      </c>
      <c r="AV112">
        <v>0</v>
      </c>
      <c r="AW112">
        <v>2</v>
      </c>
      <c r="AX112">
        <v>53352677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ROUND(Y112*Source!I686,7)</f>
        <v>0</v>
      </c>
      <c r="CY112">
        <f t="shared" si="36"/>
        <v>0</v>
      </c>
      <c r="CZ112">
        <f t="shared" si="37"/>
        <v>0</v>
      </c>
      <c r="DA112">
        <f t="shared" si="38"/>
        <v>1</v>
      </c>
      <c r="DB112">
        <f t="shared" si="19"/>
        <v>0</v>
      </c>
      <c r="DC112">
        <f t="shared" si="20"/>
        <v>0</v>
      </c>
      <c r="DD112" t="s">
        <v>3</v>
      </c>
      <c r="DE112" t="s">
        <v>3</v>
      </c>
      <c r="DF112">
        <f>ROUND(ROUND(AE112,2)*CX112,2)</f>
        <v>0</v>
      </c>
      <c r="DG112">
        <f t="shared" si="35"/>
        <v>0</v>
      </c>
      <c r="DH112">
        <f t="shared" si="21"/>
        <v>0</v>
      </c>
      <c r="DI112">
        <f t="shared" si="22"/>
        <v>0</v>
      </c>
      <c r="DJ112">
        <f t="shared" si="39"/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ROW(Source!A686)</f>
        <v>686</v>
      </c>
      <c r="B113">
        <v>53345678</v>
      </c>
      <c r="C113">
        <v>53352647</v>
      </c>
      <c r="D113">
        <v>44266383</v>
      </c>
      <c r="E113">
        <v>112</v>
      </c>
      <c r="F113">
        <v>1</v>
      </c>
      <c r="G113">
        <v>1</v>
      </c>
      <c r="H113">
        <v>3</v>
      </c>
      <c r="I113" t="s">
        <v>126</v>
      </c>
      <c r="J113" t="s">
        <v>3</v>
      </c>
      <c r="K113" t="s">
        <v>127</v>
      </c>
      <c r="L113">
        <v>1346</v>
      </c>
      <c r="N113">
        <v>1009</v>
      </c>
      <c r="O113" t="s">
        <v>110</v>
      </c>
      <c r="P113" t="s">
        <v>110</v>
      </c>
      <c r="Q113">
        <v>1</v>
      </c>
      <c r="W113">
        <v>0</v>
      </c>
      <c r="X113">
        <v>-1111733769</v>
      </c>
      <c r="Y113">
        <f t="shared" si="18"/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 t="s">
        <v>3</v>
      </c>
      <c r="AT113">
        <v>0</v>
      </c>
      <c r="AU113" t="s">
        <v>3</v>
      </c>
      <c r="AV113">
        <v>0</v>
      </c>
      <c r="AW113">
        <v>2</v>
      </c>
      <c r="AX113">
        <v>53352678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ROUND(Y113*Source!I686,7)</f>
        <v>0</v>
      </c>
      <c r="CY113">
        <f t="shared" si="36"/>
        <v>0</v>
      </c>
      <c r="CZ113">
        <f t="shared" si="37"/>
        <v>0</v>
      </c>
      <c r="DA113">
        <f t="shared" si="38"/>
        <v>1</v>
      </c>
      <c r="DB113">
        <f t="shared" si="19"/>
        <v>0</v>
      </c>
      <c r="DC113">
        <f t="shared" si="20"/>
        <v>0</v>
      </c>
      <c r="DD113" t="s">
        <v>3</v>
      </c>
      <c r="DE113" t="s">
        <v>3</v>
      </c>
      <c r="DF113">
        <f>ROUND(ROUND(AE113,2)*CX113,2)</f>
        <v>0</v>
      </c>
      <c r="DG113">
        <f t="shared" si="35"/>
        <v>0</v>
      </c>
      <c r="DH113">
        <f t="shared" si="21"/>
        <v>0</v>
      </c>
      <c r="DI113">
        <f t="shared" si="22"/>
        <v>0</v>
      </c>
      <c r="DJ113">
        <f t="shared" si="39"/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ROW(Source!A686)</f>
        <v>686</v>
      </c>
      <c r="B114">
        <v>53345678</v>
      </c>
      <c r="C114">
        <v>53352647</v>
      </c>
      <c r="D114">
        <v>44266696</v>
      </c>
      <c r="E114">
        <v>112</v>
      </c>
      <c r="F114">
        <v>1</v>
      </c>
      <c r="G114">
        <v>1</v>
      </c>
      <c r="H114">
        <v>3</v>
      </c>
      <c r="I114" t="s">
        <v>129</v>
      </c>
      <c r="J114" t="s">
        <v>3</v>
      </c>
      <c r="K114" t="s">
        <v>130</v>
      </c>
      <c r="L114">
        <v>1348</v>
      </c>
      <c r="N114">
        <v>1009</v>
      </c>
      <c r="O114" t="s">
        <v>124</v>
      </c>
      <c r="P114" t="s">
        <v>124</v>
      </c>
      <c r="Q114">
        <v>1000</v>
      </c>
      <c r="W114">
        <v>0</v>
      </c>
      <c r="X114">
        <v>1613753229</v>
      </c>
      <c r="Y114">
        <f t="shared" si="18"/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 t="s">
        <v>3</v>
      </c>
      <c r="AT114">
        <v>0</v>
      </c>
      <c r="AU114" t="s">
        <v>3</v>
      </c>
      <c r="AV114">
        <v>0</v>
      </c>
      <c r="AW114">
        <v>2</v>
      </c>
      <c r="AX114">
        <v>53352679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ROUND(Y114*Source!I686,7)</f>
        <v>0</v>
      </c>
      <c r="CY114">
        <f t="shared" si="36"/>
        <v>0</v>
      </c>
      <c r="CZ114">
        <f t="shared" si="37"/>
        <v>0</v>
      </c>
      <c r="DA114">
        <f t="shared" si="38"/>
        <v>1</v>
      </c>
      <c r="DB114">
        <f t="shared" si="19"/>
        <v>0</v>
      </c>
      <c r="DC114">
        <f t="shared" si="20"/>
        <v>0</v>
      </c>
      <c r="DD114" t="s">
        <v>3</v>
      </c>
      <c r="DE114" t="s">
        <v>3</v>
      </c>
      <c r="DF114">
        <f>ROUND(ROUND(AE114,2)*CX114,2)</f>
        <v>0</v>
      </c>
      <c r="DG114">
        <f t="shared" si="35"/>
        <v>0</v>
      </c>
      <c r="DH114">
        <f t="shared" si="21"/>
        <v>0</v>
      </c>
      <c r="DI114">
        <f t="shared" si="22"/>
        <v>0</v>
      </c>
      <c r="DJ114">
        <f t="shared" si="39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ROW(Source!A686)</f>
        <v>686</v>
      </c>
      <c r="B115">
        <v>53345678</v>
      </c>
      <c r="C115">
        <v>53352647</v>
      </c>
      <c r="D115">
        <v>44352534</v>
      </c>
      <c r="E115">
        <v>1</v>
      </c>
      <c r="F115">
        <v>1</v>
      </c>
      <c r="G115">
        <v>1</v>
      </c>
      <c r="H115">
        <v>3</v>
      </c>
      <c r="I115" t="s">
        <v>467</v>
      </c>
      <c r="J115" t="s">
        <v>468</v>
      </c>
      <c r="K115" t="s">
        <v>469</v>
      </c>
      <c r="L115">
        <v>1348</v>
      </c>
      <c r="N115">
        <v>1009</v>
      </c>
      <c r="O115" t="s">
        <v>124</v>
      </c>
      <c r="P115" t="s">
        <v>124</v>
      </c>
      <c r="Q115">
        <v>1000</v>
      </c>
      <c r="W115">
        <v>0</v>
      </c>
      <c r="X115">
        <v>1506624618</v>
      </c>
      <c r="Y115">
        <f t="shared" si="18"/>
        <v>4.0000000000000002E-4</v>
      </c>
      <c r="AA115">
        <v>88222.16</v>
      </c>
      <c r="AB115">
        <v>0</v>
      </c>
      <c r="AC115">
        <v>0</v>
      </c>
      <c r="AD115">
        <v>0</v>
      </c>
      <c r="AE115">
        <v>61265.39</v>
      </c>
      <c r="AF115">
        <v>0</v>
      </c>
      <c r="AG115">
        <v>0</v>
      </c>
      <c r="AH115">
        <v>0</v>
      </c>
      <c r="AI115">
        <v>1.44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4.0000000000000002E-4</v>
      </c>
      <c r="AU115" t="s">
        <v>3</v>
      </c>
      <c r="AV115">
        <v>0</v>
      </c>
      <c r="AW115">
        <v>2</v>
      </c>
      <c r="AX115">
        <v>53352680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24.506156000000001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24.506156000000001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v>0</v>
      </c>
      <c r="CX115">
        <f>ROUND(Y115*Source!I686,7)</f>
        <v>0</v>
      </c>
      <c r="CY115">
        <f t="shared" si="36"/>
        <v>88222.16</v>
      </c>
      <c r="CZ115">
        <f t="shared" si="37"/>
        <v>61265.39</v>
      </c>
      <c r="DA115">
        <f t="shared" si="38"/>
        <v>1.44</v>
      </c>
      <c r="DB115">
        <f t="shared" si="19"/>
        <v>24.51</v>
      </c>
      <c r="DC115">
        <f t="shared" si="20"/>
        <v>0</v>
      </c>
      <c r="DD115" t="s">
        <v>3</v>
      </c>
      <c r="DE115" t="s">
        <v>3</v>
      </c>
      <c r="DF115">
        <f>ROUND(ROUND(AE115*AI115,2)*CX115,2)</f>
        <v>0</v>
      </c>
      <c r="DG115">
        <f t="shared" si="35"/>
        <v>0</v>
      </c>
      <c r="DH115">
        <f t="shared" si="21"/>
        <v>0</v>
      </c>
      <c r="DI115">
        <f t="shared" si="22"/>
        <v>0</v>
      </c>
      <c r="DJ115">
        <f t="shared" si="39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ROW(Source!A686)</f>
        <v>686</v>
      </c>
      <c r="B116">
        <v>53345678</v>
      </c>
      <c r="C116">
        <v>53352647</v>
      </c>
      <c r="D116">
        <v>44352562</v>
      </c>
      <c r="E116">
        <v>1</v>
      </c>
      <c r="F116">
        <v>1</v>
      </c>
      <c r="G116">
        <v>1</v>
      </c>
      <c r="H116">
        <v>3</v>
      </c>
      <c r="I116" t="s">
        <v>470</v>
      </c>
      <c r="J116" t="s">
        <v>471</v>
      </c>
      <c r="K116" t="s">
        <v>472</v>
      </c>
      <c r="L116">
        <v>1348</v>
      </c>
      <c r="N116">
        <v>1009</v>
      </c>
      <c r="O116" t="s">
        <v>124</v>
      </c>
      <c r="P116" t="s">
        <v>124</v>
      </c>
      <c r="Q116">
        <v>1000</v>
      </c>
      <c r="W116">
        <v>0</v>
      </c>
      <c r="X116">
        <v>277510809</v>
      </c>
      <c r="Y116">
        <f t="shared" si="18"/>
        <v>1E-4</v>
      </c>
      <c r="AA116">
        <v>103227.06</v>
      </c>
      <c r="AB116">
        <v>0</v>
      </c>
      <c r="AC116">
        <v>0</v>
      </c>
      <c r="AD116">
        <v>0</v>
      </c>
      <c r="AE116">
        <v>80020.98</v>
      </c>
      <c r="AF116">
        <v>0</v>
      </c>
      <c r="AG116">
        <v>0</v>
      </c>
      <c r="AH116">
        <v>0</v>
      </c>
      <c r="AI116">
        <v>1.29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3</v>
      </c>
      <c r="AV116">
        <v>0</v>
      </c>
      <c r="AW116">
        <v>2</v>
      </c>
      <c r="AX116">
        <v>53352681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8.0020980000000002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8.0020980000000002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1</v>
      </c>
      <c r="CV116">
        <v>0</v>
      </c>
      <c r="CW116">
        <v>0</v>
      </c>
      <c r="CX116">
        <f>ROUND(Y116*Source!I686,7)</f>
        <v>0</v>
      </c>
      <c r="CY116">
        <f t="shared" si="36"/>
        <v>103227.06</v>
      </c>
      <c r="CZ116">
        <f t="shared" si="37"/>
        <v>80020.98</v>
      </c>
      <c r="DA116">
        <f t="shared" si="38"/>
        <v>1.29</v>
      </c>
      <c r="DB116">
        <f t="shared" si="19"/>
        <v>8</v>
      </c>
      <c r="DC116">
        <f t="shared" si="20"/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35"/>
        <v>0</v>
      </c>
      <c r="DH116">
        <f t="shared" si="21"/>
        <v>0</v>
      </c>
      <c r="DI116">
        <f t="shared" si="22"/>
        <v>0</v>
      </c>
      <c r="DJ116">
        <f t="shared" si="39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ROW(Source!A686)</f>
        <v>686</v>
      </c>
      <c r="B117">
        <v>53345678</v>
      </c>
      <c r="C117">
        <v>53352647</v>
      </c>
      <c r="D117">
        <v>44359915</v>
      </c>
      <c r="E117">
        <v>1</v>
      </c>
      <c r="F117">
        <v>1</v>
      </c>
      <c r="G117">
        <v>1</v>
      </c>
      <c r="H117">
        <v>3</v>
      </c>
      <c r="I117" t="s">
        <v>473</v>
      </c>
      <c r="J117" t="s">
        <v>474</v>
      </c>
      <c r="K117" t="s">
        <v>475</v>
      </c>
      <c r="L117">
        <v>1425</v>
      </c>
      <c r="N117">
        <v>1013</v>
      </c>
      <c r="O117" t="s">
        <v>476</v>
      </c>
      <c r="P117" t="s">
        <v>476</v>
      </c>
      <c r="Q117">
        <v>1</v>
      </c>
      <c r="W117">
        <v>0</v>
      </c>
      <c r="X117">
        <v>1499783694</v>
      </c>
      <c r="Y117">
        <f t="shared" si="18"/>
        <v>0.06</v>
      </c>
      <c r="AA117">
        <v>1351.57</v>
      </c>
      <c r="AB117">
        <v>0</v>
      </c>
      <c r="AC117">
        <v>0</v>
      </c>
      <c r="AD117">
        <v>0</v>
      </c>
      <c r="AE117">
        <v>1031.73</v>
      </c>
      <c r="AF117">
        <v>0</v>
      </c>
      <c r="AG117">
        <v>0</v>
      </c>
      <c r="AH117">
        <v>0</v>
      </c>
      <c r="AI117">
        <v>1.31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0.06</v>
      </c>
      <c r="AU117" t="s">
        <v>3</v>
      </c>
      <c r="AV117">
        <v>0</v>
      </c>
      <c r="AW117">
        <v>2</v>
      </c>
      <c r="AX117">
        <v>53352682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61.903799999999997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1</v>
      </c>
      <c r="BQ117">
        <v>61.903799999999997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1</v>
      </c>
      <c r="CV117">
        <v>0</v>
      </c>
      <c r="CW117">
        <v>0</v>
      </c>
      <c r="CX117">
        <f>ROUND(Y117*Source!I686,7)</f>
        <v>0</v>
      </c>
      <c r="CY117">
        <f t="shared" si="36"/>
        <v>1351.57</v>
      </c>
      <c r="CZ117">
        <f t="shared" si="37"/>
        <v>1031.73</v>
      </c>
      <c r="DA117">
        <f t="shared" si="38"/>
        <v>1.31</v>
      </c>
      <c r="DB117">
        <f t="shared" si="19"/>
        <v>61.9</v>
      </c>
      <c r="DC117">
        <f t="shared" si="20"/>
        <v>0</v>
      </c>
      <c r="DD117" t="s">
        <v>3</v>
      </c>
      <c r="DE117" t="s">
        <v>3</v>
      </c>
      <c r="DF117">
        <f>ROUND(ROUND(AE117*AI117,2)*CX117,2)</f>
        <v>0</v>
      </c>
      <c r="DG117">
        <f t="shared" si="35"/>
        <v>0</v>
      </c>
      <c r="DH117">
        <f t="shared" si="21"/>
        <v>0</v>
      </c>
      <c r="DI117">
        <f t="shared" si="22"/>
        <v>0</v>
      </c>
      <c r="DJ117">
        <f t="shared" si="39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ROW(Source!A686)</f>
        <v>686</v>
      </c>
      <c r="B118">
        <v>53345678</v>
      </c>
      <c r="C118">
        <v>53352647</v>
      </c>
      <c r="D118">
        <v>44268953</v>
      </c>
      <c r="E118">
        <v>112</v>
      </c>
      <c r="F118">
        <v>1</v>
      </c>
      <c r="G118">
        <v>1</v>
      </c>
      <c r="H118">
        <v>3</v>
      </c>
      <c r="I118" t="s">
        <v>132</v>
      </c>
      <c r="J118" t="s">
        <v>3</v>
      </c>
      <c r="K118" t="s">
        <v>133</v>
      </c>
      <c r="L118">
        <v>1371</v>
      </c>
      <c r="N118">
        <v>1013</v>
      </c>
      <c r="O118" t="s">
        <v>87</v>
      </c>
      <c r="P118" t="s">
        <v>87</v>
      </c>
      <c r="Q118">
        <v>1</v>
      </c>
      <c r="W118">
        <v>0</v>
      </c>
      <c r="X118">
        <v>-950997571</v>
      </c>
      <c r="Y118">
        <f t="shared" si="18"/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</v>
      </c>
      <c r="AV118">
        <v>0</v>
      </c>
      <c r="AW118">
        <v>2</v>
      </c>
      <c r="AX118">
        <v>53352683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ROUND(Y118*Source!I686,7)</f>
        <v>0</v>
      </c>
      <c r="CY118">
        <f t="shared" si="36"/>
        <v>0</v>
      </c>
      <c r="CZ118">
        <f t="shared" si="37"/>
        <v>0</v>
      </c>
      <c r="DA118">
        <f t="shared" si="38"/>
        <v>1</v>
      </c>
      <c r="DB118">
        <f t="shared" si="19"/>
        <v>0</v>
      </c>
      <c r="DC118">
        <f t="shared" si="20"/>
        <v>0</v>
      </c>
      <c r="DD118" t="s">
        <v>3</v>
      </c>
      <c r="DE118" t="s">
        <v>3</v>
      </c>
      <c r="DF118">
        <f t="shared" ref="DF118:DF126" si="40">ROUND(ROUND(AE118,2)*CX118,2)</f>
        <v>0</v>
      </c>
      <c r="DG118">
        <f t="shared" si="35"/>
        <v>0</v>
      </c>
      <c r="DH118">
        <f t="shared" si="21"/>
        <v>0</v>
      </c>
      <c r="DI118">
        <f t="shared" si="22"/>
        <v>0</v>
      </c>
      <c r="DJ118">
        <f t="shared" si="39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ROW(Source!A686)</f>
        <v>686</v>
      </c>
      <c r="B119">
        <v>53345678</v>
      </c>
      <c r="C119">
        <v>53352647</v>
      </c>
      <c r="D119">
        <v>44268966</v>
      </c>
      <c r="E119">
        <v>112</v>
      </c>
      <c r="F119">
        <v>1</v>
      </c>
      <c r="G119">
        <v>1</v>
      </c>
      <c r="H119">
        <v>3</v>
      </c>
      <c r="I119" t="s">
        <v>151</v>
      </c>
      <c r="J119" t="s">
        <v>3</v>
      </c>
      <c r="K119" t="s">
        <v>152</v>
      </c>
      <c r="L119">
        <v>1346</v>
      </c>
      <c r="N119">
        <v>1009</v>
      </c>
      <c r="O119" t="s">
        <v>110</v>
      </c>
      <c r="P119" t="s">
        <v>110</v>
      </c>
      <c r="Q119">
        <v>1</v>
      </c>
      <c r="W119">
        <v>0</v>
      </c>
      <c r="X119">
        <v>-1307724210</v>
      </c>
      <c r="Y119">
        <f t="shared" si="18"/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</v>
      </c>
      <c r="AV119">
        <v>0</v>
      </c>
      <c r="AW119">
        <v>2</v>
      </c>
      <c r="AX119">
        <v>53352684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ROUND(Y119*Source!I686,7)</f>
        <v>0</v>
      </c>
      <c r="CY119">
        <f t="shared" si="36"/>
        <v>0</v>
      </c>
      <c r="CZ119">
        <f t="shared" si="37"/>
        <v>0</v>
      </c>
      <c r="DA119">
        <f t="shared" si="38"/>
        <v>1</v>
      </c>
      <c r="DB119">
        <f t="shared" si="19"/>
        <v>0</v>
      </c>
      <c r="DC119">
        <f t="shared" si="20"/>
        <v>0</v>
      </c>
      <c r="DD119" t="s">
        <v>3</v>
      </c>
      <c r="DE119" t="s">
        <v>3</v>
      </c>
      <c r="DF119">
        <f t="shared" si="40"/>
        <v>0</v>
      </c>
      <c r="DG119">
        <f t="shared" si="35"/>
        <v>0</v>
      </c>
      <c r="DH119">
        <f t="shared" si="21"/>
        <v>0</v>
      </c>
      <c r="DI119">
        <f t="shared" si="22"/>
        <v>0</v>
      </c>
      <c r="DJ119">
        <f t="shared" si="39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ROW(Source!A686)</f>
        <v>686</v>
      </c>
      <c r="B120">
        <v>53345678</v>
      </c>
      <c r="C120">
        <v>53352647</v>
      </c>
      <c r="D120">
        <v>44268976</v>
      </c>
      <c r="E120">
        <v>112</v>
      </c>
      <c r="F120">
        <v>1</v>
      </c>
      <c r="G120">
        <v>1</v>
      </c>
      <c r="H120">
        <v>3</v>
      </c>
      <c r="I120" t="s">
        <v>154</v>
      </c>
      <c r="J120" t="s">
        <v>3</v>
      </c>
      <c r="K120" t="s">
        <v>152</v>
      </c>
      <c r="L120">
        <v>1346</v>
      </c>
      <c r="N120">
        <v>1009</v>
      </c>
      <c r="O120" t="s">
        <v>110</v>
      </c>
      <c r="P120" t="s">
        <v>110</v>
      </c>
      <c r="Q120">
        <v>1</v>
      </c>
      <c r="W120">
        <v>0</v>
      </c>
      <c r="X120">
        <v>644915416</v>
      </c>
      <c r="Y120">
        <f t="shared" si="18"/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 t="s">
        <v>3</v>
      </c>
      <c r="AT120">
        <v>0</v>
      </c>
      <c r="AU120" t="s">
        <v>3</v>
      </c>
      <c r="AV120">
        <v>0</v>
      </c>
      <c r="AW120">
        <v>2</v>
      </c>
      <c r="AX120">
        <v>53352685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ROUND(Y120*Source!I686,7)</f>
        <v>0</v>
      </c>
      <c r="CY120">
        <f t="shared" si="36"/>
        <v>0</v>
      </c>
      <c r="CZ120">
        <f t="shared" si="37"/>
        <v>0</v>
      </c>
      <c r="DA120">
        <f t="shared" si="38"/>
        <v>1</v>
      </c>
      <c r="DB120">
        <f t="shared" si="19"/>
        <v>0</v>
      </c>
      <c r="DC120">
        <f t="shared" si="20"/>
        <v>0</v>
      </c>
      <c r="DD120" t="s">
        <v>3</v>
      </c>
      <c r="DE120" t="s">
        <v>3</v>
      </c>
      <c r="DF120">
        <f t="shared" si="40"/>
        <v>0</v>
      </c>
      <c r="DG120">
        <f t="shared" si="35"/>
        <v>0</v>
      </c>
      <c r="DH120">
        <f t="shared" si="21"/>
        <v>0</v>
      </c>
      <c r="DI120">
        <f t="shared" si="22"/>
        <v>0</v>
      </c>
      <c r="DJ120">
        <f t="shared" si="39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ROW(Source!A686)</f>
        <v>686</v>
      </c>
      <c r="B121">
        <v>53345678</v>
      </c>
      <c r="C121">
        <v>53352647</v>
      </c>
      <c r="D121">
        <v>44268998</v>
      </c>
      <c r="E121">
        <v>112</v>
      </c>
      <c r="F121">
        <v>1</v>
      </c>
      <c r="G121">
        <v>1</v>
      </c>
      <c r="H121">
        <v>3</v>
      </c>
      <c r="I121" t="s">
        <v>135</v>
      </c>
      <c r="J121" t="s">
        <v>3</v>
      </c>
      <c r="K121" t="s">
        <v>136</v>
      </c>
      <c r="L121">
        <v>1371</v>
      </c>
      <c r="N121">
        <v>1013</v>
      </c>
      <c r="O121" t="s">
        <v>87</v>
      </c>
      <c r="P121" t="s">
        <v>87</v>
      </c>
      <c r="Q121">
        <v>1</v>
      </c>
      <c r="W121">
        <v>0</v>
      </c>
      <c r="X121">
        <v>-320198552</v>
      </c>
      <c r="Y121">
        <f t="shared" si="18"/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 t="s">
        <v>3</v>
      </c>
      <c r="AT121">
        <v>0</v>
      </c>
      <c r="AU121" t="s">
        <v>3</v>
      </c>
      <c r="AV121">
        <v>0</v>
      </c>
      <c r="AW121">
        <v>2</v>
      </c>
      <c r="AX121">
        <v>53352686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ROUND(Y121*Source!I686,7)</f>
        <v>0</v>
      </c>
      <c r="CY121">
        <f t="shared" si="36"/>
        <v>0</v>
      </c>
      <c r="CZ121">
        <f t="shared" si="37"/>
        <v>0</v>
      </c>
      <c r="DA121">
        <f t="shared" si="38"/>
        <v>1</v>
      </c>
      <c r="DB121">
        <f t="shared" si="19"/>
        <v>0</v>
      </c>
      <c r="DC121">
        <f t="shared" si="20"/>
        <v>0</v>
      </c>
      <c r="DD121" t="s">
        <v>3</v>
      </c>
      <c r="DE121" t="s">
        <v>3</v>
      </c>
      <c r="DF121">
        <f t="shared" si="40"/>
        <v>0</v>
      </c>
      <c r="DG121">
        <f t="shared" si="35"/>
        <v>0</v>
      </c>
      <c r="DH121">
        <f t="shared" si="21"/>
        <v>0</v>
      </c>
      <c r="DI121">
        <f t="shared" si="22"/>
        <v>0</v>
      </c>
      <c r="DJ121">
        <f t="shared" si="39"/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ROW(Source!A686)</f>
        <v>686</v>
      </c>
      <c r="B122">
        <v>53345678</v>
      </c>
      <c r="C122">
        <v>53352647</v>
      </c>
      <c r="D122">
        <v>44269002</v>
      </c>
      <c r="E122">
        <v>112</v>
      </c>
      <c r="F122">
        <v>1</v>
      </c>
      <c r="G122">
        <v>1</v>
      </c>
      <c r="H122">
        <v>3</v>
      </c>
      <c r="I122" t="s">
        <v>138</v>
      </c>
      <c r="J122" t="s">
        <v>3</v>
      </c>
      <c r="K122" t="s">
        <v>139</v>
      </c>
      <c r="L122">
        <v>1371</v>
      </c>
      <c r="N122">
        <v>1013</v>
      </c>
      <c r="O122" t="s">
        <v>87</v>
      </c>
      <c r="P122" t="s">
        <v>87</v>
      </c>
      <c r="Q122">
        <v>1</v>
      </c>
      <c r="W122">
        <v>0</v>
      </c>
      <c r="X122">
        <v>326010188</v>
      </c>
      <c r="Y122">
        <f t="shared" si="18"/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0</v>
      </c>
      <c r="AN122">
        <v>1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0</v>
      </c>
      <c r="AU122" t="s">
        <v>3</v>
      </c>
      <c r="AV122">
        <v>0</v>
      </c>
      <c r="AW122">
        <v>2</v>
      </c>
      <c r="AX122">
        <v>53352687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ROUND(Y122*Source!I686,7)</f>
        <v>0</v>
      </c>
      <c r="CY122">
        <f t="shared" si="36"/>
        <v>0</v>
      </c>
      <c r="CZ122">
        <f t="shared" si="37"/>
        <v>0</v>
      </c>
      <c r="DA122">
        <f t="shared" si="38"/>
        <v>1</v>
      </c>
      <c r="DB122">
        <f t="shared" si="19"/>
        <v>0</v>
      </c>
      <c r="DC122">
        <f t="shared" si="20"/>
        <v>0</v>
      </c>
      <c r="DD122" t="s">
        <v>3</v>
      </c>
      <c r="DE122" t="s">
        <v>3</v>
      </c>
      <c r="DF122">
        <f t="shared" si="40"/>
        <v>0</v>
      </c>
      <c r="DG122">
        <f t="shared" si="35"/>
        <v>0</v>
      </c>
      <c r="DH122">
        <f t="shared" si="21"/>
        <v>0</v>
      </c>
      <c r="DI122">
        <f t="shared" si="22"/>
        <v>0</v>
      </c>
      <c r="DJ122">
        <f t="shared" si="39"/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ROW(Source!A687)</f>
        <v>687</v>
      </c>
      <c r="B123">
        <v>53345613</v>
      </c>
      <c r="C123">
        <v>53352647</v>
      </c>
      <c r="D123">
        <v>44264026</v>
      </c>
      <c r="E123">
        <v>112</v>
      </c>
      <c r="F123">
        <v>1</v>
      </c>
      <c r="G123">
        <v>1</v>
      </c>
      <c r="H123">
        <v>1</v>
      </c>
      <c r="I123" t="s">
        <v>449</v>
      </c>
      <c r="J123" t="s">
        <v>3</v>
      </c>
      <c r="K123" t="s">
        <v>450</v>
      </c>
      <c r="L123">
        <v>1191</v>
      </c>
      <c r="N123">
        <v>1013</v>
      </c>
      <c r="O123" t="s">
        <v>434</v>
      </c>
      <c r="P123" t="s">
        <v>434</v>
      </c>
      <c r="Q123">
        <v>1</v>
      </c>
      <c r="W123">
        <v>0</v>
      </c>
      <c r="X123">
        <v>32079103</v>
      </c>
      <c r="Y123">
        <f t="shared" si="18"/>
        <v>9</v>
      </c>
      <c r="AA123">
        <v>0</v>
      </c>
      <c r="AB123">
        <v>0</v>
      </c>
      <c r="AC123">
        <v>0</v>
      </c>
      <c r="AD123">
        <v>748.18</v>
      </c>
      <c r="AE123">
        <v>0</v>
      </c>
      <c r="AF123">
        <v>0</v>
      </c>
      <c r="AG123">
        <v>0</v>
      </c>
      <c r="AH123">
        <v>748.18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9</v>
      </c>
      <c r="AU123" t="s">
        <v>3</v>
      </c>
      <c r="AV123">
        <v>1</v>
      </c>
      <c r="AW123">
        <v>2</v>
      </c>
      <c r="AX123">
        <v>53352668</v>
      </c>
      <c r="AY123">
        <v>2</v>
      </c>
      <c r="AZ123">
        <v>131072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6733.62</v>
      </c>
      <c r="BN123">
        <v>9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6733.62</v>
      </c>
      <c r="BU123">
        <v>9</v>
      </c>
      <c r="BV123">
        <v>0</v>
      </c>
      <c r="BW123">
        <v>1</v>
      </c>
      <c r="CU123">
        <f>ROUND(AT123*Source!I687*AH123*AL123,2)</f>
        <v>0</v>
      </c>
      <c r="CV123">
        <f>ROUND(Y123*Source!I687,7)</f>
        <v>0</v>
      </c>
      <c r="CW123">
        <v>0</v>
      </c>
      <c r="CX123">
        <f>ROUND(Y123*Source!I687,7)</f>
        <v>0</v>
      </c>
      <c r="CY123">
        <f>AD123</f>
        <v>748.18</v>
      </c>
      <c r="CZ123">
        <f>AH123</f>
        <v>748.18</v>
      </c>
      <c r="DA123">
        <f>AL123</f>
        <v>1</v>
      </c>
      <c r="DB123">
        <f t="shared" si="19"/>
        <v>6733.62</v>
      </c>
      <c r="DC123">
        <f t="shared" si="20"/>
        <v>0</v>
      </c>
      <c r="DD123" t="s">
        <v>3</v>
      </c>
      <c r="DE123" t="s">
        <v>3</v>
      </c>
      <c r="DF123">
        <f t="shared" si="40"/>
        <v>0</v>
      </c>
      <c r="DG123">
        <f t="shared" si="35"/>
        <v>0</v>
      </c>
      <c r="DH123">
        <f t="shared" si="21"/>
        <v>0</v>
      </c>
      <c r="DI123">
        <f t="shared" si="22"/>
        <v>0</v>
      </c>
      <c r="DJ123">
        <f>DI123</f>
        <v>0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ROW(Source!A687)</f>
        <v>687</v>
      </c>
      <c r="B124">
        <v>53345613</v>
      </c>
      <c r="C124">
        <v>53352647</v>
      </c>
      <c r="D124">
        <v>44264263</v>
      </c>
      <c r="E124">
        <v>112</v>
      </c>
      <c r="F124">
        <v>1</v>
      </c>
      <c r="G124">
        <v>1</v>
      </c>
      <c r="H124">
        <v>1</v>
      </c>
      <c r="I124" t="s">
        <v>435</v>
      </c>
      <c r="J124" t="s">
        <v>3</v>
      </c>
      <c r="K124" t="s">
        <v>436</v>
      </c>
      <c r="L124">
        <v>1191</v>
      </c>
      <c r="N124">
        <v>1013</v>
      </c>
      <c r="O124" t="s">
        <v>434</v>
      </c>
      <c r="P124" t="s">
        <v>434</v>
      </c>
      <c r="Q124">
        <v>1</v>
      </c>
      <c r="W124">
        <v>0</v>
      </c>
      <c r="X124">
        <v>-1417349443</v>
      </c>
      <c r="Y124">
        <f t="shared" si="18"/>
        <v>3.21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3.21</v>
      </c>
      <c r="AU124" t="s">
        <v>3</v>
      </c>
      <c r="AV124">
        <v>2</v>
      </c>
      <c r="AW124">
        <v>2</v>
      </c>
      <c r="AX124">
        <v>53352669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ROUND(Y124*Source!I687,7)</f>
        <v>0</v>
      </c>
      <c r="CY124">
        <f>AD124</f>
        <v>0</v>
      </c>
      <c r="CZ124">
        <f>AH124</f>
        <v>0</v>
      </c>
      <c r="DA124">
        <f>AL124</f>
        <v>1</v>
      </c>
      <c r="DB124">
        <f t="shared" si="19"/>
        <v>0</v>
      </c>
      <c r="DC124">
        <f t="shared" si="20"/>
        <v>0</v>
      </c>
      <c r="DD124" t="s">
        <v>3</v>
      </c>
      <c r="DE124" t="s">
        <v>3</v>
      </c>
      <c r="DF124">
        <f t="shared" si="40"/>
        <v>0</v>
      </c>
      <c r="DG124">
        <f t="shared" si="35"/>
        <v>0</v>
      </c>
      <c r="DH124">
        <f t="shared" si="21"/>
        <v>0</v>
      </c>
      <c r="DI124">
        <f t="shared" si="22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ROW(Source!A687)</f>
        <v>687</v>
      </c>
      <c r="B125">
        <v>53345613</v>
      </c>
      <c r="C125">
        <v>53352647</v>
      </c>
      <c r="D125">
        <v>44381298</v>
      </c>
      <c r="E125">
        <v>1</v>
      </c>
      <c r="F125">
        <v>1</v>
      </c>
      <c r="G125">
        <v>1</v>
      </c>
      <c r="H125">
        <v>2</v>
      </c>
      <c r="I125" t="s">
        <v>451</v>
      </c>
      <c r="J125" t="s">
        <v>452</v>
      </c>
      <c r="K125" t="s">
        <v>453</v>
      </c>
      <c r="L125">
        <v>1368</v>
      </c>
      <c r="N125">
        <v>1011</v>
      </c>
      <c r="O125" t="s">
        <v>440</v>
      </c>
      <c r="P125" t="s">
        <v>440</v>
      </c>
      <c r="Q125">
        <v>1</v>
      </c>
      <c r="W125">
        <v>0</v>
      </c>
      <c r="X125">
        <v>-1030140311</v>
      </c>
      <c r="Y125">
        <f t="shared" si="18"/>
        <v>2.6</v>
      </c>
      <c r="AA125">
        <v>0</v>
      </c>
      <c r="AB125">
        <v>2736.29</v>
      </c>
      <c r="AC125">
        <v>583.91999999999996</v>
      </c>
      <c r="AD125">
        <v>0</v>
      </c>
      <c r="AE125">
        <v>0</v>
      </c>
      <c r="AF125">
        <v>2088.77</v>
      </c>
      <c r="AG125">
        <v>583.91999999999996</v>
      </c>
      <c r="AH125">
        <v>0</v>
      </c>
      <c r="AI125">
        <v>1</v>
      </c>
      <c r="AJ125">
        <v>1.31</v>
      </c>
      <c r="AK125">
        <v>1</v>
      </c>
      <c r="AL125">
        <v>1</v>
      </c>
      <c r="AM125">
        <v>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2.6</v>
      </c>
      <c r="AU125" t="s">
        <v>3</v>
      </c>
      <c r="AV125">
        <v>1</v>
      </c>
      <c r="AW125">
        <v>2</v>
      </c>
      <c r="AX125">
        <v>53352670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5430.8019999999997</v>
      </c>
      <c r="BL125">
        <v>1518.192</v>
      </c>
      <c r="BM125">
        <v>0</v>
      </c>
      <c r="BN125">
        <v>0</v>
      </c>
      <c r="BO125">
        <v>2.6</v>
      </c>
      <c r="BP125">
        <v>1</v>
      </c>
      <c r="BQ125">
        <v>0</v>
      </c>
      <c r="BR125">
        <v>5430.8019999999997</v>
      </c>
      <c r="BS125">
        <v>1518.192</v>
      </c>
      <c r="BT125">
        <v>0</v>
      </c>
      <c r="BU125">
        <v>0</v>
      </c>
      <c r="BV125">
        <v>2.6</v>
      </c>
      <c r="BW125">
        <v>1</v>
      </c>
      <c r="CV125">
        <v>0</v>
      </c>
      <c r="CW125">
        <f>ROUND(Y125*Source!I687*DO125,7)</f>
        <v>0</v>
      </c>
      <c r="CX125">
        <f>ROUND(Y125*Source!I687,7)</f>
        <v>0</v>
      </c>
      <c r="CY125">
        <f>AB125</f>
        <v>2736.29</v>
      </c>
      <c r="CZ125">
        <f>AF125</f>
        <v>2088.77</v>
      </c>
      <c r="DA125">
        <f>AJ125</f>
        <v>1.31</v>
      </c>
      <c r="DB125">
        <f t="shared" si="19"/>
        <v>5430.8</v>
      </c>
      <c r="DC125">
        <f t="shared" si="20"/>
        <v>1518.19</v>
      </c>
      <c r="DD125" t="s">
        <v>3</v>
      </c>
      <c r="DE125" t="s">
        <v>3</v>
      </c>
      <c r="DF125">
        <f t="shared" si="40"/>
        <v>0</v>
      </c>
      <c r="DG125">
        <f>ROUND(ROUND(AF125*AJ125,2)*CX125,2)</f>
        <v>0</v>
      </c>
      <c r="DH125">
        <f t="shared" si="21"/>
        <v>0</v>
      </c>
      <c r="DI125">
        <f t="shared" si="22"/>
        <v>0</v>
      </c>
      <c r="DJ125">
        <f>DG125+DH125</f>
        <v>0</v>
      </c>
      <c r="DK125">
        <v>0</v>
      </c>
      <c r="DL125" t="s">
        <v>454</v>
      </c>
      <c r="DM125">
        <v>5</v>
      </c>
      <c r="DN125" t="s">
        <v>434</v>
      </c>
      <c r="DO125">
        <v>1</v>
      </c>
    </row>
    <row r="126" spans="1:119" x14ac:dyDescent="0.2">
      <c r="A126">
        <f>ROW(Source!A687)</f>
        <v>687</v>
      </c>
      <c r="B126">
        <v>53345613</v>
      </c>
      <c r="C126">
        <v>53352647</v>
      </c>
      <c r="D126">
        <v>44382297</v>
      </c>
      <c r="E126">
        <v>1</v>
      </c>
      <c r="F126">
        <v>1</v>
      </c>
      <c r="G126">
        <v>1</v>
      </c>
      <c r="H126">
        <v>2</v>
      </c>
      <c r="I126" t="s">
        <v>455</v>
      </c>
      <c r="J126" t="s">
        <v>456</v>
      </c>
      <c r="K126" t="s">
        <v>457</v>
      </c>
      <c r="L126">
        <v>1368</v>
      </c>
      <c r="N126">
        <v>1011</v>
      </c>
      <c r="O126" t="s">
        <v>440</v>
      </c>
      <c r="P126" t="s">
        <v>440</v>
      </c>
      <c r="Q126">
        <v>1</v>
      </c>
      <c r="W126">
        <v>0</v>
      </c>
      <c r="X126">
        <v>1032761012</v>
      </c>
      <c r="Y126">
        <f t="shared" si="18"/>
        <v>0.61</v>
      </c>
      <c r="AA126">
        <v>0</v>
      </c>
      <c r="AB126">
        <v>641.70000000000005</v>
      </c>
      <c r="AC126">
        <v>811.79</v>
      </c>
      <c r="AD126">
        <v>0</v>
      </c>
      <c r="AE126">
        <v>0</v>
      </c>
      <c r="AF126">
        <v>641.70000000000005</v>
      </c>
      <c r="AG126">
        <v>811.79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0.61</v>
      </c>
      <c r="AU126" t="s">
        <v>3</v>
      </c>
      <c r="AV126">
        <v>1</v>
      </c>
      <c r="AW126">
        <v>2</v>
      </c>
      <c r="AX126">
        <v>53352671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391.43700000000001</v>
      </c>
      <c r="BL126">
        <v>495.19189999999998</v>
      </c>
      <c r="BM126">
        <v>0</v>
      </c>
      <c r="BN126">
        <v>0</v>
      </c>
      <c r="BO126">
        <v>0.61</v>
      </c>
      <c r="BP126">
        <v>1</v>
      </c>
      <c r="BQ126">
        <v>0</v>
      </c>
      <c r="BR126">
        <v>391.43700000000001</v>
      </c>
      <c r="BS126">
        <v>495.19189999999998</v>
      </c>
      <c r="BT126">
        <v>0</v>
      </c>
      <c r="BU126">
        <v>0</v>
      </c>
      <c r="BV126">
        <v>0.61</v>
      </c>
      <c r="BW126">
        <v>1</v>
      </c>
      <c r="CV126">
        <v>0</v>
      </c>
      <c r="CW126">
        <f>ROUND(Y126*Source!I687*DO126,7)</f>
        <v>0</v>
      </c>
      <c r="CX126">
        <f>ROUND(Y126*Source!I687,7)</f>
        <v>0</v>
      </c>
      <c r="CY126">
        <f>AB126</f>
        <v>641.70000000000005</v>
      </c>
      <c r="CZ126">
        <f>AF126</f>
        <v>641.70000000000005</v>
      </c>
      <c r="DA126">
        <f>AJ126</f>
        <v>1</v>
      </c>
      <c r="DB126">
        <f t="shared" si="19"/>
        <v>391.44</v>
      </c>
      <c r="DC126">
        <f t="shared" si="20"/>
        <v>495.19</v>
      </c>
      <c r="DD126" t="s">
        <v>3</v>
      </c>
      <c r="DE126" t="s">
        <v>3</v>
      </c>
      <c r="DF126">
        <f t="shared" si="40"/>
        <v>0</v>
      </c>
      <c r="DG126">
        <f t="shared" ref="DG126:DG148" si="41">ROUND(ROUND(AF126,2)*CX126,2)</f>
        <v>0</v>
      </c>
      <c r="DH126">
        <f t="shared" si="21"/>
        <v>0</v>
      </c>
      <c r="DI126">
        <f t="shared" si="22"/>
        <v>0</v>
      </c>
      <c r="DJ126">
        <f>DG126+DH126</f>
        <v>0</v>
      </c>
      <c r="DK126">
        <v>1</v>
      </c>
      <c r="DL126" t="s">
        <v>448</v>
      </c>
      <c r="DM126">
        <v>4</v>
      </c>
      <c r="DN126" t="s">
        <v>434</v>
      </c>
      <c r="DO126">
        <v>1</v>
      </c>
    </row>
    <row r="127" spans="1:119" x14ac:dyDescent="0.2">
      <c r="A127">
        <f>ROW(Source!A687)</f>
        <v>687</v>
      </c>
      <c r="B127">
        <v>53345613</v>
      </c>
      <c r="C127">
        <v>53352647</v>
      </c>
      <c r="D127">
        <v>44332989</v>
      </c>
      <c r="E127">
        <v>1</v>
      </c>
      <c r="F127">
        <v>1</v>
      </c>
      <c r="G127">
        <v>1</v>
      </c>
      <c r="H127">
        <v>3</v>
      </c>
      <c r="I127" t="s">
        <v>458</v>
      </c>
      <c r="J127" t="s">
        <v>459</v>
      </c>
      <c r="K127" t="s">
        <v>460</v>
      </c>
      <c r="L127">
        <v>1346</v>
      </c>
      <c r="N127">
        <v>1009</v>
      </c>
      <c r="O127" t="s">
        <v>110</v>
      </c>
      <c r="P127" t="s">
        <v>110</v>
      </c>
      <c r="Q127">
        <v>1</v>
      </c>
      <c r="W127">
        <v>0</v>
      </c>
      <c r="X127">
        <v>1205799243</v>
      </c>
      <c r="Y127">
        <f t="shared" si="18"/>
        <v>0.1</v>
      </c>
      <c r="AA127">
        <v>381.26</v>
      </c>
      <c r="AB127">
        <v>0</v>
      </c>
      <c r="AC127">
        <v>0</v>
      </c>
      <c r="AD127">
        <v>0</v>
      </c>
      <c r="AE127">
        <v>238.29</v>
      </c>
      <c r="AF127">
        <v>0</v>
      </c>
      <c r="AG127">
        <v>0</v>
      </c>
      <c r="AH127">
        <v>0</v>
      </c>
      <c r="AI127">
        <v>1.6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0.1</v>
      </c>
      <c r="AU127" t="s">
        <v>3</v>
      </c>
      <c r="AV127">
        <v>0</v>
      </c>
      <c r="AW127">
        <v>2</v>
      </c>
      <c r="AX127">
        <v>53352672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23.829000000000001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23.829000000000001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v>0</v>
      </c>
      <c r="CX127">
        <f>ROUND(Y127*Source!I687,7)</f>
        <v>0</v>
      </c>
      <c r="CY127">
        <f t="shared" ref="CY127:CY142" si="42">AA127</f>
        <v>381.26</v>
      </c>
      <c r="CZ127">
        <f t="shared" ref="CZ127:CZ142" si="43">AE127</f>
        <v>238.29</v>
      </c>
      <c r="DA127">
        <f t="shared" ref="DA127:DA142" si="44">AI127</f>
        <v>1.6</v>
      </c>
      <c r="DB127">
        <f t="shared" si="19"/>
        <v>23.83</v>
      </c>
      <c r="DC127">
        <f t="shared" si="20"/>
        <v>0</v>
      </c>
      <c r="DD127" t="s">
        <v>3</v>
      </c>
      <c r="DE127" t="s">
        <v>3</v>
      </c>
      <c r="DF127">
        <f>ROUND(ROUND(AE127*AI127,2)*CX127,2)</f>
        <v>0</v>
      </c>
      <c r="DG127">
        <f t="shared" si="41"/>
        <v>0</v>
      </c>
      <c r="DH127">
        <f t="shared" si="21"/>
        <v>0</v>
      </c>
      <c r="DI127">
        <f t="shared" si="22"/>
        <v>0</v>
      </c>
      <c r="DJ127">
        <f t="shared" ref="DJ127:DJ142" si="45">DF127</f>
        <v>0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ROW(Source!A687)</f>
        <v>687</v>
      </c>
      <c r="B128">
        <v>53345613</v>
      </c>
      <c r="C128">
        <v>53352647</v>
      </c>
      <c r="D128">
        <v>44332996</v>
      </c>
      <c r="E128">
        <v>1</v>
      </c>
      <c r="F128">
        <v>1</v>
      </c>
      <c r="G128">
        <v>1</v>
      </c>
      <c r="H128">
        <v>3</v>
      </c>
      <c r="I128" t="s">
        <v>461</v>
      </c>
      <c r="J128" t="s">
        <v>462</v>
      </c>
      <c r="K128" t="s">
        <v>463</v>
      </c>
      <c r="L128">
        <v>1346</v>
      </c>
      <c r="N128">
        <v>1009</v>
      </c>
      <c r="O128" t="s">
        <v>110</v>
      </c>
      <c r="P128" t="s">
        <v>110</v>
      </c>
      <c r="Q128">
        <v>1</v>
      </c>
      <c r="W128">
        <v>0</v>
      </c>
      <c r="X128">
        <v>1757275136</v>
      </c>
      <c r="Y128">
        <f t="shared" si="18"/>
        <v>0.03</v>
      </c>
      <c r="AA128">
        <v>93.65</v>
      </c>
      <c r="AB128">
        <v>0</v>
      </c>
      <c r="AC128">
        <v>0</v>
      </c>
      <c r="AD128">
        <v>0</v>
      </c>
      <c r="AE128">
        <v>58.53</v>
      </c>
      <c r="AF128">
        <v>0</v>
      </c>
      <c r="AG128">
        <v>0</v>
      </c>
      <c r="AH128">
        <v>0</v>
      </c>
      <c r="AI128">
        <v>1.6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0.03</v>
      </c>
      <c r="AU128" t="s">
        <v>3</v>
      </c>
      <c r="AV128">
        <v>0</v>
      </c>
      <c r="AW128">
        <v>2</v>
      </c>
      <c r="AX128">
        <v>53352673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1.7559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1.7559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ROUND(Y128*Source!I687,7)</f>
        <v>0</v>
      </c>
      <c r="CY128">
        <f t="shared" si="42"/>
        <v>93.65</v>
      </c>
      <c r="CZ128">
        <f t="shared" si="43"/>
        <v>58.53</v>
      </c>
      <c r="DA128">
        <f t="shared" si="44"/>
        <v>1.6</v>
      </c>
      <c r="DB128">
        <f t="shared" si="19"/>
        <v>1.76</v>
      </c>
      <c r="DC128">
        <f t="shared" si="20"/>
        <v>0</v>
      </c>
      <c r="DD128" t="s">
        <v>3</v>
      </c>
      <c r="DE128" t="s">
        <v>3</v>
      </c>
      <c r="DF128">
        <f>ROUND(ROUND(AE128*AI128,2)*CX128,2)</f>
        <v>0</v>
      </c>
      <c r="DG128">
        <f t="shared" si="41"/>
        <v>0</v>
      </c>
      <c r="DH128">
        <f t="shared" si="21"/>
        <v>0</v>
      </c>
      <c r="DI128">
        <f t="shared" si="22"/>
        <v>0</v>
      </c>
      <c r="DJ128">
        <f t="shared" si="45"/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ROW(Source!A687)</f>
        <v>687</v>
      </c>
      <c r="B129">
        <v>53345613</v>
      </c>
      <c r="C129">
        <v>53352647</v>
      </c>
      <c r="D129">
        <v>44336063</v>
      </c>
      <c r="E129">
        <v>1</v>
      </c>
      <c r="F129">
        <v>1</v>
      </c>
      <c r="G129">
        <v>1</v>
      </c>
      <c r="H129">
        <v>3</v>
      </c>
      <c r="I129" t="s">
        <v>108</v>
      </c>
      <c r="J129" t="s">
        <v>111</v>
      </c>
      <c r="K129" t="s">
        <v>109</v>
      </c>
      <c r="L129">
        <v>1346</v>
      </c>
      <c r="N129">
        <v>1009</v>
      </c>
      <c r="O129" t="s">
        <v>110</v>
      </c>
      <c r="P129" t="s">
        <v>110</v>
      </c>
      <c r="Q129">
        <v>1</v>
      </c>
      <c r="W129">
        <v>0</v>
      </c>
      <c r="X129">
        <v>1271338475</v>
      </c>
      <c r="Y129">
        <f t="shared" ref="Y129:Y192" si="46">AT129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 t="s">
        <v>3</v>
      </c>
      <c r="AT129">
        <v>0</v>
      </c>
      <c r="AU129" t="s">
        <v>3</v>
      </c>
      <c r="AV129">
        <v>0</v>
      </c>
      <c r="AW129">
        <v>2</v>
      </c>
      <c r="AX129">
        <v>53352674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ROUND(Y129*Source!I687,7)</f>
        <v>0</v>
      </c>
      <c r="CY129">
        <f t="shared" si="42"/>
        <v>188.92</v>
      </c>
      <c r="CZ129">
        <f t="shared" si="43"/>
        <v>174.93</v>
      </c>
      <c r="DA129">
        <f t="shared" si="44"/>
        <v>1.08</v>
      </c>
      <c r="DB129">
        <f t="shared" ref="DB129:DB192" si="47">ROUND(ROUND(AT129*CZ129,2),2)</f>
        <v>0</v>
      </c>
      <c r="DC129">
        <f t="shared" ref="DC129:DC192" si="48">ROUND(ROUND(AT129*AG129,2),2)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41"/>
        <v>0</v>
      </c>
      <c r="DH129">
        <f t="shared" ref="DH129:DH192" si="49">ROUND(ROUND(AG129,2)*CX129,2)</f>
        <v>0</v>
      </c>
      <c r="DI129">
        <f t="shared" ref="DI129:DI192" si="50">ROUND(ROUND(AH129,2)*CX129,2)</f>
        <v>0</v>
      </c>
      <c r="DJ129">
        <f t="shared" si="45"/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ROW(Source!A687)</f>
        <v>687</v>
      </c>
      <c r="B130">
        <v>53345613</v>
      </c>
      <c r="C130">
        <v>53352647</v>
      </c>
      <c r="D130">
        <v>44337190</v>
      </c>
      <c r="E130">
        <v>1</v>
      </c>
      <c r="F130">
        <v>1</v>
      </c>
      <c r="G130">
        <v>1</v>
      </c>
      <c r="H130">
        <v>3</v>
      </c>
      <c r="I130" t="s">
        <v>464</v>
      </c>
      <c r="J130" t="s">
        <v>465</v>
      </c>
      <c r="K130" t="s">
        <v>466</v>
      </c>
      <c r="L130">
        <v>1346</v>
      </c>
      <c r="N130">
        <v>1009</v>
      </c>
      <c r="O130" t="s">
        <v>110</v>
      </c>
      <c r="P130" t="s">
        <v>110</v>
      </c>
      <c r="Q130">
        <v>1</v>
      </c>
      <c r="W130">
        <v>0</v>
      </c>
      <c r="X130">
        <v>1826362753</v>
      </c>
      <c r="Y130">
        <f t="shared" si="46"/>
        <v>0.02</v>
      </c>
      <c r="AA130">
        <v>86.41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1.54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3</v>
      </c>
      <c r="AV130">
        <v>0</v>
      </c>
      <c r="AW130">
        <v>2</v>
      </c>
      <c r="AX130">
        <v>53352675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1.1222000000000001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ROUND(Y130*Source!I687,7)</f>
        <v>0</v>
      </c>
      <c r="CY130">
        <f t="shared" si="42"/>
        <v>86.41</v>
      </c>
      <c r="CZ130">
        <f t="shared" si="43"/>
        <v>56.11</v>
      </c>
      <c r="DA130">
        <f t="shared" si="44"/>
        <v>1.54</v>
      </c>
      <c r="DB130">
        <f t="shared" si="47"/>
        <v>1.1200000000000001</v>
      </c>
      <c r="DC130">
        <f t="shared" si="48"/>
        <v>0</v>
      </c>
      <c r="DD130" t="s">
        <v>3</v>
      </c>
      <c r="DE130" t="s">
        <v>3</v>
      </c>
      <c r="DF130">
        <f>ROUND(ROUND(AE130*AI130,2)*CX130,2)</f>
        <v>0</v>
      </c>
      <c r="DG130">
        <f t="shared" si="41"/>
        <v>0</v>
      </c>
      <c r="DH130">
        <f t="shared" si="49"/>
        <v>0</v>
      </c>
      <c r="DI130">
        <f t="shared" si="50"/>
        <v>0</v>
      </c>
      <c r="DJ130">
        <f t="shared" si="45"/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ROW(Source!A687)</f>
        <v>687</v>
      </c>
      <c r="B131">
        <v>53345613</v>
      </c>
      <c r="C131">
        <v>53352647</v>
      </c>
      <c r="D131">
        <v>44265567</v>
      </c>
      <c r="E131">
        <v>112</v>
      </c>
      <c r="F131">
        <v>1</v>
      </c>
      <c r="G131">
        <v>1</v>
      </c>
      <c r="H131">
        <v>3</v>
      </c>
      <c r="I131" t="s">
        <v>116</v>
      </c>
      <c r="J131" t="s">
        <v>3</v>
      </c>
      <c r="K131" t="s">
        <v>117</v>
      </c>
      <c r="L131">
        <v>1371</v>
      </c>
      <c r="N131">
        <v>1013</v>
      </c>
      <c r="O131" t="s">
        <v>87</v>
      </c>
      <c r="P131" t="s">
        <v>87</v>
      </c>
      <c r="Q131">
        <v>1</v>
      </c>
      <c r="W131">
        <v>0</v>
      </c>
      <c r="X131">
        <v>457934895</v>
      </c>
      <c r="Y131">
        <f t="shared" si="46"/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0</v>
      </c>
      <c r="AN131">
        <v>1</v>
      </c>
      <c r="AO131">
        <v>0</v>
      </c>
      <c r="AP131">
        <v>1</v>
      </c>
      <c r="AQ131">
        <v>0</v>
      </c>
      <c r="AR131">
        <v>0</v>
      </c>
      <c r="AS131" t="s">
        <v>3</v>
      </c>
      <c r="AT131">
        <v>0</v>
      </c>
      <c r="AU131" t="s">
        <v>3</v>
      </c>
      <c r="AV131">
        <v>0</v>
      </c>
      <c r="AW131">
        <v>2</v>
      </c>
      <c r="AX131">
        <v>53352676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ROUND(Y131*Source!I687,7)</f>
        <v>0</v>
      </c>
      <c r="CY131">
        <f t="shared" si="42"/>
        <v>0</v>
      </c>
      <c r="CZ131">
        <f t="shared" si="43"/>
        <v>0</v>
      </c>
      <c r="DA131">
        <f t="shared" si="44"/>
        <v>1</v>
      </c>
      <c r="DB131">
        <f t="shared" si="47"/>
        <v>0</v>
      </c>
      <c r="DC131">
        <f t="shared" si="48"/>
        <v>0</v>
      </c>
      <c r="DD131" t="s">
        <v>3</v>
      </c>
      <c r="DE131" t="s">
        <v>3</v>
      </c>
      <c r="DF131">
        <f>ROUND(ROUND(AE131,2)*CX131,2)</f>
        <v>0</v>
      </c>
      <c r="DG131">
        <f t="shared" si="41"/>
        <v>0</v>
      </c>
      <c r="DH131">
        <f t="shared" si="49"/>
        <v>0</v>
      </c>
      <c r="DI131">
        <f t="shared" si="50"/>
        <v>0</v>
      </c>
      <c r="DJ131">
        <f t="shared" si="45"/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ROW(Source!A687)</f>
        <v>687</v>
      </c>
      <c r="B132">
        <v>53345613</v>
      </c>
      <c r="C132">
        <v>53352647</v>
      </c>
      <c r="D132">
        <v>44266244</v>
      </c>
      <c r="E132">
        <v>112</v>
      </c>
      <c r="F132">
        <v>1</v>
      </c>
      <c r="G132">
        <v>1</v>
      </c>
      <c r="H132">
        <v>3</v>
      </c>
      <c r="I132" t="s">
        <v>122</v>
      </c>
      <c r="J132" t="s">
        <v>3</v>
      </c>
      <c r="K132" t="s">
        <v>123</v>
      </c>
      <c r="L132">
        <v>1348</v>
      </c>
      <c r="N132">
        <v>1009</v>
      </c>
      <c r="O132" t="s">
        <v>124</v>
      </c>
      <c r="P132" t="s">
        <v>124</v>
      </c>
      <c r="Q132">
        <v>1000</v>
      </c>
      <c r="W132">
        <v>0</v>
      </c>
      <c r="X132">
        <v>1602794472</v>
      </c>
      <c r="Y132">
        <f t="shared" si="46"/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1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0</v>
      </c>
      <c r="AU132" t="s">
        <v>3</v>
      </c>
      <c r="AV132">
        <v>0</v>
      </c>
      <c r="AW132">
        <v>2</v>
      </c>
      <c r="AX132">
        <v>53352677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ROUND(Y132*Source!I687,7)</f>
        <v>0</v>
      </c>
      <c r="CY132">
        <f t="shared" si="42"/>
        <v>0</v>
      </c>
      <c r="CZ132">
        <f t="shared" si="43"/>
        <v>0</v>
      </c>
      <c r="DA132">
        <f t="shared" si="44"/>
        <v>1</v>
      </c>
      <c r="DB132">
        <f t="shared" si="47"/>
        <v>0</v>
      </c>
      <c r="DC132">
        <f t="shared" si="48"/>
        <v>0</v>
      </c>
      <c r="DD132" t="s">
        <v>3</v>
      </c>
      <c r="DE132" t="s">
        <v>3</v>
      </c>
      <c r="DF132">
        <f>ROUND(ROUND(AE132,2)*CX132,2)</f>
        <v>0</v>
      </c>
      <c r="DG132">
        <f t="shared" si="41"/>
        <v>0</v>
      </c>
      <c r="DH132">
        <f t="shared" si="49"/>
        <v>0</v>
      </c>
      <c r="DI132">
        <f t="shared" si="50"/>
        <v>0</v>
      </c>
      <c r="DJ132">
        <f t="shared" si="45"/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ROW(Source!A687)</f>
        <v>687</v>
      </c>
      <c r="B133">
        <v>53345613</v>
      </c>
      <c r="C133">
        <v>53352647</v>
      </c>
      <c r="D133">
        <v>44266383</v>
      </c>
      <c r="E133">
        <v>112</v>
      </c>
      <c r="F133">
        <v>1</v>
      </c>
      <c r="G133">
        <v>1</v>
      </c>
      <c r="H133">
        <v>3</v>
      </c>
      <c r="I133" t="s">
        <v>126</v>
      </c>
      <c r="J133" t="s">
        <v>3</v>
      </c>
      <c r="K133" t="s">
        <v>127</v>
      </c>
      <c r="L133">
        <v>1346</v>
      </c>
      <c r="N133">
        <v>1009</v>
      </c>
      <c r="O133" t="s">
        <v>110</v>
      </c>
      <c r="P133" t="s">
        <v>110</v>
      </c>
      <c r="Q133">
        <v>1</v>
      </c>
      <c r="W133">
        <v>0</v>
      </c>
      <c r="X133">
        <v>-1111733769</v>
      </c>
      <c r="Y133">
        <f t="shared" si="46"/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0</v>
      </c>
      <c r="AN133">
        <v>1</v>
      </c>
      <c r="AO133">
        <v>0</v>
      </c>
      <c r="AP133">
        <v>1</v>
      </c>
      <c r="AQ133">
        <v>0</v>
      </c>
      <c r="AR133">
        <v>0</v>
      </c>
      <c r="AS133" t="s">
        <v>3</v>
      </c>
      <c r="AT133">
        <v>0</v>
      </c>
      <c r="AU133" t="s">
        <v>3</v>
      </c>
      <c r="AV133">
        <v>0</v>
      </c>
      <c r="AW133">
        <v>2</v>
      </c>
      <c r="AX133">
        <v>53352678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ROUND(Y133*Source!I687,7)</f>
        <v>0</v>
      </c>
      <c r="CY133">
        <f t="shared" si="42"/>
        <v>0</v>
      </c>
      <c r="CZ133">
        <f t="shared" si="43"/>
        <v>0</v>
      </c>
      <c r="DA133">
        <f t="shared" si="44"/>
        <v>1</v>
      </c>
      <c r="DB133">
        <f t="shared" si="47"/>
        <v>0</v>
      </c>
      <c r="DC133">
        <f t="shared" si="48"/>
        <v>0</v>
      </c>
      <c r="DD133" t="s">
        <v>3</v>
      </c>
      <c r="DE133" t="s">
        <v>3</v>
      </c>
      <c r="DF133">
        <f>ROUND(ROUND(AE133,2)*CX133,2)</f>
        <v>0</v>
      </c>
      <c r="DG133">
        <f t="shared" si="41"/>
        <v>0</v>
      </c>
      <c r="DH133">
        <f t="shared" si="49"/>
        <v>0</v>
      </c>
      <c r="DI133">
        <f t="shared" si="50"/>
        <v>0</v>
      </c>
      <c r="DJ133">
        <f t="shared" si="45"/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ROW(Source!A687)</f>
        <v>687</v>
      </c>
      <c r="B134">
        <v>53345613</v>
      </c>
      <c r="C134">
        <v>53352647</v>
      </c>
      <c r="D134">
        <v>44266696</v>
      </c>
      <c r="E134">
        <v>112</v>
      </c>
      <c r="F134">
        <v>1</v>
      </c>
      <c r="G134">
        <v>1</v>
      </c>
      <c r="H134">
        <v>3</v>
      </c>
      <c r="I134" t="s">
        <v>129</v>
      </c>
      <c r="J134" t="s">
        <v>3</v>
      </c>
      <c r="K134" t="s">
        <v>130</v>
      </c>
      <c r="L134">
        <v>1348</v>
      </c>
      <c r="N134">
        <v>1009</v>
      </c>
      <c r="O134" t="s">
        <v>124</v>
      </c>
      <c r="P134" t="s">
        <v>124</v>
      </c>
      <c r="Q134">
        <v>1000</v>
      </c>
      <c r="W134">
        <v>0</v>
      </c>
      <c r="X134">
        <v>1613753229</v>
      </c>
      <c r="Y134">
        <f t="shared" si="46"/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0</v>
      </c>
      <c r="AN134">
        <v>1</v>
      </c>
      <c r="AO134">
        <v>0</v>
      </c>
      <c r="AP134">
        <v>1</v>
      </c>
      <c r="AQ134">
        <v>0</v>
      </c>
      <c r="AR134">
        <v>0</v>
      </c>
      <c r="AS134" t="s">
        <v>3</v>
      </c>
      <c r="AT134">
        <v>0</v>
      </c>
      <c r="AU134" t="s">
        <v>3</v>
      </c>
      <c r="AV134">
        <v>0</v>
      </c>
      <c r="AW134">
        <v>2</v>
      </c>
      <c r="AX134">
        <v>53352679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ROUND(Y134*Source!I687,7)</f>
        <v>0</v>
      </c>
      <c r="CY134">
        <f t="shared" si="42"/>
        <v>0</v>
      </c>
      <c r="CZ134">
        <f t="shared" si="43"/>
        <v>0</v>
      </c>
      <c r="DA134">
        <f t="shared" si="44"/>
        <v>1</v>
      </c>
      <c r="DB134">
        <f t="shared" si="47"/>
        <v>0</v>
      </c>
      <c r="DC134">
        <f t="shared" si="48"/>
        <v>0</v>
      </c>
      <c r="DD134" t="s">
        <v>3</v>
      </c>
      <c r="DE134" t="s">
        <v>3</v>
      </c>
      <c r="DF134">
        <f>ROUND(ROUND(AE134,2)*CX134,2)</f>
        <v>0</v>
      </c>
      <c r="DG134">
        <f t="shared" si="41"/>
        <v>0</v>
      </c>
      <c r="DH134">
        <f t="shared" si="49"/>
        <v>0</v>
      </c>
      <c r="DI134">
        <f t="shared" si="50"/>
        <v>0</v>
      </c>
      <c r="DJ134">
        <f t="shared" si="45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ROW(Source!A687)</f>
        <v>687</v>
      </c>
      <c r="B135">
        <v>53345613</v>
      </c>
      <c r="C135">
        <v>53352647</v>
      </c>
      <c r="D135">
        <v>44352534</v>
      </c>
      <c r="E135">
        <v>1</v>
      </c>
      <c r="F135">
        <v>1</v>
      </c>
      <c r="G135">
        <v>1</v>
      </c>
      <c r="H135">
        <v>3</v>
      </c>
      <c r="I135" t="s">
        <v>467</v>
      </c>
      <c r="J135" t="s">
        <v>468</v>
      </c>
      <c r="K135" t="s">
        <v>469</v>
      </c>
      <c r="L135">
        <v>1348</v>
      </c>
      <c r="N135">
        <v>1009</v>
      </c>
      <c r="O135" t="s">
        <v>124</v>
      </c>
      <c r="P135" t="s">
        <v>124</v>
      </c>
      <c r="Q135">
        <v>1000</v>
      </c>
      <c r="W135">
        <v>0</v>
      </c>
      <c r="X135">
        <v>1506624618</v>
      </c>
      <c r="Y135">
        <f t="shared" si="46"/>
        <v>4.0000000000000002E-4</v>
      </c>
      <c r="AA135">
        <v>88222.16</v>
      </c>
      <c r="AB135">
        <v>0</v>
      </c>
      <c r="AC135">
        <v>0</v>
      </c>
      <c r="AD135">
        <v>0</v>
      </c>
      <c r="AE135">
        <v>61265.39</v>
      </c>
      <c r="AF135">
        <v>0</v>
      </c>
      <c r="AG135">
        <v>0</v>
      </c>
      <c r="AH135">
        <v>0</v>
      </c>
      <c r="AI135">
        <v>1.44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4.0000000000000002E-4</v>
      </c>
      <c r="AU135" t="s">
        <v>3</v>
      </c>
      <c r="AV135">
        <v>0</v>
      </c>
      <c r="AW135">
        <v>2</v>
      </c>
      <c r="AX135">
        <v>53352680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24.506156000000001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24.506156000000001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1</v>
      </c>
      <c r="CV135">
        <v>0</v>
      </c>
      <c r="CW135">
        <v>0</v>
      </c>
      <c r="CX135">
        <f>ROUND(Y135*Source!I687,7)</f>
        <v>0</v>
      </c>
      <c r="CY135">
        <f t="shared" si="42"/>
        <v>88222.16</v>
      </c>
      <c r="CZ135">
        <f t="shared" si="43"/>
        <v>61265.39</v>
      </c>
      <c r="DA135">
        <f t="shared" si="44"/>
        <v>1.44</v>
      </c>
      <c r="DB135">
        <f t="shared" si="47"/>
        <v>24.51</v>
      </c>
      <c r="DC135">
        <f t="shared" si="48"/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41"/>
        <v>0</v>
      </c>
      <c r="DH135">
        <f t="shared" si="49"/>
        <v>0</v>
      </c>
      <c r="DI135">
        <f t="shared" si="50"/>
        <v>0</v>
      </c>
      <c r="DJ135">
        <f t="shared" si="45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ROW(Source!A687)</f>
        <v>687</v>
      </c>
      <c r="B136">
        <v>53345613</v>
      </c>
      <c r="C136">
        <v>53352647</v>
      </c>
      <c r="D136">
        <v>44352562</v>
      </c>
      <c r="E136">
        <v>1</v>
      </c>
      <c r="F136">
        <v>1</v>
      </c>
      <c r="G136">
        <v>1</v>
      </c>
      <c r="H136">
        <v>3</v>
      </c>
      <c r="I136" t="s">
        <v>470</v>
      </c>
      <c r="J136" t="s">
        <v>471</v>
      </c>
      <c r="K136" t="s">
        <v>472</v>
      </c>
      <c r="L136">
        <v>1348</v>
      </c>
      <c r="N136">
        <v>1009</v>
      </c>
      <c r="O136" t="s">
        <v>124</v>
      </c>
      <c r="P136" t="s">
        <v>124</v>
      </c>
      <c r="Q136">
        <v>1000</v>
      </c>
      <c r="W136">
        <v>0</v>
      </c>
      <c r="X136">
        <v>277510809</v>
      </c>
      <c r="Y136">
        <f t="shared" si="46"/>
        <v>1E-4</v>
      </c>
      <c r="AA136">
        <v>103227.06</v>
      </c>
      <c r="AB136">
        <v>0</v>
      </c>
      <c r="AC136">
        <v>0</v>
      </c>
      <c r="AD136">
        <v>0</v>
      </c>
      <c r="AE136">
        <v>80020.98</v>
      </c>
      <c r="AF136">
        <v>0</v>
      </c>
      <c r="AG136">
        <v>0</v>
      </c>
      <c r="AH136">
        <v>0</v>
      </c>
      <c r="AI136">
        <v>1.29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1E-4</v>
      </c>
      <c r="AU136" t="s">
        <v>3</v>
      </c>
      <c r="AV136">
        <v>0</v>
      </c>
      <c r="AW136">
        <v>2</v>
      </c>
      <c r="AX136">
        <v>53352681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8.0020980000000002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8.0020980000000002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1</v>
      </c>
      <c r="CV136">
        <v>0</v>
      </c>
      <c r="CW136">
        <v>0</v>
      </c>
      <c r="CX136">
        <f>ROUND(Y136*Source!I687,7)</f>
        <v>0</v>
      </c>
      <c r="CY136">
        <f t="shared" si="42"/>
        <v>103227.06</v>
      </c>
      <c r="CZ136">
        <f t="shared" si="43"/>
        <v>80020.98</v>
      </c>
      <c r="DA136">
        <f t="shared" si="44"/>
        <v>1.29</v>
      </c>
      <c r="DB136">
        <f t="shared" si="47"/>
        <v>8</v>
      </c>
      <c r="DC136">
        <f t="shared" si="48"/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41"/>
        <v>0</v>
      </c>
      <c r="DH136">
        <f t="shared" si="49"/>
        <v>0</v>
      </c>
      <c r="DI136">
        <f t="shared" si="50"/>
        <v>0</v>
      </c>
      <c r="DJ136">
        <f t="shared" si="45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ROW(Source!A687)</f>
        <v>687</v>
      </c>
      <c r="B137">
        <v>53345613</v>
      </c>
      <c r="C137">
        <v>53352647</v>
      </c>
      <c r="D137">
        <v>44359915</v>
      </c>
      <c r="E137">
        <v>1</v>
      </c>
      <c r="F137">
        <v>1</v>
      </c>
      <c r="G137">
        <v>1</v>
      </c>
      <c r="H137">
        <v>3</v>
      </c>
      <c r="I137" t="s">
        <v>473</v>
      </c>
      <c r="J137" t="s">
        <v>474</v>
      </c>
      <c r="K137" t="s">
        <v>475</v>
      </c>
      <c r="L137">
        <v>1425</v>
      </c>
      <c r="N137">
        <v>1013</v>
      </c>
      <c r="O137" t="s">
        <v>476</v>
      </c>
      <c r="P137" t="s">
        <v>476</v>
      </c>
      <c r="Q137">
        <v>1</v>
      </c>
      <c r="W137">
        <v>0</v>
      </c>
      <c r="X137">
        <v>1499783694</v>
      </c>
      <c r="Y137">
        <f t="shared" si="46"/>
        <v>0.06</v>
      </c>
      <c r="AA137">
        <v>1351.57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1.31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0.06</v>
      </c>
      <c r="AU137" t="s">
        <v>3</v>
      </c>
      <c r="AV137">
        <v>0</v>
      </c>
      <c r="AW137">
        <v>2</v>
      </c>
      <c r="AX137">
        <v>53352682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61.903799999999997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61.903799999999997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1</v>
      </c>
      <c r="CV137">
        <v>0</v>
      </c>
      <c r="CW137">
        <v>0</v>
      </c>
      <c r="CX137">
        <f>ROUND(Y137*Source!I687,7)</f>
        <v>0</v>
      </c>
      <c r="CY137">
        <f t="shared" si="42"/>
        <v>1351.57</v>
      </c>
      <c r="CZ137">
        <f t="shared" si="43"/>
        <v>1031.73</v>
      </c>
      <c r="DA137">
        <f t="shared" si="44"/>
        <v>1.31</v>
      </c>
      <c r="DB137">
        <f t="shared" si="47"/>
        <v>61.9</v>
      </c>
      <c r="DC137">
        <f t="shared" si="48"/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41"/>
        <v>0</v>
      </c>
      <c r="DH137">
        <f t="shared" si="49"/>
        <v>0</v>
      </c>
      <c r="DI137">
        <f t="shared" si="50"/>
        <v>0</v>
      </c>
      <c r="DJ137">
        <f t="shared" si="45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ROW(Source!A687)</f>
        <v>687</v>
      </c>
      <c r="B138">
        <v>53345613</v>
      </c>
      <c r="C138">
        <v>53352647</v>
      </c>
      <c r="D138">
        <v>44268953</v>
      </c>
      <c r="E138">
        <v>112</v>
      </c>
      <c r="F138">
        <v>1</v>
      </c>
      <c r="G138">
        <v>1</v>
      </c>
      <c r="H138">
        <v>3</v>
      </c>
      <c r="I138" t="s">
        <v>132</v>
      </c>
      <c r="J138" t="s">
        <v>3</v>
      </c>
      <c r="K138" t="s">
        <v>133</v>
      </c>
      <c r="L138">
        <v>1371</v>
      </c>
      <c r="N138">
        <v>1013</v>
      </c>
      <c r="O138" t="s">
        <v>87</v>
      </c>
      <c r="P138" t="s">
        <v>87</v>
      </c>
      <c r="Q138">
        <v>1</v>
      </c>
      <c r="W138">
        <v>0</v>
      </c>
      <c r="X138">
        <v>-950997571</v>
      </c>
      <c r="Y138">
        <f t="shared" si="46"/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0</v>
      </c>
      <c r="AN138">
        <v>1</v>
      </c>
      <c r="AO138">
        <v>0</v>
      </c>
      <c r="AP138">
        <v>1</v>
      </c>
      <c r="AQ138">
        <v>0</v>
      </c>
      <c r="AR138">
        <v>0</v>
      </c>
      <c r="AS138" t="s">
        <v>3</v>
      </c>
      <c r="AT138">
        <v>0</v>
      </c>
      <c r="AU138" t="s">
        <v>3</v>
      </c>
      <c r="AV138">
        <v>0</v>
      </c>
      <c r="AW138">
        <v>2</v>
      </c>
      <c r="AX138">
        <v>53352683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ROUND(Y138*Source!I687,7)</f>
        <v>0</v>
      </c>
      <c r="CY138">
        <f t="shared" si="42"/>
        <v>0</v>
      </c>
      <c r="CZ138">
        <f t="shared" si="43"/>
        <v>0</v>
      </c>
      <c r="DA138">
        <f t="shared" si="44"/>
        <v>1</v>
      </c>
      <c r="DB138">
        <f t="shared" si="47"/>
        <v>0</v>
      </c>
      <c r="DC138">
        <f t="shared" si="48"/>
        <v>0</v>
      </c>
      <c r="DD138" t="s">
        <v>3</v>
      </c>
      <c r="DE138" t="s">
        <v>3</v>
      </c>
      <c r="DF138">
        <f t="shared" ref="DF138:DF186" si="51">ROUND(ROUND(AE138,2)*CX138,2)</f>
        <v>0</v>
      </c>
      <c r="DG138">
        <f t="shared" si="41"/>
        <v>0</v>
      </c>
      <c r="DH138">
        <f t="shared" si="49"/>
        <v>0</v>
      </c>
      <c r="DI138">
        <f t="shared" si="50"/>
        <v>0</v>
      </c>
      <c r="DJ138">
        <f t="shared" si="45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ROW(Source!A687)</f>
        <v>687</v>
      </c>
      <c r="B139">
        <v>53345613</v>
      </c>
      <c r="C139">
        <v>53352647</v>
      </c>
      <c r="D139">
        <v>44268966</v>
      </c>
      <c r="E139">
        <v>112</v>
      </c>
      <c r="F139">
        <v>1</v>
      </c>
      <c r="G139">
        <v>1</v>
      </c>
      <c r="H139">
        <v>3</v>
      </c>
      <c r="I139" t="s">
        <v>151</v>
      </c>
      <c r="J139" t="s">
        <v>3</v>
      </c>
      <c r="K139" t="s">
        <v>152</v>
      </c>
      <c r="L139">
        <v>1346</v>
      </c>
      <c r="N139">
        <v>1009</v>
      </c>
      <c r="O139" t="s">
        <v>110</v>
      </c>
      <c r="P139" t="s">
        <v>110</v>
      </c>
      <c r="Q139">
        <v>1</v>
      </c>
      <c r="W139">
        <v>0</v>
      </c>
      <c r="X139">
        <v>-1307724210</v>
      </c>
      <c r="Y139">
        <f t="shared" si="46"/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M139">
        <v>0</v>
      </c>
      <c r="AN139">
        <v>1</v>
      </c>
      <c r="AO139">
        <v>0</v>
      </c>
      <c r="AP139">
        <v>1</v>
      </c>
      <c r="AQ139">
        <v>0</v>
      </c>
      <c r="AR139">
        <v>0</v>
      </c>
      <c r="AS139" t="s">
        <v>3</v>
      </c>
      <c r="AT139">
        <v>0</v>
      </c>
      <c r="AU139" t="s">
        <v>3</v>
      </c>
      <c r="AV139">
        <v>0</v>
      </c>
      <c r="AW139">
        <v>2</v>
      </c>
      <c r="AX139">
        <v>53352684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ROUND(Y139*Source!I687,7)</f>
        <v>0</v>
      </c>
      <c r="CY139">
        <f t="shared" si="42"/>
        <v>0</v>
      </c>
      <c r="CZ139">
        <f t="shared" si="43"/>
        <v>0</v>
      </c>
      <c r="DA139">
        <f t="shared" si="44"/>
        <v>1</v>
      </c>
      <c r="DB139">
        <f t="shared" si="47"/>
        <v>0</v>
      </c>
      <c r="DC139">
        <f t="shared" si="48"/>
        <v>0</v>
      </c>
      <c r="DD139" t="s">
        <v>3</v>
      </c>
      <c r="DE139" t="s">
        <v>3</v>
      </c>
      <c r="DF139">
        <f t="shared" si="51"/>
        <v>0</v>
      </c>
      <c r="DG139">
        <f t="shared" si="41"/>
        <v>0</v>
      </c>
      <c r="DH139">
        <f t="shared" si="49"/>
        <v>0</v>
      </c>
      <c r="DI139">
        <f t="shared" si="50"/>
        <v>0</v>
      </c>
      <c r="DJ139">
        <f t="shared" si="45"/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ROW(Source!A687)</f>
        <v>687</v>
      </c>
      <c r="B140">
        <v>53345613</v>
      </c>
      <c r="C140">
        <v>53352647</v>
      </c>
      <c r="D140">
        <v>44268976</v>
      </c>
      <c r="E140">
        <v>112</v>
      </c>
      <c r="F140">
        <v>1</v>
      </c>
      <c r="G140">
        <v>1</v>
      </c>
      <c r="H140">
        <v>3</v>
      </c>
      <c r="I140" t="s">
        <v>154</v>
      </c>
      <c r="J140" t="s">
        <v>3</v>
      </c>
      <c r="K140" t="s">
        <v>152</v>
      </c>
      <c r="L140">
        <v>1346</v>
      </c>
      <c r="N140">
        <v>1009</v>
      </c>
      <c r="O140" t="s">
        <v>110</v>
      </c>
      <c r="P140" t="s">
        <v>110</v>
      </c>
      <c r="Q140">
        <v>1</v>
      </c>
      <c r="W140">
        <v>0</v>
      </c>
      <c r="X140">
        <v>644915416</v>
      </c>
      <c r="Y140">
        <f t="shared" si="46"/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0</v>
      </c>
      <c r="AN140">
        <v>1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0</v>
      </c>
      <c r="AU140" t="s">
        <v>3</v>
      </c>
      <c r="AV140">
        <v>0</v>
      </c>
      <c r="AW140">
        <v>2</v>
      </c>
      <c r="AX140">
        <v>53352685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ROUND(Y140*Source!I687,7)</f>
        <v>0</v>
      </c>
      <c r="CY140">
        <f t="shared" si="42"/>
        <v>0</v>
      </c>
      <c r="CZ140">
        <f t="shared" si="43"/>
        <v>0</v>
      </c>
      <c r="DA140">
        <f t="shared" si="44"/>
        <v>1</v>
      </c>
      <c r="DB140">
        <f t="shared" si="47"/>
        <v>0</v>
      </c>
      <c r="DC140">
        <f t="shared" si="48"/>
        <v>0</v>
      </c>
      <c r="DD140" t="s">
        <v>3</v>
      </c>
      <c r="DE140" t="s">
        <v>3</v>
      </c>
      <c r="DF140">
        <f t="shared" si="51"/>
        <v>0</v>
      </c>
      <c r="DG140">
        <f t="shared" si="41"/>
        <v>0</v>
      </c>
      <c r="DH140">
        <f t="shared" si="49"/>
        <v>0</v>
      </c>
      <c r="DI140">
        <f t="shared" si="50"/>
        <v>0</v>
      </c>
      <c r="DJ140">
        <f t="shared" si="45"/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ROW(Source!A687)</f>
        <v>687</v>
      </c>
      <c r="B141">
        <v>53345613</v>
      </c>
      <c r="C141">
        <v>53352647</v>
      </c>
      <c r="D141">
        <v>44268998</v>
      </c>
      <c r="E141">
        <v>112</v>
      </c>
      <c r="F141">
        <v>1</v>
      </c>
      <c r="G141">
        <v>1</v>
      </c>
      <c r="H141">
        <v>3</v>
      </c>
      <c r="I141" t="s">
        <v>135</v>
      </c>
      <c r="J141" t="s">
        <v>3</v>
      </c>
      <c r="K141" t="s">
        <v>136</v>
      </c>
      <c r="L141">
        <v>1371</v>
      </c>
      <c r="N141">
        <v>1013</v>
      </c>
      <c r="O141" t="s">
        <v>87</v>
      </c>
      <c r="P141" t="s">
        <v>87</v>
      </c>
      <c r="Q141">
        <v>1</v>
      </c>
      <c r="W141">
        <v>0</v>
      </c>
      <c r="X141">
        <v>-320198552</v>
      </c>
      <c r="Y141">
        <f t="shared" si="46"/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 t="s">
        <v>3</v>
      </c>
      <c r="AT141">
        <v>0</v>
      </c>
      <c r="AU141" t="s">
        <v>3</v>
      </c>
      <c r="AV141">
        <v>0</v>
      </c>
      <c r="AW141">
        <v>2</v>
      </c>
      <c r="AX141">
        <v>53352686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ROUND(Y141*Source!I687,7)</f>
        <v>0</v>
      </c>
      <c r="CY141">
        <f t="shared" si="42"/>
        <v>0</v>
      </c>
      <c r="CZ141">
        <f t="shared" si="43"/>
        <v>0</v>
      </c>
      <c r="DA141">
        <f t="shared" si="44"/>
        <v>1</v>
      </c>
      <c r="DB141">
        <f t="shared" si="47"/>
        <v>0</v>
      </c>
      <c r="DC141">
        <f t="shared" si="48"/>
        <v>0</v>
      </c>
      <c r="DD141" t="s">
        <v>3</v>
      </c>
      <c r="DE141" t="s">
        <v>3</v>
      </c>
      <c r="DF141">
        <f t="shared" si="51"/>
        <v>0</v>
      </c>
      <c r="DG141">
        <f t="shared" si="41"/>
        <v>0</v>
      </c>
      <c r="DH141">
        <f t="shared" si="49"/>
        <v>0</v>
      </c>
      <c r="DI141">
        <f t="shared" si="50"/>
        <v>0</v>
      </c>
      <c r="DJ141">
        <f t="shared" si="45"/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ROW(Source!A687)</f>
        <v>687</v>
      </c>
      <c r="B142">
        <v>53345613</v>
      </c>
      <c r="C142">
        <v>53352647</v>
      </c>
      <c r="D142">
        <v>44269002</v>
      </c>
      <c r="E142">
        <v>112</v>
      </c>
      <c r="F142">
        <v>1</v>
      </c>
      <c r="G142">
        <v>1</v>
      </c>
      <c r="H142">
        <v>3</v>
      </c>
      <c r="I142" t="s">
        <v>138</v>
      </c>
      <c r="J142" t="s">
        <v>3</v>
      </c>
      <c r="K142" t="s">
        <v>139</v>
      </c>
      <c r="L142">
        <v>1371</v>
      </c>
      <c r="N142">
        <v>1013</v>
      </c>
      <c r="O142" t="s">
        <v>87</v>
      </c>
      <c r="P142" t="s">
        <v>87</v>
      </c>
      <c r="Q142">
        <v>1</v>
      </c>
      <c r="W142">
        <v>0</v>
      </c>
      <c r="X142">
        <v>326010188</v>
      </c>
      <c r="Y142">
        <f t="shared" si="46"/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</v>
      </c>
      <c r="AV142">
        <v>0</v>
      </c>
      <c r="AW142">
        <v>2</v>
      </c>
      <c r="AX142">
        <v>53352687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ROUND(Y142*Source!I687,7)</f>
        <v>0</v>
      </c>
      <c r="CY142">
        <f t="shared" si="42"/>
        <v>0</v>
      </c>
      <c r="CZ142">
        <f t="shared" si="43"/>
        <v>0</v>
      </c>
      <c r="DA142">
        <f t="shared" si="44"/>
        <v>1</v>
      </c>
      <c r="DB142">
        <f t="shared" si="47"/>
        <v>0</v>
      </c>
      <c r="DC142">
        <f t="shared" si="48"/>
        <v>0</v>
      </c>
      <c r="DD142" t="s">
        <v>3</v>
      </c>
      <c r="DE142" t="s">
        <v>3</v>
      </c>
      <c r="DF142">
        <f t="shared" si="51"/>
        <v>0</v>
      </c>
      <c r="DG142">
        <f t="shared" si="41"/>
        <v>0</v>
      </c>
      <c r="DH142">
        <f t="shared" si="49"/>
        <v>0</v>
      </c>
      <c r="DI142">
        <f t="shared" si="50"/>
        <v>0</v>
      </c>
      <c r="DJ142">
        <f t="shared" si="45"/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ROW(Source!A708)</f>
        <v>708</v>
      </c>
      <c r="B143">
        <v>53345678</v>
      </c>
      <c r="C143">
        <v>53352698</v>
      </c>
      <c r="D143">
        <v>44264221</v>
      </c>
      <c r="E143">
        <v>112</v>
      </c>
      <c r="F143">
        <v>1</v>
      </c>
      <c r="G143">
        <v>1</v>
      </c>
      <c r="H143">
        <v>1</v>
      </c>
      <c r="I143" t="s">
        <v>477</v>
      </c>
      <c r="J143" t="s">
        <v>3</v>
      </c>
      <c r="K143" t="s">
        <v>478</v>
      </c>
      <c r="L143">
        <v>1369</v>
      </c>
      <c r="N143">
        <v>1013</v>
      </c>
      <c r="O143" t="s">
        <v>479</v>
      </c>
      <c r="P143" t="s">
        <v>479</v>
      </c>
      <c r="Q143">
        <v>1</v>
      </c>
      <c r="W143">
        <v>0</v>
      </c>
      <c r="X143">
        <v>-236928766</v>
      </c>
      <c r="Y143">
        <f t="shared" si="46"/>
        <v>0.99</v>
      </c>
      <c r="AA143">
        <v>0</v>
      </c>
      <c r="AB143">
        <v>0</v>
      </c>
      <c r="AC143">
        <v>0</v>
      </c>
      <c r="AD143">
        <v>660.33</v>
      </c>
      <c r="AE143">
        <v>0</v>
      </c>
      <c r="AF143">
        <v>0</v>
      </c>
      <c r="AG143">
        <v>0</v>
      </c>
      <c r="AH143">
        <v>660.33</v>
      </c>
      <c r="AI143">
        <v>1</v>
      </c>
      <c r="AJ143">
        <v>1</v>
      </c>
      <c r="AK143">
        <v>1</v>
      </c>
      <c r="AL143">
        <v>1</v>
      </c>
      <c r="AM143">
        <v>-2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0.99</v>
      </c>
      <c r="AU143" t="s">
        <v>3</v>
      </c>
      <c r="AV143">
        <v>1</v>
      </c>
      <c r="AW143">
        <v>2</v>
      </c>
      <c r="AX143">
        <v>53352712</v>
      </c>
      <c r="AY143">
        <v>2</v>
      </c>
      <c r="AZ143">
        <v>131072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653.72670000000005</v>
      </c>
      <c r="BN143">
        <v>0.99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653.72670000000005</v>
      </c>
      <c r="BU143">
        <v>0.99</v>
      </c>
      <c r="BV143">
        <v>0</v>
      </c>
      <c r="BW143">
        <v>1</v>
      </c>
      <c r="CU143">
        <f>ROUND(AT143*Source!I708*AH143*AL143,2)</f>
        <v>105.9</v>
      </c>
      <c r="CV143">
        <f>ROUND(Y143*Source!I708,7)</f>
        <v>0.16037999999999999</v>
      </c>
      <c r="CW143">
        <v>0</v>
      </c>
      <c r="CX143">
        <f>ROUND(Y143*Source!I708,7)</f>
        <v>0.16037999999999999</v>
      </c>
      <c r="CY143">
        <f>AD143</f>
        <v>660.33</v>
      </c>
      <c r="CZ143">
        <f>AH143</f>
        <v>660.33</v>
      </c>
      <c r="DA143">
        <f>AL143</f>
        <v>1</v>
      </c>
      <c r="DB143">
        <f t="shared" si="47"/>
        <v>653.73</v>
      </c>
      <c r="DC143">
        <f t="shared" si="48"/>
        <v>0</v>
      </c>
      <c r="DD143" t="s">
        <v>3</v>
      </c>
      <c r="DE143" t="s">
        <v>3</v>
      </c>
      <c r="DF143">
        <f t="shared" si="51"/>
        <v>0</v>
      </c>
      <c r="DG143">
        <f t="shared" si="41"/>
        <v>0</v>
      </c>
      <c r="DH143">
        <f t="shared" si="49"/>
        <v>0</v>
      </c>
      <c r="DI143">
        <f t="shared" si="50"/>
        <v>105.9</v>
      </c>
      <c r="DJ143">
        <f>DI143</f>
        <v>105.9</v>
      </c>
      <c r="DK143">
        <v>1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ROW(Source!A708)</f>
        <v>708</v>
      </c>
      <c r="B144">
        <v>53345678</v>
      </c>
      <c r="C144">
        <v>53352698</v>
      </c>
      <c r="D144">
        <v>44264223</v>
      </c>
      <c r="E144">
        <v>112</v>
      </c>
      <c r="F144">
        <v>1</v>
      </c>
      <c r="G144">
        <v>1</v>
      </c>
      <c r="H144">
        <v>1</v>
      </c>
      <c r="I144" t="s">
        <v>480</v>
      </c>
      <c r="J144" t="s">
        <v>3</v>
      </c>
      <c r="K144" t="s">
        <v>481</v>
      </c>
      <c r="L144">
        <v>1369</v>
      </c>
      <c r="N144">
        <v>1013</v>
      </c>
      <c r="O144" t="s">
        <v>479</v>
      </c>
      <c r="P144" t="s">
        <v>479</v>
      </c>
      <c r="Q144">
        <v>1</v>
      </c>
      <c r="W144">
        <v>0</v>
      </c>
      <c r="X144">
        <v>-587036825</v>
      </c>
      <c r="Y144">
        <f t="shared" si="46"/>
        <v>47.29</v>
      </c>
      <c r="AA144">
        <v>0</v>
      </c>
      <c r="AB144">
        <v>0</v>
      </c>
      <c r="AC144">
        <v>0</v>
      </c>
      <c r="AD144">
        <v>720.91</v>
      </c>
      <c r="AE144">
        <v>0</v>
      </c>
      <c r="AF144">
        <v>0</v>
      </c>
      <c r="AG144">
        <v>0</v>
      </c>
      <c r="AH144">
        <v>720.91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47.29</v>
      </c>
      <c r="AU144" t="s">
        <v>3</v>
      </c>
      <c r="AV144">
        <v>1</v>
      </c>
      <c r="AW144">
        <v>2</v>
      </c>
      <c r="AX144">
        <v>53352713</v>
      </c>
      <c r="AY144">
        <v>2</v>
      </c>
      <c r="AZ144">
        <v>131072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34091.833899999998</v>
      </c>
      <c r="BN144">
        <v>47.29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34091.833899999998</v>
      </c>
      <c r="BU144">
        <v>47.29</v>
      </c>
      <c r="BV144">
        <v>0</v>
      </c>
      <c r="BW144">
        <v>1</v>
      </c>
      <c r="CU144">
        <f>ROUND(AT144*Source!I708*AH144*AL144,2)</f>
        <v>5522.88</v>
      </c>
      <c r="CV144">
        <f>ROUND(Y144*Source!I708,7)</f>
        <v>7.6609800000000003</v>
      </c>
      <c r="CW144">
        <v>0</v>
      </c>
      <c r="CX144">
        <f>ROUND(Y144*Source!I708,7)</f>
        <v>7.6609800000000003</v>
      </c>
      <c r="CY144">
        <f>AD144</f>
        <v>720.91</v>
      </c>
      <c r="CZ144">
        <f>AH144</f>
        <v>720.91</v>
      </c>
      <c r="DA144">
        <f>AL144</f>
        <v>1</v>
      </c>
      <c r="DB144">
        <f t="shared" si="47"/>
        <v>34091.83</v>
      </c>
      <c r="DC144">
        <f t="shared" si="48"/>
        <v>0</v>
      </c>
      <c r="DD144" t="s">
        <v>3</v>
      </c>
      <c r="DE144" t="s">
        <v>3</v>
      </c>
      <c r="DF144">
        <f t="shared" si="51"/>
        <v>0</v>
      </c>
      <c r="DG144">
        <f t="shared" si="41"/>
        <v>0</v>
      </c>
      <c r="DH144">
        <f t="shared" si="49"/>
        <v>0</v>
      </c>
      <c r="DI144">
        <f t="shared" si="50"/>
        <v>5522.88</v>
      </c>
      <c r="DJ144">
        <f>DI144</f>
        <v>5522.88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ROW(Source!A708)</f>
        <v>708</v>
      </c>
      <c r="B145">
        <v>53345678</v>
      </c>
      <c r="C145">
        <v>53352698</v>
      </c>
      <c r="D145">
        <v>44264229</v>
      </c>
      <c r="E145">
        <v>112</v>
      </c>
      <c r="F145">
        <v>1</v>
      </c>
      <c r="G145">
        <v>1</v>
      </c>
      <c r="H145">
        <v>1</v>
      </c>
      <c r="I145" t="s">
        <v>482</v>
      </c>
      <c r="J145" t="s">
        <v>3</v>
      </c>
      <c r="K145" t="s">
        <v>483</v>
      </c>
      <c r="L145">
        <v>1369</v>
      </c>
      <c r="N145">
        <v>1013</v>
      </c>
      <c r="O145" t="s">
        <v>479</v>
      </c>
      <c r="P145" t="s">
        <v>479</v>
      </c>
      <c r="Q145">
        <v>1</v>
      </c>
      <c r="W145">
        <v>0</v>
      </c>
      <c r="X145">
        <v>-512803540</v>
      </c>
      <c r="Y145">
        <f t="shared" si="46"/>
        <v>23.42</v>
      </c>
      <c r="AA145">
        <v>0</v>
      </c>
      <c r="AB145">
        <v>0</v>
      </c>
      <c r="AC145">
        <v>0</v>
      </c>
      <c r="AD145">
        <v>811.79</v>
      </c>
      <c r="AE145">
        <v>0</v>
      </c>
      <c r="AF145">
        <v>0</v>
      </c>
      <c r="AG145">
        <v>0</v>
      </c>
      <c r="AH145">
        <v>811.79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23.42</v>
      </c>
      <c r="AU145" t="s">
        <v>3</v>
      </c>
      <c r="AV145">
        <v>1</v>
      </c>
      <c r="AW145">
        <v>2</v>
      </c>
      <c r="AX145">
        <v>53352714</v>
      </c>
      <c r="AY145">
        <v>2</v>
      </c>
      <c r="AZ145">
        <v>131072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19012.121800000001</v>
      </c>
      <c r="BN145">
        <v>23.42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19012.121800000001</v>
      </c>
      <c r="BU145">
        <v>23.42</v>
      </c>
      <c r="BV145">
        <v>0</v>
      </c>
      <c r="BW145">
        <v>1</v>
      </c>
      <c r="CU145">
        <f>ROUND(AT145*Source!I708*AH145*AL145,2)</f>
        <v>3079.96</v>
      </c>
      <c r="CV145">
        <f>ROUND(Y145*Source!I708,7)</f>
        <v>3.7940399999999999</v>
      </c>
      <c r="CW145">
        <v>0</v>
      </c>
      <c r="CX145">
        <f>ROUND(Y145*Source!I708,7)</f>
        <v>3.7940399999999999</v>
      </c>
      <c r="CY145">
        <f>AD145</f>
        <v>811.79</v>
      </c>
      <c r="CZ145">
        <f>AH145</f>
        <v>811.79</v>
      </c>
      <c r="DA145">
        <f>AL145</f>
        <v>1</v>
      </c>
      <c r="DB145">
        <f t="shared" si="47"/>
        <v>19012.12</v>
      </c>
      <c r="DC145">
        <f t="shared" si="48"/>
        <v>0</v>
      </c>
      <c r="DD145" t="s">
        <v>3</v>
      </c>
      <c r="DE145" t="s">
        <v>3</v>
      </c>
      <c r="DF145">
        <f t="shared" si="51"/>
        <v>0</v>
      </c>
      <c r="DG145">
        <f t="shared" si="41"/>
        <v>0</v>
      </c>
      <c r="DH145">
        <f t="shared" si="49"/>
        <v>0</v>
      </c>
      <c r="DI145">
        <f t="shared" si="50"/>
        <v>3079.96</v>
      </c>
      <c r="DJ145">
        <f>DI145</f>
        <v>3079.96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ROW(Source!A708)</f>
        <v>708</v>
      </c>
      <c r="B146">
        <v>53345678</v>
      </c>
      <c r="C146">
        <v>53352698</v>
      </c>
      <c r="D146">
        <v>44264231</v>
      </c>
      <c r="E146">
        <v>112</v>
      </c>
      <c r="F146">
        <v>1</v>
      </c>
      <c r="G146">
        <v>1</v>
      </c>
      <c r="H146">
        <v>1</v>
      </c>
      <c r="I146" t="s">
        <v>484</v>
      </c>
      <c r="J146" t="s">
        <v>3</v>
      </c>
      <c r="K146" t="s">
        <v>485</v>
      </c>
      <c r="L146">
        <v>1369</v>
      </c>
      <c r="N146">
        <v>1013</v>
      </c>
      <c r="O146" t="s">
        <v>479</v>
      </c>
      <c r="P146" t="s">
        <v>479</v>
      </c>
      <c r="Q146">
        <v>1</v>
      </c>
      <c r="W146">
        <v>0</v>
      </c>
      <c r="X146">
        <v>1518711480</v>
      </c>
      <c r="Y146">
        <f t="shared" si="46"/>
        <v>23.42</v>
      </c>
      <c r="AA146">
        <v>0</v>
      </c>
      <c r="AB146">
        <v>0</v>
      </c>
      <c r="AC146">
        <v>0</v>
      </c>
      <c r="AD146">
        <v>932.95</v>
      </c>
      <c r="AE146">
        <v>0</v>
      </c>
      <c r="AF146">
        <v>0</v>
      </c>
      <c r="AG146">
        <v>0</v>
      </c>
      <c r="AH146">
        <v>932.95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23.42</v>
      </c>
      <c r="AU146" t="s">
        <v>3</v>
      </c>
      <c r="AV146">
        <v>1</v>
      </c>
      <c r="AW146">
        <v>2</v>
      </c>
      <c r="AX146">
        <v>53352715</v>
      </c>
      <c r="AY146">
        <v>2</v>
      </c>
      <c r="AZ146">
        <v>131072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21849.688999999998</v>
      </c>
      <c r="BN146">
        <v>23.42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21849.688999999998</v>
      </c>
      <c r="BU146">
        <v>23.42</v>
      </c>
      <c r="BV146">
        <v>0</v>
      </c>
      <c r="BW146">
        <v>1</v>
      </c>
      <c r="CU146">
        <f>ROUND(AT146*Source!I708*AH146*AL146,2)</f>
        <v>3539.65</v>
      </c>
      <c r="CV146">
        <f>ROUND(Y146*Source!I708,7)</f>
        <v>3.7940399999999999</v>
      </c>
      <c r="CW146">
        <v>0</v>
      </c>
      <c r="CX146">
        <f>ROUND(Y146*Source!I708,7)</f>
        <v>3.7940399999999999</v>
      </c>
      <c r="CY146">
        <f>AD146</f>
        <v>932.95</v>
      </c>
      <c r="CZ146">
        <f>AH146</f>
        <v>932.95</v>
      </c>
      <c r="DA146">
        <f>AL146</f>
        <v>1</v>
      </c>
      <c r="DB146">
        <f t="shared" si="47"/>
        <v>21849.69</v>
      </c>
      <c r="DC146">
        <f t="shared" si="48"/>
        <v>0</v>
      </c>
      <c r="DD146" t="s">
        <v>3</v>
      </c>
      <c r="DE146" t="s">
        <v>3</v>
      </c>
      <c r="DF146">
        <f t="shared" si="51"/>
        <v>0</v>
      </c>
      <c r="DG146">
        <f t="shared" si="41"/>
        <v>0</v>
      </c>
      <c r="DH146">
        <f t="shared" si="49"/>
        <v>0</v>
      </c>
      <c r="DI146">
        <f t="shared" si="50"/>
        <v>3539.65</v>
      </c>
      <c r="DJ146">
        <f>DI146</f>
        <v>3539.65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ROW(Source!A708)</f>
        <v>708</v>
      </c>
      <c r="B147">
        <v>53345678</v>
      </c>
      <c r="C147">
        <v>53352698</v>
      </c>
      <c r="D147">
        <v>44264263</v>
      </c>
      <c r="E147">
        <v>112</v>
      </c>
      <c r="F147">
        <v>1</v>
      </c>
      <c r="G147">
        <v>1</v>
      </c>
      <c r="H147">
        <v>1</v>
      </c>
      <c r="I147" t="s">
        <v>435</v>
      </c>
      <c r="J147" t="s">
        <v>3</v>
      </c>
      <c r="K147" t="s">
        <v>436</v>
      </c>
      <c r="L147">
        <v>1191</v>
      </c>
      <c r="N147">
        <v>1013</v>
      </c>
      <c r="O147" t="s">
        <v>434</v>
      </c>
      <c r="P147" t="s">
        <v>434</v>
      </c>
      <c r="Q147">
        <v>1</v>
      </c>
      <c r="W147">
        <v>0</v>
      </c>
      <c r="X147">
        <v>-1417349443</v>
      </c>
      <c r="Y147">
        <f t="shared" si="46"/>
        <v>24.89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24.89</v>
      </c>
      <c r="AU147" t="s">
        <v>3</v>
      </c>
      <c r="AV147">
        <v>2</v>
      </c>
      <c r="AW147">
        <v>2</v>
      </c>
      <c r="AX147">
        <v>53352716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ROUND(Y147*Source!I708,7)</f>
        <v>4.0321800000000003</v>
      </c>
      <c r="CY147">
        <f>AD147</f>
        <v>0</v>
      </c>
      <c r="CZ147">
        <f>AH147</f>
        <v>0</v>
      </c>
      <c r="DA147">
        <f>AL147</f>
        <v>1</v>
      </c>
      <c r="DB147">
        <f t="shared" si="47"/>
        <v>0</v>
      </c>
      <c r="DC147">
        <f t="shared" si="48"/>
        <v>0</v>
      </c>
      <c r="DD147" t="s">
        <v>3</v>
      </c>
      <c r="DE147" t="s">
        <v>3</v>
      </c>
      <c r="DF147">
        <f t="shared" si="51"/>
        <v>0</v>
      </c>
      <c r="DG147">
        <f t="shared" si="41"/>
        <v>0</v>
      </c>
      <c r="DH147">
        <f t="shared" si="49"/>
        <v>0</v>
      </c>
      <c r="DI147">
        <f t="shared" si="50"/>
        <v>0</v>
      </c>
      <c r="DJ147">
        <f>DI147</f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ROW(Source!A708)</f>
        <v>708</v>
      </c>
      <c r="B148">
        <v>53345678</v>
      </c>
      <c r="C148">
        <v>53352698</v>
      </c>
      <c r="D148">
        <v>44381412</v>
      </c>
      <c r="E148">
        <v>1</v>
      </c>
      <c r="F148">
        <v>1</v>
      </c>
      <c r="G148">
        <v>1</v>
      </c>
      <c r="H148">
        <v>2</v>
      </c>
      <c r="I148" t="s">
        <v>437</v>
      </c>
      <c r="J148" t="s">
        <v>438</v>
      </c>
      <c r="K148" t="s">
        <v>439</v>
      </c>
      <c r="L148">
        <v>1368</v>
      </c>
      <c r="N148">
        <v>1011</v>
      </c>
      <c r="O148" t="s">
        <v>440</v>
      </c>
      <c r="P148" t="s">
        <v>440</v>
      </c>
      <c r="Q148">
        <v>1</v>
      </c>
      <c r="W148">
        <v>0</v>
      </c>
      <c r="X148">
        <v>-613270886</v>
      </c>
      <c r="Y148">
        <f t="shared" si="46"/>
        <v>0.75</v>
      </c>
      <c r="AA148">
        <v>0</v>
      </c>
      <c r="AB148">
        <v>1626.29</v>
      </c>
      <c r="AC148">
        <v>1090.46</v>
      </c>
      <c r="AD148">
        <v>0</v>
      </c>
      <c r="AE148">
        <v>0</v>
      </c>
      <c r="AF148">
        <v>1626.29</v>
      </c>
      <c r="AG148">
        <v>1090.46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0.75</v>
      </c>
      <c r="AU148" t="s">
        <v>3</v>
      </c>
      <c r="AV148">
        <v>1</v>
      </c>
      <c r="AW148">
        <v>2</v>
      </c>
      <c r="AX148">
        <v>53352717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1219.7175</v>
      </c>
      <c r="BL148">
        <v>817.84500000000003</v>
      </c>
      <c r="BM148">
        <v>0</v>
      </c>
      <c r="BN148">
        <v>0</v>
      </c>
      <c r="BO148">
        <v>0.75</v>
      </c>
      <c r="BP148">
        <v>1</v>
      </c>
      <c r="BQ148">
        <v>0</v>
      </c>
      <c r="BR148">
        <v>1219.7175</v>
      </c>
      <c r="BS148">
        <v>817.84500000000003</v>
      </c>
      <c r="BT148">
        <v>0</v>
      </c>
      <c r="BU148">
        <v>0</v>
      </c>
      <c r="BV148">
        <v>0.75</v>
      </c>
      <c r="BW148">
        <v>1</v>
      </c>
      <c r="CV148">
        <v>0</v>
      </c>
      <c r="CW148">
        <f>ROUND(Y148*Source!I708*DO148,7)</f>
        <v>0.1215</v>
      </c>
      <c r="CX148">
        <f>ROUND(Y148*Source!I708,7)</f>
        <v>0.1215</v>
      </c>
      <c r="CY148">
        <f>AB148</f>
        <v>1626.29</v>
      </c>
      <c r="CZ148">
        <f>AF148</f>
        <v>1626.29</v>
      </c>
      <c r="DA148">
        <f>AJ148</f>
        <v>1</v>
      </c>
      <c r="DB148">
        <f t="shared" si="47"/>
        <v>1219.72</v>
      </c>
      <c r="DC148">
        <f t="shared" si="48"/>
        <v>817.85</v>
      </c>
      <c r="DD148" t="s">
        <v>3</v>
      </c>
      <c r="DE148" t="s">
        <v>3</v>
      </c>
      <c r="DF148">
        <f t="shared" si="51"/>
        <v>0</v>
      </c>
      <c r="DG148">
        <f t="shared" si="41"/>
        <v>197.59</v>
      </c>
      <c r="DH148">
        <f t="shared" si="49"/>
        <v>132.49</v>
      </c>
      <c r="DI148">
        <f t="shared" si="50"/>
        <v>0</v>
      </c>
      <c r="DJ148">
        <f>DG148+DH148</f>
        <v>330.08</v>
      </c>
      <c r="DK148">
        <v>1</v>
      </c>
      <c r="DL148" t="s">
        <v>441</v>
      </c>
      <c r="DM148">
        <v>6</v>
      </c>
      <c r="DN148" t="s">
        <v>434</v>
      </c>
      <c r="DO148">
        <v>1</v>
      </c>
    </row>
    <row r="149" spans="1:119" x14ac:dyDescent="0.2">
      <c r="A149">
        <f>ROW(Source!A708)</f>
        <v>708</v>
      </c>
      <c r="B149">
        <v>53345678</v>
      </c>
      <c r="C149">
        <v>53352698</v>
      </c>
      <c r="D149">
        <v>44381546</v>
      </c>
      <c r="E149">
        <v>1</v>
      </c>
      <c r="F149">
        <v>1</v>
      </c>
      <c r="G149">
        <v>1</v>
      </c>
      <c r="H149">
        <v>2</v>
      </c>
      <c r="I149" t="s">
        <v>486</v>
      </c>
      <c r="J149" t="s">
        <v>487</v>
      </c>
      <c r="K149" t="s">
        <v>488</v>
      </c>
      <c r="L149">
        <v>1368</v>
      </c>
      <c r="N149">
        <v>1011</v>
      </c>
      <c r="O149" t="s">
        <v>440</v>
      </c>
      <c r="P149" t="s">
        <v>440</v>
      </c>
      <c r="Q149">
        <v>1</v>
      </c>
      <c r="W149">
        <v>0</v>
      </c>
      <c r="X149">
        <v>-1604995044</v>
      </c>
      <c r="Y149">
        <f t="shared" si="46"/>
        <v>0.81</v>
      </c>
      <c r="AA149">
        <v>0</v>
      </c>
      <c r="AB149">
        <v>16.95</v>
      </c>
      <c r="AC149">
        <v>0</v>
      </c>
      <c r="AD149">
        <v>0</v>
      </c>
      <c r="AE149">
        <v>0</v>
      </c>
      <c r="AF149">
        <v>11.45</v>
      </c>
      <c r="AG149">
        <v>0</v>
      </c>
      <c r="AH149">
        <v>0</v>
      </c>
      <c r="AI149">
        <v>1</v>
      </c>
      <c r="AJ149">
        <v>1.48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0.81</v>
      </c>
      <c r="AU149" t="s">
        <v>3</v>
      </c>
      <c r="AV149">
        <v>1</v>
      </c>
      <c r="AW149">
        <v>2</v>
      </c>
      <c r="AX149">
        <v>53352718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9.2744999999999997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0</v>
      </c>
      <c r="BR149">
        <v>9.2744999999999997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f>ROUND(Y149*Source!I708*DO149,7)</f>
        <v>0</v>
      </c>
      <c r="CX149">
        <f>ROUND(Y149*Source!I708,7)</f>
        <v>0.13122</v>
      </c>
      <c r="CY149">
        <f>AB149</f>
        <v>16.95</v>
      </c>
      <c r="CZ149">
        <f>AF149</f>
        <v>11.45</v>
      </c>
      <c r="DA149">
        <f>AJ149</f>
        <v>1.48</v>
      </c>
      <c r="DB149">
        <f t="shared" si="47"/>
        <v>9.27</v>
      </c>
      <c r="DC149">
        <f t="shared" si="48"/>
        <v>0</v>
      </c>
      <c r="DD149" t="s">
        <v>3</v>
      </c>
      <c r="DE149" t="s">
        <v>3</v>
      </c>
      <c r="DF149">
        <f t="shared" si="51"/>
        <v>0</v>
      </c>
      <c r="DG149">
        <f>ROUND(ROUND(AF149*AJ149,2)*CX149,2)</f>
        <v>2.2200000000000002</v>
      </c>
      <c r="DH149">
        <f t="shared" si="49"/>
        <v>0</v>
      </c>
      <c r="DI149">
        <f t="shared" si="50"/>
        <v>0</v>
      </c>
      <c r="DJ149">
        <f>DG149+DH149</f>
        <v>2.2200000000000002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ROW(Source!A708)</f>
        <v>708</v>
      </c>
      <c r="B150">
        <v>53345678</v>
      </c>
      <c r="C150">
        <v>53352698</v>
      </c>
      <c r="D150">
        <v>44381585</v>
      </c>
      <c r="E150">
        <v>1</v>
      </c>
      <c r="F150">
        <v>1</v>
      </c>
      <c r="G150">
        <v>1</v>
      </c>
      <c r="H150">
        <v>2</v>
      </c>
      <c r="I150" t="s">
        <v>489</v>
      </c>
      <c r="J150" t="s">
        <v>490</v>
      </c>
      <c r="K150" t="s">
        <v>491</v>
      </c>
      <c r="L150">
        <v>1368</v>
      </c>
      <c r="N150">
        <v>1011</v>
      </c>
      <c r="O150" t="s">
        <v>440</v>
      </c>
      <c r="P150" t="s">
        <v>440</v>
      </c>
      <c r="Q150">
        <v>1</v>
      </c>
      <c r="W150">
        <v>0</v>
      </c>
      <c r="X150">
        <v>-780150906</v>
      </c>
      <c r="Y150">
        <f t="shared" si="46"/>
        <v>22.74</v>
      </c>
      <c r="AA150">
        <v>0</v>
      </c>
      <c r="AB150">
        <v>506.23</v>
      </c>
      <c r="AC150">
        <v>508.09</v>
      </c>
      <c r="AD150">
        <v>0</v>
      </c>
      <c r="AE150">
        <v>0</v>
      </c>
      <c r="AF150">
        <v>346.73</v>
      </c>
      <c r="AG150">
        <v>508.09</v>
      </c>
      <c r="AH150">
        <v>0</v>
      </c>
      <c r="AI150">
        <v>1</v>
      </c>
      <c r="AJ150">
        <v>1.46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22.74</v>
      </c>
      <c r="AU150" t="s">
        <v>3</v>
      </c>
      <c r="AV150">
        <v>1</v>
      </c>
      <c r="AW150">
        <v>2</v>
      </c>
      <c r="AX150">
        <v>53352719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7884.6401999999998</v>
      </c>
      <c r="BL150">
        <v>11553.9666</v>
      </c>
      <c r="BM150">
        <v>0</v>
      </c>
      <c r="BN150">
        <v>0</v>
      </c>
      <c r="BO150">
        <v>22.74</v>
      </c>
      <c r="BP150">
        <v>1</v>
      </c>
      <c r="BQ150">
        <v>0</v>
      </c>
      <c r="BR150">
        <v>7884.6401999999998</v>
      </c>
      <c r="BS150">
        <v>11553.9666</v>
      </c>
      <c r="BT150">
        <v>0</v>
      </c>
      <c r="BU150">
        <v>0</v>
      </c>
      <c r="BV150">
        <v>22.74</v>
      </c>
      <c r="BW150">
        <v>1</v>
      </c>
      <c r="CV150">
        <v>0</v>
      </c>
      <c r="CW150">
        <f>ROUND(Y150*Source!I708*DO150,7)</f>
        <v>3.6838799999999998</v>
      </c>
      <c r="CX150">
        <f>ROUND(Y150*Source!I708,7)</f>
        <v>3.6838799999999998</v>
      </c>
      <c r="CY150">
        <f>AB150</f>
        <v>506.23</v>
      </c>
      <c r="CZ150">
        <f>AF150</f>
        <v>346.73</v>
      </c>
      <c r="DA150">
        <f>AJ150</f>
        <v>1.46</v>
      </c>
      <c r="DB150">
        <f t="shared" si="47"/>
        <v>7884.64</v>
      </c>
      <c r="DC150">
        <f t="shared" si="48"/>
        <v>11553.97</v>
      </c>
      <c r="DD150" t="s">
        <v>3</v>
      </c>
      <c r="DE150" t="s">
        <v>3</v>
      </c>
      <c r="DF150">
        <f t="shared" si="51"/>
        <v>0</v>
      </c>
      <c r="DG150">
        <f>ROUND(ROUND(AF150*AJ150,2)*CX150,2)</f>
        <v>1864.89</v>
      </c>
      <c r="DH150">
        <f t="shared" si="49"/>
        <v>1871.74</v>
      </c>
      <c r="DI150">
        <f t="shared" si="50"/>
        <v>0</v>
      </c>
      <c r="DJ150">
        <f>DG150+DH150</f>
        <v>3736.63</v>
      </c>
      <c r="DK150">
        <v>0</v>
      </c>
      <c r="DL150" t="s">
        <v>448</v>
      </c>
      <c r="DM150">
        <v>4</v>
      </c>
      <c r="DN150" t="s">
        <v>434</v>
      </c>
      <c r="DO150">
        <v>1</v>
      </c>
    </row>
    <row r="151" spans="1:119" x14ac:dyDescent="0.2">
      <c r="A151">
        <f>ROW(Source!A708)</f>
        <v>708</v>
      </c>
      <c r="B151">
        <v>53345678</v>
      </c>
      <c r="C151">
        <v>53352698</v>
      </c>
      <c r="D151">
        <v>44382297</v>
      </c>
      <c r="E151">
        <v>1</v>
      </c>
      <c r="F151">
        <v>1</v>
      </c>
      <c r="G151">
        <v>1</v>
      </c>
      <c r="H151">
        <v>2</v>
      </c>
      <c r="I151" t="s">
        <v>455</v>
      </c>
      <c r="J151" t="s">
        <v>456</v>
      </c>
      <c r="K151" t="s">
        <v>457</v>
      </c>
      <c r="L151">
        <v>1368</v>
      </c>
      <c r="N151">
        <v>1011</v>
      </c>
      <c r="O151" t="s">
        <v>440</v>
      </c>
      <c r="P151" t="s">
        <v>440</v>
      </c>
      <c r="Q151">
        <v>1</v>
      </c>
      <c r="W151">
        <v>0</v>
      </c>
      <c r="X151">
        <v>1032761012</v>
      </c>
      <c r="Y151">
        <f t="shared" si="46"/>
        <v>0.59</v>
      </c>
      <c r="AA151">
        <v>0</v>
      </c>
      <c r="AB151">
        <v>641.70000000000005</v>
      </c>
      <c r="AC151">
        <v>811.79</v>
      </c>
      <c r="AD151">
        <v>0</v>
      </c>
      <c r="AE151">
        <v>0</v>
      </c>
      <c r="AF151">
        <v>641.70000000000005</v>
      </c>
      <c r="AG151">
        <v>811.79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0.59</v>
      </c>
      <c r="AU151" t="s">
        <v>3</v>
      </c>
      <c r="AV151">
        <v>1</v>
      </c>
      <c r="AW151">
        <v>2</v>
      </c>
      <c r="AX151">
        <v>53352720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378.60300000000001</v>
      </c>
      <c r="BL151">
        <v>478.95609999999999</v>
      </c>
      <c r="BM151">
        <v>0</v>
      </c>
      <c r="BN151">
        <v>0</v>
      </c>
      <c r="BO151">
        <v>0.59</v>
      </c>
      <c r="BP151">
        <v>1</v>
      </c>
      <c r="BQ151">
        <v>0</v>
      </c>
      <c r="BR151">
        <v>378.60300000000001</v>
      </c>
      <c r="BS151">
        <v>478.95609999999999</v>
      </c>
      <c r="BT151">
        <v>0</v>
      </c>
      <c r="BU151">
        <v>0</v>
      </c>
      <c r="BV151">
        <v>0.59</v>
      </c>
      <c r="BW151">
        <v>1</v>
      </c>
      <c r="CV151">
        <v>0</v>
      </c>
      <c r="CW151">
        <f>ROUND(Y151*Source!I708*DO151,7)</f>
        <v>9.5579999999999998E-2</v>
      </c>
      <c r="CX151">
        <f>ROUND(Y151*Source!I708,7)</f>
        <v>9.5579999999999998E-2</v>
      </c>
      <c r="CY151">
        <f>AB151</f>
        <v>641.70000000000005</v>
      </c>
      <c r="CZ151">
        <f>AF151</f>
        <v>641.70000000000005</v>
      </c>
      <c r="DA151">
        <f>AJ151</f>
        <v>1</v>
      </c>
      <c r="DB151">
        <f t="shared" si="47"/>
        <v>378.6</v>
      </c>
      <c r="DC151">
        <f t="shared" si="48"/>
        <v>478.96</v>
      </c>
      <c r="DD151" t="s">
        <v>3</v>
      </c>
      <c r="DE151" t="s">
        <v>3</v>
      </c>
      <c r="DF151">
        <f t="shared" si="51"/>
        <v>0</v>
      </c>
      <c r="DG151">
        <f t="shared" ref="DG151:DG161" si="52">ROUND(ROUND(AF151,2)*CX151,2)</f>
        <v>61.33</v>
      </c>
      <c r="DH151">
        <f t="shared" si="49"/>
        <v>77.59</v>
      </c>
      <c r="DI151">
        <f t="shared" si="50"/>
        <v>0</v>
      </c>
      <c r="DJ151">
        <f>DG151+DH151</f>
        <v>138.91999999999999</v>
      </c>
      <c r="DK151">
        <v>1</v>
      </c>
      <c r="DL151" t="s">
        <v>448</v>
      </c>
      <c r="DM151">
        <v>4</v>
      </c>
      <c r="DN151" t="s">
        <v>434</v>
      </c>
      <c r="DO151">
        <v>1</v>
      </c>
    </row>
    <row r="152" spans="1:119" x14ac:dyDescent="0.2">
      <c r="A152">
        <f>ROW(Source!A708)</f>
        <v>708</v>
      </c>
      <c r="B152">
        <v>53345678</v>
      </c>
      <c r="C152">
        <v>53352698</v>
      </c>
      <c r="D152">
        <v>44382491</v>
      </c>
      <c r="E152">
        <v>1</v>
      </c>
      <c r="F152">
        <v>1</v>
      </c>
      <c r="G152">
        <v>1</v>
      </c>
      <c r="H152">
        <v>2</v>
      </c>
      <c r="I152" t="s">
        <v>492</v>
      </c>
      <c r="J152" t="s">
        <v>493</v>
      </c>
      <c r="K152" t="s">
        <v>494</v>
      </c>
      <c r="L152">
        <v>1368</v>
      </c>
      <c r="N152">
        <v>1011</v>
      </c>
      <c r="O152" t="s">
        <v>440</v>
      </c>
      <c r="P152" t="s">
        <v>440</v>
      </c>
      <c r="Q152">
        <v>1</v>
      </c>
      <c r="W152">
        <v>0</v>
      </c>
      <c r="X152">
        <v>1239234272</v>
      </c>
      <c r="Y152">
        <f t="shared" si="46"/>
        <v>0.81</v>
      </c>
      <c r="AA152">
        <v>0</v>
      </c>
      <c r="AB152">
        <v>192.86</v>
      </c>
      <c r="AC152">
        <v>811.79</v>
      </c>
      <c r="AD152">
        <v>0</v>
      </c>
      <c r="AE152">
        <v>0</v>
      </c>
      <c r="AF152">
        <v>192.86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0.81</v>
      </c>
      <c r="AU152" t="s">
        <v>3</v>
      </c>
      <c r="AV152">
        <v>1</v>
      </c>
      <c r="AW152">
        <v>2</v>
      </c>
      <c r="AX152">
        <v>53352721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156.2166</v>
      </c>
      <c r="BL152">
        <v>657.54989999999998</v>
      </c>
      <c r="BM152">
        <v>0</v>
      </c>
      <c r="BN152">
        <v>0</v>
      </c>
      <c r="BO152">
        <v>0.81</v>
      </c>
      <c r="BP152">
        <v>1</v>
      </c>
      <c r="BQ152">
        <v>0</v>
      </c>
      <c r="BR152">
        <v>156.2166</v>
      </c>
      <c r="BS152">
        <v>657.54989999999998</v>
      </c>
      <c r="BT152">
        <v>0</v>
      </c>
      <c r="BU152">
        <v>0</v>
      </c>
      <c r="BV152">
        <v>0.81</v>
      </c>
      <c r="BW152">
        <v>1</v>
      </c>
      <c r="CV152">
        <v>0</v>
      </c>
      <c r="CW152">
        <f>ROUND(Y152*Source!I708*DO152,7)</f>
        <v>0.13122</v>
      </c>
      <c r="CX152">
        <f>ROUND(Y152*Source!I708,7)</f>
        <v>0.13122</v>
      </c>
      <c r="CY152">
        <f>AB152</f>
        <v>192.86</v>
      </c>
      <c r="CZ152">
        <f>AF152</f>
        <v>192.86</v>
      </c>
      <c r="DA152">
        <f>AJ152</f>
        <v>1</v>
      </c>
      <c r="DB152">
        <f t="shared" si="47"/>
        <v>156.22</v>
      </c>
      <c r="DC152">
        <f t="shared" si="48"/>
        <v>657.55</v>
      </c>
      <c r="DD152" t="s">
        <v>3</v>
      </c>
      <c r="DE152" t="s">
        <v>3</v>
      </c>
      <c r="DF152">
        <f t="shared" si="51"/>
        <v>0</v>
      </c>
      <c r="DG152">
        <f t="shared" si="52"/>
        <v>25.31</v>
      </c>
      <c r="DH152">
        <f t="shared" si="49"/>
        <v>106.52</v>
      </c>
      <c r="DI152">
        <f t="shared" si="50"/>
        <v>0</v>
      </c>
      <c r="DJ152">
        <f>DG152+DH152</f>
        <v>131.83000000000001</v>
      </c>
      <c r="DK152">
        <v>1</v>
      </c>
      <c r="DL152" t="s">
        <v>448</v>
      </c>
      <c r="DM152">
        <v>4</v>
      </c>
      <c r="DN152" t="s">
        <v>434</v>
      </c>
      <c r="DO152">
        <v>1</v>
      </c>
    </row>
    <row r="153" spans="1:119" x14ac:dyDescent="0.2">
      <c r="A153">
        <f>ROW(Source!A708)</f>
        <v>708</v>
      </c>
      <c r="B153">
        <v>53345678</v>
      </c>
      <c r="C153">
        <v>53352698</v>
      </c>
      <c r="D153">
        <v>44268752</v>
      </c>
      <c r="E153">
        <v>112</v>
      </c>
      <c r="F153">
        <v>1</v>
      </c>
      <c r="G153">
        <v>1</v>
      </c>
      <c r="H153">
        <v>3</v>
      </c>
      <c r="I153" t="s">
        <v>179</v>
      </c>
      <c r="J153" t="s">
        <v>3</v>
      </c>
      <c r="K153" t="s">
        <v>180</v>
      </c>
      <c r="L153">
        <v>1371</v>
      </c>
      <c r="N153">
        <v>1013</v>
      </c>
      <c r="O153" t="s">
        <v>87</v>
      </c>
      <c r="P153" t="s">
        <v>87</v>
      </c>
      <c r="Q153">
        <v>1</v>
      </c>
      <c r="W153">
        <v>0</v>
      </c>
      <c r="X153">
        <v>864875641</v>
      </c>
      <c r="Y153">
        <f t="shared" si="46"/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0</v>
      </c>
      <c r="AN153">
        <v>1</v>
      </c>
      <c r="AO153">
        <v>0</v>
      </c>
      <c r="AP153">
        <v>1</v>
      </c>
      <c r="AQ153">
        <v>0</v>
      </c>
      <c r="AR153">
        <v>0</v>
      </c>
      <c r="AS153" t="s">
        <v>3</v>
      </c>
      <c r="AT153">
        <v>0</v>
      </c>
      <c r="AU153" t="s">
        <v>3</v>
      </c>
      <c r="AV153">
        <v>0</v>
      </c>
      <c r="AW153">
        <v>2</v>
      </c>
      <c r="AX153">
        <v>53352722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ROUND(Y153*Source!I708,7)</f>
        <v>0</v>
      </c>
      <c r="CY153">
        <f>AA153</f>
        <v>0</v>
      </c>
      <c r="CZ153">
        <f>AE153</f>
        <v>0</v>
      </c>
      <c r="DA153">
        <f>AI153</f>
        <v>1</v>
      </c>
      <c r="DB153">
        <f t="shared" si="47"/>
        <v>0</v>
      </c>
      <c r="DC153">
        <f t="shared" si="48"/>
        <v>0</v>
      </c>
      <c r="DD153" t="s">
        <v>3</v>
      </c>
      <c r="DE153" t="s">
        <v>3</v>
      </c>
      <c r="DF153">
        <f t="shared" si="51"/>
        <v>0</v>
      </c>
      <c r="DG153">
        <f t="shared" si="52"/>
        <v>0</v>
      </c>
      <c r="DH153">
        <f t="shared" si="49"/>
        <v>0</v>
      </c>
      <c r="DI153">
        <f t="shared" si="50"/>
        <v>0</v>
      </c>
      <c r="DJ153">
        <f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ROW(Source!A708)</f>
        <v>708</v>
      </c>
      <c r="B154">
        <v>53345678</v>
      </c>
      <c r="C154">
        <v>53352698</v>
      </c>
      <c r="D154">
        <v>44268760</v>
      </c>
      <c r="E154">
        <v>112</v>
      </c>
      <c r="F154">
        <v>1</v>
      </c>
      <c r="G154">
        <v>1</v>
      </c>
      <c r="H154">
        <v>3</v>
      </c>
      <c r="I154" t="s">
        <v>182</v>
      </c>
      <c r="J154" t="s">
        <v>3</v>
      </c>
      <c r="K154" t="s">
        <v>183</v>
      </c>
      <c r="L154">
        <v>1371</v>
      </c>
      <c r="N154">
        <v>1013</v>
      </c>
      <c r="O154" t="s">
        <v>87</v>
      </c>
      <c r="P154" t="s">
        <v>87</v>
      </c>
      <c r="Q154">
        <v>1</v>
      </c>
      <c r="W154">
        <v>0</v>
      </c>
      <c r="X154">
        <v>-1890832814</v>
      </c>
      <c r="Y154">
        <f t="shared" si="46"/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 t="s">
        <v>3</v>
      </c>
      <c r="AT154">
        <v>0</v>
      </c>
      <c r="AU154" t="s">
        <v>3</v>
      </c>
      <c r="AV154">
        <v>0</v>
      </c>
      <c r="AW154">
        <v>2</v>
      </c>
      <c r="AX154">
        <v>53352723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ROUND(Y154*Source!I708,7)</f>
        <v>0</v>
      </c>
      <c r="CY154">
        <f>AA154</f>
        <v>0</v>
      </c>
      <c r="CZ154">
        <f>AE154</f>
        <v>0</v>
      </c>
      <c r="DA154">
        <f>AI154</f>
        <v>1</v>
      </c>
      <c r="DB154">
        <f t="shared" si="47"/>
        <v>0</v>
      </c>
      <c r="DC154">
        <f t="shared" si="48"/>
        <v>0</v>
      </c>
      <c r="DD154" t="s">
        <v>3</v>
      </c>
      <c r="DE154" t="s">
        <v>3</v>
      </c>
      <c r="DF154">
        <f t="shared" si="51"/>
        <v>0</v>
      </c>
      <c r="DG154">
        <f t="shared" si="52"/>
        <v>0</v>
      </c>
      <c r="DH154">
        <f t="shared" si="49"/>
        <v>0</v>
      </c>
      <c r="DI154">
        <f t="shared" si="50"/>
        <v>0</v>
      </c>
      <c r="DJ154">
        <f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ROW(Source!A708)</f>
        <v>708</v>
      </c>
      <c r="B155">
        <v>53345678</v>
      </c>
      <c r="C155">
        <v>53352698</v>
      </c>
      <c r="D155">
        <v>44268917</v>
      </c>
      <c r="E155">
        <v>112</v>
      </c>
      <c r="F155">
        <v>1</v>
      </c>
      <c r="G155">
        <v>1</v>
      </c>
      <c r="H155">
        <v>3</v>
      </c>
      <c r="I155" t="s">
        <v>185</v>
      </c>
      <c r="J155" t="s">
        <v>3</v>
      </c>
      <c r="K155" t="s">
        <v>186</v>
      </c>
      <c r="L155">
        <v>1477</v>
      </c>
      <c r="N155">
        <v>1013</v>
      </c>
      <c r="O155" t="s">
        <v>174</v>
      </c>
      <c r="P155" t="s">
        <v>177</v>
      </c>
      <c r="Q155">
        <v>1</v>
      </c>
      <c r="W155">
        <v>0</v>
      </c>
      <c r="X155">
        <v>164804165</v>
      </c>
      <c r="Y155">
        <f t="shared" si="46"/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1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</v>
      </c>
      <c r="AU155" t="s">
        <v>3</v>
      </c>
      <c r="AV155">
        <v>0</v>
      </c>
      <c r="AW155">
        <v>2</v>
      </c>
      <c r="AX155">
        <v>53352724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ROUND(Y155*Source!I708,7)</f>
        <v>0</v>
      </c>
      <c r="CY155">
        <f>AA155</f>
        <v>0</v>
      </c>
      <c r="CZ155">
        <f>AE155</f>
        <v>0</v>
      </c>
      <c r="DA155">
        <f>AI155</f>
        <v>1</v>
      </c>
      <c r="DB155">
        <f t="shared" si="47"/>
        <v>0</v>
      </c>
      <c r="DC155">
        <f t="shared" si="48"/>
        <v>0</v>
      </c>
      <c r="DD155" t="s">
        <v>3</v>
      </c>
      <c r="DE155" t="s">
        <v>3</v>
      </c>
      <c r="DF155">
        <f t="shared" si="51"/>
        <v>0</v>
      </c>
      <c r="DG155">
        <f t="shared" si="52"/>
        <v>0</v>
      </c>
      <c r="DH155">
        <f t="shared" si="49"/>
        <v>0</v>
      </c>
      <c r="DI155">
        <f t="shared" si="50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ROW(Source!A709)</f>
        <v>709</v>
      </c>
      <c r="B156">
        <v>53345613</v>
      </c>
      <c r="C156">
        <v>53352698</v>
      </c>
      <c r="D156">
        <v>44264221</v>
      </c>
      <c r="E156">
        <v>112</v>
      </c>
      <c r="F156">
        <v>1</v>
      </c>
      <c r="G156">
        <v>1</v>
      </c>
      <c r="H156">
        <v>1</v>
      </c>
      <c r="I156" t="s">
        <v>477</v>
      </c>
      <c r="J156" t="s">
        <v>3</v>
      </c>
      <c r="K156" t="s">
        <v>478</v>
      </c>
      <c r="L156">
        <v>1369</v>
      </c>
      <c r="N156">
        <v>1013</v>
      </c>
      <c r="O156" t="s">
        <v>479</v>
      </c>
      <c r="P156" t="s">
        <v>479</v>
      </c>
      <c r="Q156">
        <v>1</v>
      </c>
      <c r="W156">
        <v>0</v>
      </c>
      <c r="X156">
        <v>-236928766</v>
      </c>
      <c r="Y156">
        <f t="shared" si="46"/>
        <v>0.99</v>
      </c>
      <c r="AA156">
        <v>0</v>
      </c>
      <c r="AB156">
        <v>0</v>
      </c>
      <c r="AC156">
        <v>0</v>
      </c>
      <c r="AD156">
        <v>660.33</v>
      </c>
      <c r="AE156">
        <v>0</v>
      </c>
      <c r="AF156">
        <v>0</v>
      </c>
      <c r="AG156">
        <v>0</v>
      </c>
      <c r="AH156">
        <v>660.33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0.99</v>
      </c>
      <c r="AU156" t="s">
        <v>3</v>
      </c>
      <c r="AV156">
        <v>1</v>
      </c>
      <c r="AW156">
        <v>2</v>
      </c>
      <c r="AX156">
        <v>53352712</v>
      </c>
      <c r="AY156">
        <v>2</v>
      </c>
      <c r="AZ156">
        <v>131072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653.72670000000005</v>
      </c>
      <c r="BN156">
        <v>0.99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653.72670000000005</v>
      </c>
      <c r="BU156">
        <v>0.99</v>
      </c>
      <c r="BV156">
        <v>0</v>
      </c>
      <c r="BW156">
        <v>1</v>
      </c>
      <c r="CU156">
        <f>ROUND(AT156*Source!I709*AH156*AL156,2)</f>
        <v>105.9</v>
      </c>
      <c r="CV156">
        <f>ROUND(Y156*Source!I709,7)</f>
        <v>0.16037999999999999</v>
      </c>
      <c r="CW156">
        <v>0</v>
      </c>
      <c r="CX156">
        <f>ROUND(Y156*Source!I709,7)</f>
        <v>0.16037999999999999</v>
      </c>
      <c r="CY156">
        <f>AD156</f>
        <v>660.33</v>
      </c>
      <c r="CZ156">
        <f>AH156</f>
        <v>660.33</v>
      </c>
      <c r="DA156">
        <f>AL156</f>
        <v>1</v>
      </c>
      <c r="DB156">
        <f t="shared" si="47"/>
        <v>653.73</v>
      </c>
      <c r="DC156">
        <f t="shared" si="48"/>
        <v>0</v>
      </c>
      <c r="DD156" t="s">
        <v>3</v>
      </c>
      <c r="DE156" t="s">
        <v>3</v>
      </c>
      <c r="DF156">
        <f t="shared" si="51"/>
        <v>0</v>
      </c>
      <c r="DG156">
        <f t="shared" si="52"/>
        <v>0</v>
      </c>
      <c r="DH156">
        <f t="shared" si="49"/>
        <v>0</v>
      </c>
      <c r="DI156">
        <f t="shared" si="50"/>
        <v>105.9</v>
      </c>
      <c r="DJ156">
        <f>DI156</f>
        <v>105.9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ROW(Source!A709)</f>
        <v>709</v>
      </c>
      <c r="B157">
        <v>53345613</v>
      </c>
      <c r="C157">
        <v>53352698</v>
      </c>
      <c r="D157">
        <v>44264223</v>
      </c>
      <c r="E157">
        <v>112</v>
      </c>
      <c r="F157">
        <v>1</v>
      </c>
      <c r="G157">
        <v>1</v>
      </c>
      <c r="H157">
        <v>1</v>
      </c>
      <c r="I157" t="s">
        <v>480</v>
      </c>
      <c r="J157" t="s">
        <v>3</v>
      </c>
      <c r="K157" t="s">
        <v>481</v>
      </c>
      <c r="L157">
        <v>1369</v>
      </c>
      <c r="N157">
        <v>1013</v>
      </c>
      <c r="O157" t="s">
        <v>479</v>
      </c>
      <c r="P157" t="s">
        <v>479</v>
      </c>
      <c r="Q157">
        <v>1</v>
      </c>
      <c r="W157">
        <v>0</v>
      </c>
      <c r="X157">
        <v>-587036825</v>
      </c>
      <c r="Y157">
        <f t="shared" si="46"/>
        <v>47.29</v>
      </c>
      <c r="AA157">
        <v>0</v>
      </c>
      <c r="AB157">
        <v>0</v>
      </c>
      <c r="AC157">
        <v>0</v>
      </c>
      <c r="AD157">
        <v>720.91</v>
      </c>
      <c r="AE157">
        <v>0</v>
      </c>
      <c r="AF157">
        <v>0</v>
      </c>
      <c r="AG157">
        <v>0</v>
      </c>
      <c r="AH157">
        <v>720.91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47.29</v>
      </c>
      <c r="AU157" t="s">
        <v>3</v>
      </c>
      <c r="AV157">
        <v>1</v>
      </c>
      <c r="AW157">
        <v>2</v>
      </c>
      <c r="AX157">
        <v>53352713</v>
      </c>
      <c r="AY157">
        <v>2</v>
      </c>
      <c r="AZ157">
        <v>131072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34091.833899999998</v>
      </c>
      <c r="BN157">
        <v>47.29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34091.833899999998</v>
      </c>
      <c r="BU157">
        <v>47.29</v>
      </c>
      <c r="BV157">
        <v>0</v>
      </c>
      <c r="BW157">
        <v>1</v>
      </c>
      <c r="CU157">
        <f>ROUND(AT157*Source!I709*AH157*AL157,2)</f>
        <v>5522.88</v>
      </c>
      <c r="CV157">
        <f>ROUND(Y157*Source!I709,7)</f>
        <v>7.6609800000000003</v>
      </c>
      <c r="CW157">
        <v>0</v>
      </c>
      <c r="CX157">
        <f>ROUND(Y157*Source!I709,7)</f>
        <v>7.6609800000000003</v>
      </c>
      <c r="CY157">
        <f>AD157</f>
        <v>720.91</v>
      </c>
      <c r="CZ157">
        <f>AH157</f>
        <v>720.91</v>
      </c>
      <c r="DA157">
        <f>AL157</f>
        <v>1</v>
      </c>
      <c r="DB157">
        <f t="shared" si="47"/>
        <v>34091.83</v>
      </c>
      <c r="DC157">
        <f t="shared" si="48"/>
        <v>0</v>
      </c>
      <c r="DD157" t="s">
        <v>3</v>
      </c>
      <c r="DE157" t="s">
        <v>3</v>
      </c>
      <c r="DF157">
        <f t="shared" si="51"/>
        <v>0</v>
      </c>
      <c r="DG157">
        <f t="shared" si="52"/>
        <v>0</v>
      </c>
      <c r="DH157">
        <f t="shared" si="49"/>
        <v>0</v>
      </c>
      <c r="DI157">
        <f t="shared" si="50"/>
        <v>5522.88</v>
      </c>
      <c r="DJ157">
        <f>DI157</f>
        <v>5522.88</v>
      </c>
      <c r="DK157">
        <v>1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ROW(Source!A709)</f>
        <v>709</v>
      </c>
      <c r="B158">
        <v>53345613</v>
      </c>
      <c r="C158">
        <v>53352698</v>
      </c>
      <c r="D158">
        <v>44264229</v>
      </c>
      <c r="E158">
        <v>112</v>
      </c>
      <c r="F158">
        <v>1</v>
      </c>
      <c r="G158">
        <v>1</v>
      </c>
      <c r="H158">
        <v>1</v>
      </c>
      <c r="I158" t="s">
        <v>482</v>
      </c>
      <c r="J158" t="s">
        <v>3</v>
      </c>
      <c r="K158" t="s">
        <v>483</v>
      </c>
      <c r="L158">
        <v>1369</v>
      </c>
      <c r="N158">
        <v>1013</v>
      </c>
      <c r="O158" t="s">
        <v>479</v>
      </c>
      <c r="P158" t="s">
        <v>479</v>
      </c>
      <c r="Q158">
        <v>1</v>
      </c>
      <c r="W158">
        <v>0</v>
      </c>
      <c r="X158">
        <v>-512803540</v>
      </c>
      <c r="Y158">
        <f t="shared" si="46"/>
        <v>23.42</v>
      </c>
      <c r="AA158">
        <v>0</v>
      </c>
      <c r="AB158">
        <v>0</v>
      </c>
      <c r="AC158">
        <v>0</v>
      </c>
      <c r="AD158">
        <v>811.79</v>
      </c>
      <c r="AE158">
        <v>0</v>
      </c>
      <c r="AF158">
        <v>0</v>
      </c>
      <c r="AG158">
        <v>0</v>
      </c>
      <c r="AH158">
        <v>811.79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23.42</v>
      </c>
      <c r="AU158" t="s">
        <v>3</v>
      </c>
      <c r="AV158">
        <v>1</v>
      </c>
      <c r="AW158">
        <v>2</v>
      </c>
      <c r="AX158">
        <v>53352714</v>
      </c>
      <c r="AY158">
        <v>2</v>
      </c>
      <c r="AZ158">
        <v>131072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19012.121800000001</v>
      </c>
      <c r="BN158">
        <v>23.42</v>
      </c>
      <c r="BO158">
        <v>0</v>
      </c>
      <c r="BP158">
        <v>1</v>
      </c>
      <c r="BQ158">
        <v>0</v>
      </c>
      <c r="BR158">
        <v>0</v>
      </c>
      <c r="BS158">
        <v>0</v>
      </c>
      <c r="BT158">
        <v>19012.121800000001</v>
      </c>
      <c r="BU158">
        <v>23.42</v>
      </c>
      <c r="BV158">
        <v>0</v>
      </c>
      <c r="BW158">
        <v>1</v>
      </c>
      <c r="CU158">
        <f>ROUND(AT158*Source!I709*AH158*AL158,2)</f>
        <v>3079.96</v>
      </c>
      <c r="CV158">
        <f>ROUND(Y158*Source!I709,7)</f>
        <v>3.7940399999999999</v>
      </c>
      <c r="CW158">
        <v>0</v>
      </c>
      <c r="CX158">
        <f>ROUND(Y158*Source!I709,7)</f>
        <v>3.7940399999999999</v>
      </c>
      <c r="CY158">
        <f>AD158</f>
        <v>811.79</v>
      </c>
      <c r="CZ158">
        <f>AH158</f>
        <v>811.79</v>
      </c>
      <c r="DA158">
        <f>AL158</f>
        <v>1</v>
      </c>
      <c r="DB158">
        <f t="shared" si="47"/>
        <v>19012.12</v>
      </c>
      <c r="DC158">
        <f t="shared" si="48"/>
        <v>0</v>
      </c>
      <c r="DD158" t="s">
        <v>3</v>
      </c>
      <c r="DE158" t="s">
        <v>3</v>
      </c>
      <c r="DF158">
        <f t="shared" si="51"/>
        <v>0</v>
      </c>
      <c r="DG158">
        <f t="shared" si="52"/>
        <v>0</v>
      </c>
      <c r="DH158">
        <f t="shared" si="49"/>
        <v>0</v>
      </c>
      <c r="DI158">
        <f t="shared" si="50"/>
        <v>3079.96</v>
      </c>
      <c r="DJ158">
        <f>DI158</f>
        <v>3079.96</v>
      </c>
      <c r="DK158">
        <v>1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ROW(Source!A709)</f>
        <v>709</v>
      </c>
      <c r="B159">
        <v>53345613</v>
      </c>
      <c r="C159">
        <v>53352698</v>
      </c>
      <c r="D159">
        <v>44264231</v>
      </c>
      <c r="E159">
        <v>112</v>
      </c>
      <c r="F159">
        <v>1</v>
      </c>
      <c r="G159">
        <v>1</v>
      </c>
      <c r="H159">
        <v>1</v>
      </c>
      <c r="I159" t="s">
        <v>484</v>
      </c>
      <c r="J159" t="s">
        <v>3</v>
      </c>
      <c r="K159" t="s">
        <v>485</v>
      </c>
      <c r="L159">
        <v>1369</v>
      </c>
      <c r="N159">
        <v>1013</v>
      </c>
      <c r="O159" t="s">
        <v>479</v>
      </c>
      <c r="P159" t="s">
        <v>479</v>
      </c>
      <c r="Q159">
        <v>1</v>
      </c>
      <c r="W159">
        <v>0</v>
      </c>
      <c r="X159">
        <v>1518711480</v>
      </c>
      <c r="Y159">
        <f t="shared" si="46"/>
        <v>23.42</v>
      </c>
      <c r="AA159">
        <v>0</v>
      </c>
      <c r="AB159">
        <v>0</v>
      </c>
      <c r="AC159">
        <v>0</v>
      </c>
      <c r="AD159">
        <v>932.95</v>
      </c>
      <c r="AE159">
        <v>0</v>
      </c>
      <c r="AF159">
        <v>0</v>
      </c>
      <c r="AG159">
        <v>0</v>
      </c>
      <c r="AH159">
        <v>932.95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23.42</v>
      </c>
      <c r="AU159" t="s">
        <v>3</v>
      </c>
      <c r="AV159">
        <v>1</v>
      </c>
      <c r="AW159">
        <v>2</v>
      </c>
      <c r="AX159">
        <v>53352715</v>
      </c>
      <c r="AY159">
        <v>2</v>
      </c>
      <c r="AZ159">
        <v>131072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21849.688999999998</v>
      </c>
      <c r="BN159">
        <v>23.42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21849.688999999998</v>
      </c>
      <c r="BU159">
        <v>23.42</v>
      </c>
      <c r="BV159">
        <v>0</v>
      </c>
      <c r="BW159">
        <v>1</v>
      </c>
      <c r="CU159">
        <f>ROUND(AT159*Source!I709*AH159*AL159,2)</f>
        <v>3539.65</v>
      </c>
      <c r="CV159">
        <f>ROUND(Y159*Source!I709,7)</f>
        <v>3.7940399999999999</v>
      </c>
      <c r="CW159">
        <v>0</v>
      </c>
      <c r="CX159">
        <f>ROUND(Y159*Source!I709,7)</f>
        <v>3.7940399999999999</v>
      </c>
      <c r="CY159">
        <f>AD159</f>
        <v>932.95</v>
      </c>
      <c r="CZ159">
        <f>AH159</f>
        <v>932.95</v>
      </c>
      <c r="DA159">
        <f>AL159</f>
        <v>1</v>
      </c>
      <c r="DB159">
        <f t="shared" si="47"/>
        <v>21849.69</v>
      </c>
      <c r="DC159">
        <f t="shared" si="48"/>
        <v>0</v>
      </c>
      <c r="DD159" t="s">
        <v>3</v>
      </c>
      <c r="DE159" t="s">
        <v>3</v>
      </c>
      <c r="DF159">
        <f t="shared" si="51"/>
        <v>0</v>
      </c>
      <c r="DG159">
        <f t="shared" si="52"/>
        <v>0</v>
      </c>
      <c r="DH159">
        <f t="shared" si="49"/>
        <v>0</v>
      </c>
      <c r="DI159">
        <f t="shared" si="50"/>
        <v>3539.65</v>
      </c>
      <c r="DJ159">
        <f>DI159</f>
        <v>3539.65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ROW(Source!A709)</f>
        <v>709</v>
      </c>
      <c r="B160">
        <v>53345613</v>
      </c>
      <c r="C160">
        <v>53352698</v>
      </c>
      <c r="D160">
        <v>44264263</v>
      </c>
      <c r="E160">
        <v>112</v>
      </c>
      <c r="F160">
        <v>1</v>
      </c>
      <c r="G160">
        <v>1</v>
      </c>
      <c r="H160">
        <v>1</v>
      </c>
      <c r="I160" t="s">
        <v>435</v>
      </c>
      <c r="J160" t="s">
        <v>3</v>
      </c>
      <c r="K160" t="s">
        <v>436</v>
      </c>
      <c r="L160">
        <v>1191</v>
      </c>
      <c r="N160">
        <v>1013</v>
      </c>
      <c r="O160" t="s">
        <v>434</v>
      </c>
      <c r="P160" t="s">
        <v>434</v>
      </c>
      <c r="Q160">
        <v>1</v>
      </c>
      <c r="W160">
        <v>0</v>
      </c>
      <c r="X160">
        <v>-1417349443</v>
      </c>
      <c r="Y160">
        <f t="shared" si="46"/>
        <v>24.89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24.89</v>
      </c>
      <c r="AU160" t="s">
        <v>3</v>
      </c>
      <c r="AV160">
        <v>2</v>
      </c>
      <c r="AW160">
        <v>2</v>
      </c>
      <c r="AX160">
        <v>53352716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ROUND(Y160*Source!I709,7)</f>
        <v>4.0321800000000003</v>
      </c>
      <c r="CY160">
        <f>AD160</f>
        <v>0</v>
      </c>
      <c r="CZ160">
        <f>AH160</f>
        <v>0</v>
      </c>
      <c r="DA160">
        <f>AL160</f>
        <v>1</v>
      </c>
      <c r="DB160">
        <f t="shared" si="47"/>
        <v>0</v>
      </c>
      <c r="DC160">
        <f t="shared" si="48"/>
        <v>0</v>
      </c>
      <c r="DD160" t="s">
        <v>3</v>
      </c>
      <c r="DE160" t="s">
        <v>3</v>
      </c>
      <c r="DF160">
        <f t="shared" si="51"/>
        <v>0</v>
      </c>
      <c r="DG160">
        <f t="shared" si="52"/>
        <v>0</v>
      </c>
      <c r="DH160">
        <f t="shared" si="49"/>
        <v>0</v>
      </c>
      <c r="DI160">
        <f t="shared" si="50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ROW(Source!A709)</f>
        <v>709</v>
      </c>
      <c r="B161">
        <v>53345613</v>
      </c>
      <c r="C161">
        <v>53352698</v>
      </c>
      <c r="D161">
        <v>44381412</v>
      </c>
      <c r="E161">
        <v>1</v>
      </c>
      <c r="F161">
        <v>1</v>
      </c>
      <c r="G161">
        <v>1</v>
      </c>
      <c r="H161">
        <v>2</v>
      </c>
      <c r="I161" t="s">
        <v>437</v>
      </c>
      <c r="J161" t="s">
        <v>438</v>
      </c>
      <c r="K161" t="s">
        <v>439</v>
      </c>
      <c r="L161">
        <v>1368</v>
      </c>
      <c r="N161">
        <v>1011</v>
      </c>
      <c r="O161" t="s">
        <v>440</v>
      </c>
      <c r="P161" t="s">
        <v>440</v>
      </c>
      <c r="Q161">
        <v>1</v>
      </c>
      <c r="W161">
        <v>0</v>
      </c>
      <c r="X161">
        <v>-613270886</v>
      </c>
      <c r="Y161">
        <f t="shared" si="46"/>
        <v>0.75</v>
      </c>
      <c r="AA161">
        <v>0</v>
      </c>
      <c r="AB161">
        <v>1626.29</v>
      </c>
      <c r="AC161">
        <v>1090.46</v>
      </c>
      <c r="AD161">
        <v>0</v>
      </c>
      <c r="AE161">
        <v>0</v>
      </c>
      <c r="AF161">
        <v>1626.29</v>
      </c>
      <c r="AG161">
        <v>1090.46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0.75</v>
      </c>
      <c r="AU161" t="s">
        <v>3</v>
      </c>
      <c r="AV161">
        <v>1</v>
      </c>
      <c r="AW161">
        <v>2</v>
      </c>
      <c r="AX161">
        <v>53352717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1219.7175</v>
      </c>
      <c r="BL161">
        <v>817.84500000000003</v>
      </c>
      <c r="BM161">
        <v>0</v>
      </c>
      <c r="BN161">
        <v>0</v>
      </c>
      <c r="BO161">
        <v>0.75</v>
      </c>
      <c r="BP161">
        <v>1</v>
      </c>
      <c r="BQ161">
        <v>0</v>
      </c>
      <c r="BR161">
        <v>1219.7175</v>
      </c>
      <c r="BS161">
        <v>817.84500000000003</v>
      </c>
      <c r="BT161">
        <v>0</v>
      </c>
      <c r="BU161">
        <v>0</v>
      </c>
      <c r="BV161">
        <v>0.75</v>
      </c>
      <c r="BW161">
        <v>1</v>
      </c>
      <c r="CV161">
        <v>0</v>
      </c>
      <c r="CW161">
        <f>ROUND(Y161*Source!I709*DO161,7)</f>
        <v>0.1215</v>
      </c>
      <c r="CX161">
        <f>ROUND(Y161*Source!I709,7)</f>
        <v>0.1215</v>
      </c>
      <c r="CY161">
        <f>AB161</f>
        <v>1626.29</v>
      </c>
      <c r="CZ161">
        <f>AF161</f>
        <v>1626.29</v>
      </c>
      <c r="DA161">
        <f>AJ161</f>
        <v>1</v>
      </c>
      <c r="DB161">
        <f t="shared" si="47"/>
        <v>1219.72</v>
      </c>
      <c r="DC161">
        <f t="shared" si="48"/>
        <v>817.85</v>
      </c>
      <c r="DD161" t="s">
        <v>3</v>
      </c>
      <c r="DE161" t="s">
        <v>3</v>
      </c>
      <c r="DF161">
        <f t="shared" si="51"/>
        <v>0</v>
      </c>
      <c r="DG161">
        <f t="shared" si="52"/>
        <v>197.59</v>
      </c>
      <c r="DH161">
        <f t="shared" si="49"/>
        <v>132.49</v>
      </c>
      <c r="DI161">
        <f t="shared" si="50"/>
        <v>0</v>
      </c>
      <c r="DJ161">
        <f>DG161+DH161</f>
        <v>330.08</v>
      </c>
      <c r="DK161">
        <v>1</v>
      </c>
      <c r="DL161" t="s">
        <v>441</v>
      </c>
      <c r="DM161">
        <v>6</v>
      </c>
      <c r="DN161" t="s">
        <v>434</v>
      </c>
      <c r="DO161">
        <v>1</v>
      </c>
    </row>
    <row r="162" spans="1:119" x14ac:dyDescent="0.2">
      <c r="A162">
        <f>ROW(Source!A709)</f>
        <v>709</v>
      </c>
      <c r="B162">
        <v>53345613</v>
      </c>
      <c r="C162">
        <v>53352698</v>
      </c>
      <c r="D162">
        <v>44381546</v>
      </c>
      <c r="E162">
        <v>1</v>
      </c>
      <c r="F162">
        <v>1</v>
      </c>
      <c r="G162">
        <v>1</v>
      </c>
      <c r="H162">
        <v>2</v>
      </c>
      <c r="I162" t="s">
        <v>486</v>
      </c>
      <c r="J162" t="s">
        <v>487</v>
      </c>
      <c r="K162" t="s">
        <v>488</v>
      </c>
      <c r="L162">
        <v>1368</v>
      </c>
      <c r="N162">
        <v>1011</v>
      </c>
      <c r="O162" t="s">
        <v>440</v>
      </c>
      <c r="P162" t="s">
        <v>440</v>
      </c>
      <c r="Q162">
        <v>1</v>
      </c>
      <c r="W162">
        <v>0</v>
      </c>
      <c r="X162">
        <v>-1604995044</v>
      </c>
      <c r="Y162">
        <f t="shared" si="46"/>
        <v>0.81</v>
      </c>
      <c r="AA162">
        <v>0</v>
      </c>
      <c r="AB162">
        <v>16.95</v>
      </c>
      <c r="AC162">
        <v>0</v>
      </c>
      <c r="AD162">
        <v>0</v>
      </c>
      <c r="AE162">
        <v>0</v>
      </c>
      <c r="AF162">
        <v>11.45</v>
      </c>
      <c r="AG162">
        <v>0</v>
      </c>
      <c r="AH162">
        <v>0</v>
      </c>
      <c r="AI162">
        <v>1</v>
      </c>
      <c r="AJ162">
        <v>1.48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0.81</v>
      </c>
      <c r="AU162" t="s">
        <v>3</v>
      </c>
      <c r="AV162">
        <v>1</v>
      </c>
      <c r="AW162">
        <v>2</v>
      </c>
      <c r="AX162">
        <v>53352718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9.2744999999999997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9.2744999999999997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ROUND(Y162*Source!I709*DO162,7)</f>
        <v>0</v>
      </c>
      <c r="CX162">
        <f>ROUND(Y162*Source!I709,7)</f>
        <v>0.13122</v>
      </c>
      <c r="CY162">
        <f>AB162</f>
        <v>16.95</v>
      </c>
      <c r="CZ162">
        <f>AF162</f>
        <v>11.45</v>
      </c>
      <c r="DA162">
        <f>AJ162</f>
        <v>1.48</v>
      </c>
      <c r="DB162">
        <f t="shared" si="47"/>
        <v>9.27</v>
      </c>
      <c r="DC162">
        <f t="shared" si="48"/>
        <v>0</v>
      </c>
      <c r="DD162" t="s">
        <v>3</v>
      </c>
      <c r="DE162" t="s">
        <v>3</v>
      </c>
      <c r="DF162">
        <f t="shared" si="51"/>
        <v>0</v>
      </c>
      <c r="DG162">
        <f>ROUND(ROUND(AF162*AJ162,2)*CX162,2)</f>
        <v>2.2200000000000002</v>
      </c>
      <c r="DH162">
        <f t="shared" si="49"/>
        <v>0</v>
      </c>
      <c r="DI162">
        <f t="shared" si="50"/>
        <v>0</v>
      </c>
      <c r="DJ162">
        <f>DG162+DH162</f>
        <v>2.2200000000000002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ROW(Source!A709)</f>
        <v>709</v>
      </c>
      <c r="B163">
        <v>53345613</v>
      </c>
      <c r="C163">
        <v>53352698</v>
      </c>
      <c r="D163">
        <v>44381585</v>
      </c>
      <c r="E163">
        <v>1</v>
      </c>
      <c r="F163">
        <v>1</v>
      </c>
      <c r="G163">
        <v>1</v>
      </c>
      <c r="H163">
        <v>2</v>
      </c>
      <c r="I163" t="s">
        <v>489</v>
      </c>
      <c r="J163" t="s">
        <v>490</v>
      </c>
      <c r="K163" t="s">
        <v>491</v>
      </c>
      <c r="L163">
        <v>1368</v>
      </c>
      <c r="N163">
        <v>1011</v>
      </c>
      <c r="O163" t="s">
        <v>440</v>
      </c>
      <c r="P163" t="s">
        <v>440</v>
      </c>
      <c r="Q163">
        <v>1</v>
      </c>
      <c r="W163">
        <v>0</v>
      </c>
      <c r="X163">
        <v>-780150906</v>
      </c>
      <c r="Y163">
        <f t="shared" si="46"/>
        <v>22.74</v>
      </c>
      <c r="AA163">
        <v>0</v>
      </c>
      <c r="AB163">
        <v>506.23</v>
      </c>
      <c r="AC163">
        <v>508.09</v>
      </c>
      <c r="AD163">
        <v>0</v>
      </c>
      <c r="AE163">
        <v>0</v>
      </c>
      <c r="AF163">
        <v>346.73</v>
      </c>
      <c r="AG163">
        <v>508.09</v>
      </c>
      <c r="AH163">
        <v>0</v>
      </c>
      <c r="AI163">
        <v>1</v>
      </c>
      <c r="AJ163">
        <v>1.46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22.74</v>
      </c>
      <c r="AU163" t="s">
        <v>3</v>
      </c>
      <c r="AV163">
        <v>1</v>
      </c>
      <c r="AW163">
        <v>2</v>
      </c>
      <c r="AX163">
        <v>53352719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7884.6401999999998</v>
      </c>
      <c r="BL163">
        <v>11553.9666</v>
      </c>
      <c r="BM163">
        <v>0</v>
      </c>
      <c r="BN163">
        <v>0</v>
      </c>
      <c r="BO163">
        <v>22.74</v>
      </c>
      <c r="BP163">
        <v>1</v>
      </c>
      <c r="BQ163">
        <v>0</v>
      </c>
      <c r="BR163">
        <v>7884.6401999999998</v>
      </c>
      <c r="BS163">
        <v>11553.9666</v>
      </c>
      <c r="BT163">
        <v>0</v>
      </c>
      <c r="BU163">
        <v>0</v>
      </c>
      <c r="BV163">
        <v>22.74</v>
      </c>
      <c r="BW163">
        <v>1</v>
      </c>
      <c r="CV163">
        <v>0</v>
      </c>
      <c r="CW163">
        <f>ROUND(Y163*Source!I709*DO163,7)</f>
        <v>3.6838799999999998</v>
      </c>
      <c r="CX163">
        <f>ROUND(Y163*Source!I709,7)</f>
        <v>3.6838799999999998</v>
      </c>
      <c r="CY163">
        <f>AB163</f>
        <v>506.23</v>
      </c>
      <c r="CZ163">
        <f>AF163</f>
        <v>346.73</v>
      </c>
      <c r="DA163">
        <f>AJ163</f>
        <v>1.46</v>
      </c>
      <c r="DB163">
        <f t="shared" si="47"/>
        <v>7884.64</v>
      </c>
      <c r="DC163">
        <f t="shared" si="48"/>
        <v>11553.97</v>
      </c>
      <c r="DD163" t="s">
        <v>3</v>
      </c>
      <c r="DE163" t="s">
        <v>3</v>
      </c>
      <c r="DF163">
        <f t="shared" si="51"/>
        <v>0</v>
      </c>
      <c r="DG163">
        <f>ROUND(ROUND(AF163*AJ163,2)*CX163,2)</f>
        <v>1864.89</v>
      </c>
      <c r="DH163">
        <f t="shared" si="49"/>
        <v>1871.74</v>
      </c>
      <c r="DI163">
        <f t="shared" si="50"/>
        <v>0</v>
      </c>
      <c r="DJ163">
        <f>DG163+DH163</f>
        <v>3736.63</v>
      </c>
      <c r="DK163">
        <v>0</v>
      </c>
      <c r="DL163" t="s">
        <v>448</v>
      </c>
      <c r="DM163">
        <v>4</v>
      </c>
      <c r="DN163" t="s">
        <v>434</v>
      </c>
      <c r="DO163">
        <v>1</v>
      </c>
    </row>
    <row r="164" spans="1:119" x14ac:dyDescent="0.2">
      <c r="A164">
        <f>ROW(Source!A709)</f>
        <v>709</v>
      </c>
      <c r="B164">
        <v>53345613</v>
      </c>
      <c r="C164">
        <v>53352698</v>
      </c>
      <c r="D164">
        <v>44382297</v>
      </c>
      <c r="E164">
        <v>1</v>
      </c>
      <c r="F164">
        <v>1</v>
      </c>
      <c r="G164">
        <v>1</v>
      </c>
      <c r="H164">
        <v>2</v>
      </c>
      <c r="I164" t="s">
        <v>455</v>
      </c>
      <c r="J164" t="s">
        <v>456</v>
      </c>
      <c r="K164" t="s">
        <v>457</v>
      </c>
      <c r="L164">
        <v>1368</v>
      </c>
      <c r="N164">
        <v>1011</v>
      </c>
      <c r="O164" t="s">
        <v>440</v>
      </c>
      <c r="P164" t="s">
        <v>440</v>
      </c>
      <c r="Q164">
        <v>1</v>
      </c>
      <c r="W164">
        <v>0</v>
      </c>
      <c r="X164">
        <v>1032761012</v>
      </c>
      <c r="Y164">
        <f t="shared" si="46"/>
        <v>0.59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0.59</v>
      </c>
      <c r="AU164" t="s">
        <v>3</v>
      </c>
      <c r="AV164">
        <v>1</v>
      </c>
      <c r="AW164">
        <v>2</v>
      </c>
      <c r="AX164">
        <v>53352720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378.60300000000001</v>
      </c>
      <c r="BL164">
        <v>478.95609999999999</v>
      </c>
      <c r="BM164">
        <v>0</v>
      </c>
      <c r="BN164">
        <v>0</v>
      </c>
      <c r="BO164">
        <v>0.59</v>
      </c>
      <c r="BP164">
        <v>1</v>
      </c>
      <c r="BQ164">
        <v>0</v>
      </c>
      <c r="BR164">
        <v>378.60300000000001</v>
      </c>
      <c r="BS164">
        <v>478.95609999999999</v>
      </c>
      <c r="BT164">
        <v>0</v>
      </c>
      <c r="BU164">
        <v>0</v>
      </c>
      <c r="BV164">
        <v>0.59</v>
      </c>
      <c r="BW164">
        <v>1</v>
      </c>
      <c r="CV164">
        <v>0</v>
      </c>
      <c r="CW164">
        <f>ROUND(Y164*Source!I709*DO164,7)</f>
        <v>9.5579999999999998E-2</v>
      </c>
      <c r="CX164">
        <f>ROUND(Y164*Source!I709,7)</f>
        <v>9.5579999999999998E-2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7"/>
        <v>378.6</v>
      </c>
      <c r="DC164">
        <f t="shared" si="48"/>
        <v>478.96</v>
      </c>
      <c r="DD164" t="s">
        <v>3</v>
      </c>
      <c r="DE164" t="s">
        <v>3</v>
      </c>
      <c r="DF164">
        <f t="shared" si="51"/>
        <v>0</v>
      </c>
      <c r="DG164">
        <f t="shared" ref="DG164:DG172" si="53">ROUND(ROUND(AF164,2)*CX164,2)</f>
        <v>61.33</v>
      </c>
      <c r="DH164">
        <f t="shared" si="49"/>
        <v>77.59</v>
      </c>
      <c r="DI164">
        <f t="shared" si="50"/>
        <v>0</v>
      </c>
      <c r="DJ164">
        <f>DG164+DH164</f>
        <v>138.91999999999999</v>
      </c>
      <c r="DK164">
        <v>1</v>
      </c>
      <c r="DL164" t="s">
        <v>448</v>
      </c>
      <c r="DM164">
        <v>4</v>
      </c>
      <c r="DN164" t="s">
        <v>434</v>
      </c>
      <c r="DO164">
        <v>1</v>
      </c>
    </row>
    <row r="165" spans="1:119" x14ac:dyDescent="0.2">
      <c r="A165">
        <f>ROW(Source!A709)</f>
        <v>709</v>
      </c>
      <c r="B165">
        <v>53345613</v>
      </c>
      <c r="C165">
        <v>53352698</v>
      </c>
      <c r="D165">
        <v>44382491</v>
      </c>
      <c r="E165">
        <v>1</v>
      </c>
      <c r="F165">
        <v>1</v>
      </c>
      <c r="G165">
        <v>1</v>
      </c>
      <c r="H165">
        <v>2</v>
      </c>
      <c r="I165" t="s">
        <v>492</v>
      </c>
      <c r="J165" t="s">
        <v>493</v>
      </c>
      <c r="K165" t="s">
        <v>494</v>
      </c>
      <c r="L165">
        <v>1368</v>
      </c>
      <c r="N165">
        <v>1011</v>
      </c>
      <c r="O165" t="s">
        <v>440</v>
      </c>
      <c r="P165" t="s">
        <v>440</v>
      </c>
      <c r="Q165">
        <v>1</v>
      </c>
      <c r="W165">
        <v>0</v>
      </c>
      <c r="X165">
        <v>1239234272</v>
      </c>
      <c r="Y165">
        <f t="shared" si="46"/>
        <v>0.81</v>
      </c>
      <c r="AA165">
        <v>0</v>
      </c>
      <c r="AB165">
        <v>192.86</v>
      </c>
      <c r="AC165">
        <v>811.79</v>
      </c>
      <c r="AD165">
        <v>0</v>
      </c>
      <c r="AE165">
        <v>0</v>
      </c>
      <c r="AF165">
        <v>192.86</v>
      </c>
      <c r="AG165">
        <v>811.79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0.81</v>
      </c>
      <c r="AU165" t="s">
        <v>3</v>
      </c>
      <c r="AV165">
        <v>1</v>
      </c>
      <c r="AW165">
        <v>2</v>
      </c>
      <c r="AX165">
        <v>53352721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156.2166</v>
      </c>
      <c r="BL165">
        <v>657.54989999999998</v>
      </c>
      <c r="BM165">
        <v>0</v>
      </c>
      <c r="BN165">
        <v>0</v>
      </c>
      <c r="BO165">
        <v>0.81</v>
      </c>
      <c r="BP165">
        <v>1</v>
      </c>
      <c r="BQ165">
        <v>0</v>
      </c>
      <c r="BR165">
        <v>156.2166</v>
      </c>
      <c r="BS165">
        <v>657.54989999999998</v>
      </c>
      <c r="BT165">
        <v>0</v>
      </c>
      <c r="BU165">
        <v>0</v>
      </c>
      <c r="BV165">
        <v>0.81</v>
      </c>
      <c r="BW165">
        <v>1</v>
      </c>
      <c r="CV165">
        <v>0</v>
      </c>
      <c r="CW165">
        <f>ROUND(Y165*Source!I709*DO165,7)</f>
        <v>0.13122</v>
      </c>
      <c r="CX165">
        <f>ROUND(Y165*Source!I709,7)</f>
        <v>0.13122</v>
      </c>
      <c r="CY165">
        <f>AB165</f>
        <v>192.86</v>
      </c>
      <c r="CZ165">
        <f>AF165</f>
        <v>192.86</v>
      </c>
      <c r="DA165">
        <f>AJ165</f>
        <v>1</v>
      </c>
      <c r="DB165">
        <f t="shared" si="47"/>
        <v>156.22</v>
      </c>
      <c r="DC165">
        <f t="shared" si="48"/>
        <v>657.55</v>
      </c>
      <c r="DD165" t="s">
        <v>3</v>
      </c>
      <c r="DE165" t="s">
        <v>3</v>
      </c>
      <c r="DF165">
        <f t="shared" si="51"/>
        <v>0</v>
      </c>
      <c r="DG165">
        <f t="shared" si="53"/>
        <v>25.31</v>
      </c>
      <c r="DH165">
        <f t="shared" si="49"/>
        <v>106.52</v>
      </c>
      <c r="DI165">
        <f t="shared" si="50"/>
        <v>0</v>
      </c>
      <c r="DJ165">
        <f>DG165+DH165</f>
        <v>131.83000000000001</v>
      </c>
      <c r="DK165">
        <v>1</v>
      </c>
      <c r="DL165" t="s">
        <v>448</v>
      </c>
      <c r="DM165">
        <v>4</v>
      </c>
      <c r="DN165" t="s">
        <v>434</v>
      </c>
      <c r="DO165">
        <v>1</v>
      </c>
    </row>
    <row r="166" spans="1:119" x14ac:dyDescent="0.2">
      <c r="A166">
        <f>ROW(Source!A709)</f>
        <v>709</v>
      </c>
      <c r="B166">
        <v>53345613</v>
      </c>
      <c r="C166">
        <v>53352698</v>
      </c>
      <c r="D166">
        <v>44268752</v>
      </c>
      <c r="E166">
        <v>112</v>
      </c>
      <c r="F166">
        <v>1</v>
      </c>
      <c r="G166">
        <v>1</v>
      </c>
      <c r="H166">
        <v>3</v>
      </c>
      <c r="I166" t="s">
        <v>179</v>
      </c>
      <c r="J166" t="s">
        <v>3</v>
      </c>
      <c r="K166" t="s">
        <v>180</v>
      </c>
      <c r="L166">
        <v>1371</v>
      </c>
      <c r="N166">
        <v>1013</v>
      </c>
      <c r="O166" t="s">
        <v>87</v>
      </c>
      <c r="P166" t="s">
        <v>87</v>
      </c>
      <c r="Q166">
        <v>1</v>
      </c>
      <c r="W166">
        <v>0</v>
      </c>
      <c r="X166">
        <v>864875641</v>
      </c>
      <c r="Y166">
        <f t="shared" si="46"/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M166">
        <v>0</v>
      </c>
      <c r="AN166">
        <v>1</v>
      </c>
      <c r="AO166">
        <v>0</v>
      </c>
      <c r="AP166">
        <v>1</v>
      </c>
      <c r="AQ166">
        <v>0</v>
      </c>
      <c r="AR166">
        <v>0</v>
      </c>
      <c r="AS166" t="s">
        <v>3</v>
      </c>
      <c r="AT166">
        <v>0</v>
      </c>
      <c r="AU166" t="s">
        <v>3</v>
      </c>
      <c r="AV166">
        <v>0</v>
      </c>
      <c r="AW166">
        <v>2</v>
      </c>
      <c r="AX166">
        <v>53352722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ROUND(Y166*Source!I709,7)</f>
        <v>0</v>
      </c>
      <c r="CY166">
        <f>AA166</f>
        <v>0</v>
      </c>
      <c r="CZ166">
        <f>AE166</f>
        <v>0</v>
      </c>
      <c r="DA166">
        <f>AI166</f>
        <v>1</v>
      </c>
      <c r="DB166">
        <f t="shared" si="47"/>
        <v>0</v>
      </c>
      <c r="DC166">
        <f t="shared" si="48"/>
        <v>0</v>
      </c>
      <c r="DD166" t="s">
        <v>3</v>
      </c>
      <c r="DE166" t="s">
        <v>3</v>
      </c>
      <c r="DF166">
        <f t="shared" si="51"/>
        <v>0</v>
      </c>
      <c r="DG166">
        <f t="shared" si="53"/>
        <v>0</v>
      </c>
      <c r="DH166">
        <f t="shared" si="49"/>
        <v>0</v>
      </c>
      <c r="DI166">
        <f t="shared" si="50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ROW(Source!A709)</f>
        <v>709</v>
      </c>
      <c r="B167">
        <v>53345613</v>
      </c>
      <c r="C167">
        <v>53352698</v>
      </c>
      <c r="D167">
        <v>44268760</v>
      </c>
      <c r="E167">
        <v>112</v>
      </c>
      <c r="F167">
        <v>1</v>
      </c>
      <c r="G167">
        <v>1</v>
      </c>
      <c r="H167">
        <v>3</v>
      </c>
      <c r="I167" t="s">
        <v>182</v>
      </c>
      <c r="J167" t="s">
        <v>3</v>
      </c>
      <c r="K167" t="s">
        <v>183</v>
      </c>
      <c r="L167">
        <v>1371</v>
      </c>
      <c r="N167">
        <v>1013</v>
      </c>
      <c r="O167" t="s">
        <v>87</v>
      </c>
      <c r="P167" t="s">
        <v>87</v>
      </c>
      <c r="Q167">
        <v>1</v>
      </c>
      <c r="W167">
        <v>0</v>
      </c>
      <c r="X167">
        <v>-1890832814</v>
      </c>
      <c r="Y167">
        <f t="shared" si="46"/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0</v>
      </c>
      <c r="AN167">
        <v>1</v>
      </c>
      <c r="AO167">
        <v>0</v>
      </c>
      <c r="AP167">
        <v>1</v>
      </c>
      <c r="AQ167">
        <v>0</v>
      </c>
      <c r="AR167">
        <v>0</v>
      </c>
      <c r="AS167" t="s">
        <v>3</v>
      </c>
      <c r="AT167">
        <v>0</v>
      </c>
      <c r="AU167" t="s">
        <v>3</v>
      </c>
      <c r="AV167">
        <v>0</v>
      </c>
      <c r="AW167">
        <v>2</v>
      </c>
      <c r="AX167">
        <v>53352723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ROUND(Y167*Source!I709,7)</f>
        <v>0</v>
      </c>
      <c r="CY167">
        <f>AA167</f>
        <v>0</v>
      </c>
      <c r="CZ167">
        <f>AE167</f>
        <v>0</v>
      </c>
      <c r="DA167">
        <f>AI167</f>
        <v>1</v>
      </c>
      <c r="DB167">
        <f t="shared" si="47"/>
        <v>0</v>
      </c>
      <c r="DC167">
        <f t="shared" si="48"/>
        <v>0</v>
      </c>
      <c r="DD167" t="s">
        <v>3</v>
      </c>
      <c r="DE167" t="s">
        <v>3</v>
      </c>
      <c r="DF167">
        <f t="shared" si="51"/>
        <v>0</v>
      </c>
      <c r="DG167">
        <f t="shared" si="53"/>
        <v>0</v>
      </c>
      <c r="DH167">
        <f t="shared" si="49"/>
        <v>0</v>
      </c>
      <c r="DI167">
        <f t="shared" si="50"/>
        <v>0</v>
      </c>
      <c r="DJ167">
        <f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ROW(Source!A709)</f>
        <v>709</v>
      </c>
      <c r="B168">
        <v>53345613</v>
      </c>
      <c r="C168">
        <v>53352698</v>
      </c>
      <c r="D168">
        <v>44268917</v>
      </c>
      <c r="E168">
        <v>112</v>
      </c>
      <c r="F168">
        <v>1</v>
      </c>
      <c r="G168">
        <v>1</v>
      </c>
      <c r="H168">
        <v>3</v>
      </c>
      <c r="I168" t="s">
        <v>185</v>
      </c>
      <c r="J168" t="s">
        <v>3</v>
      </c>
      <c r="K168" t="s">
        <v>186</v>
      </c>
      <c r="L168">
        <v>1477</v>
      </c>
      <c r="N168">
        <v>1013</v>
      </c>
      <c r="O168" t="s">
        <v>174</v>
      </c>
      <c r="P168" t="s">
        <v>177</v>
      </c>
      <c r="Q168">
        <v>1</v>
      </c>
      <c r="W168">
        <v>0</v>
      </c>
      <c r="X168">
        <v>164804165</v>
      </c>
      <c r="Y168">
        <f t="shared" si="46"/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 t="s">
        <v>3</v>
      </c>
      <c r="AT168">
        <v>0</v>
      </c>
      <c r="AU168" t="s">
        <v>3</v>
      </c>
      <c r="AV168">
        <v>0</v>
      </c>
      <c r="AW168">
        <v>2</v>
      </c>
      <c r="AX168">
        <v>53352724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ROUND(Y168*Source!I709,7)</f>
        <v>0</v>
      </c>
      <c r="CY168">
        <f>AA168</f>
        <v>0</v>
      </c>
      <c r="CZ168">
        <f>AE168</f>
        <v>0</v>
      </c>
      <c r="DA168">
        <f>AI168</f>
        <v>1</v>
      </c>
      <c r="DB168">
        <f t="shared" si="47"/>
        <v>0</v>
      </c>
      <c r="DC168">
        <f t="shared" si="48"/>
        <v>0</v>
      </c>
      <c r="DD168" t="s">
        <v>3</v>
      </c>
      <c r="DE168" t="s">
        <v>3</v>
      </c>
      <c r="DF168">
        <f t="shared" si="51"/>
        <v>0</v>
      </c>
      <c r="DG168">
        <f t="shared" si="53"/>
        <v>0</v>
      </c>
      <c r="DH168">
        <f t="shared" si="49"/>
        <v>0</v>
      </c>
      <c r="DI168">
        <f t="shared" si="50"/>
        <v>0</v>
      </c>
      <c r="DJ168">
        <f>DF168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ROW(Source!A716)</f>
        <v>716</v>
      </c>
      <c r="B169">
        <v>53345678</v>
      </c>
      <c r="C169">
        <v>53352728</v>
      </c>
      <c r="D169">
        <v>44264223</v>
      </c>
      <c r="E169">
        <v>112</v>
      </c>
      <c r="F169">
        <v>1</v>
      </c>
      <c r="G169">
        <v>1</v>
      </c>
      <c r="H169">
        <v>1</v>
      </c>
      <c r="I169" t="s">
        <v>480</v>
      </c>
      <c r="J169" t="s">
        <v>3</v>
      </c>
      <c r="K169" t="s">
        <v>481</v>
      </c>
      <c r="L169">
        <v>1369</v>
      </c>
      <c r="N169">
        <v>1013</v>
      </c>
      <c r="O169" t="s">
        <v>479</v>
      </c>
      <c r="P169" t="s">
        <v>479</v>
      </c>
      <c r="Q169">
        <v>1</v>
      </c>
      <c r="W169">
        <v>0</v>
      </c>
      <c r="X169">
        <v>-587036825</v>
      </c>
      <c r="Y169">
        <f t="shared" si="46"/>
        <v>0.91</v>
      </c>
      <c r="AA169">
        <v>0</v>
      </c>
      <c r="AB169">
        <v>0</v>
      </c>
      <c r="AC169">
        <v>0</v>
      </c>
      <c r="AD169">
        <v>720.91</v>
      </c>
      <c r="AE169">
        <v>0</v>
      </c>
      <c r="AF169">
        <v>0</v>
      </c>
      <c r="AG169">
        <v>0</v>
      </c>
      <c r="AH169">
        <v>720.91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0.91</v>
      </c>
      <c r="AU169" t="s">
        <v>3</v>
      </c>
      <c r="AV169">
        <v>1</v>
      </c>
      <c r="AW169">
        <v>2</v>
      </c>
      <c r="AX169">
        <v>53352736</v>
      </c>
      <c r="AY169">
        <v>2</v>
      </c>
      <c r="AZ169">
        <v>131072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656.02809999999999</v>
      </c>
      <c r="BN169">
        <v>0.91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656.02809999999999</v>
      </c>
      <c r="BU169">
        <v>0.91</v>
      </c>
      <c r="BV169">
        <v>0</v>
      </c>
      <c r="BW169">
        <v>1</v>
      </c>
      <c r="CU169">
        <f>ROUND(AT169*Source!I716*AH169*AL169,2)</f>
        <v>1968.08</v>
      </c>
      <c r="CV169">
        <f>ROUND(Y169*Source!I716,7)</f>
        <v>2.73</v>
      </c>
      <c r="CW169">
        <v>0</v>
      </c>
      <c r="CX169">
        <f>ROUND(Y169*Source!I716,7)</f>
        <v>2.73</v>
      </c>
      <c r="CY169">
        <f>AD169</f>
        <v>720.91</v>
      </c>
      <c r="CZ169">
        <f>AH169</f>
        <v>720.91</v>
      </c>
      <c r="DA169">
        <f>AL169</f>
        <v>1</v>
      </c>
      <c r="DB169">
        <f t="shared" si="47"/>
        <v>656.03</v>
      </c>
      <c r="DC169">
        <f t="shared" si="48"/>
        <v>0</v>
      </c>
      <c r="DD169" t="s">
        <v>3</v>
      </c>
      <c r="DE169" t="s">
        <v>3</v>
      </c>
      <c r="DF169">
        <f t="shared" si="51"/>
        <v>0</v>
      </c>
      <c r="DG169">
        <f t="shared" si="53"/>
        <v>0</v>
      </c>
      <c r="DH169">
        <f t="shared" si="49"/>
        <v>0</v>
      </c>
      <c r="DI169">
        <f t="shared" si="50"/>
        <v>1968.08</v>
      </c>
      <c r="DJ169">
        <f>DI169</f>
        <v>1968.08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ROW(Source!A716)</f>
        <v>716</v>
      </c>
      <c r="B170">
        <v>53345678</v>
      </c>
      <c r="C170">
        <v>53352728</v>
      </c>
      <c r="D170">
        <v>44264229</v>
      </c>
      <c r="E170">
        <v>112</v>
      </c>
      <c r="F170">
        <v>1</v>
      </c>
      <c r="G170">
        <v>1</v>
      </c>
      <c r="H170">
        <v>1</v>
      </c>
      <c r="I170" t="s">
        <v>482</v>
      </c>
      <c r="J170" t="s">
        <v>3</v>
      </c>
      <c r="K170" t="s">
        <v>483</v>
      </c>
      <c r="L170">
        <v>1369</v>
      </c>
      <c r="N170">
        <v>1013</v>
      </c>
      <c r="O170" t="s">
        <v>479</v>
      </c>
      <c r="P170" t="s">
        <v>479</v>
      </c>
      <c r="Q170">
        <v>1</v>
      </c>
      <c r="W170">
        <v>0</v>
      </c>
      <c r="X170">
        <v>-512803540</v>
      </c>
      <c r="Y170">
        <f t="shared" si="46"/>
        <v>0.45</v>
      </c>
      <c r="AA170">
        <v>0</v>
      </c>
      <c r="AB170">
        <v>0</v>
      </c>
      <c r="AC170">
        <v>0</v>
      </c>
      <c r="AD170">
        <v>811.79</v>
      </c>
      <c r="AE170">
        <v>0</v>
      </c>
      <c r="AF170">
        <v>0</v>
      </c>
      <c r="AG170">
        <v>0</v>
      </c>
      <c r="AH170">
        <v>811.79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0.45</v>
      </c>
      <c r="AU170" t="s">
        <v>3</v>
      </c>
      <c r="AV170">
        <v>1</v>
      </c>
      <c r="AW170">
        <v>2</v>
      </c>
      <c r="AX170">
        <v>53352737</v>
      </c>
      <c r="AY170">
        <v>2</v>
      </c>
      <c r="AZ170">
        <v>131072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365.30549999999999</v>
      </c>
      <c r="BN170">
        <v>0.45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365.30549999999999</v>
      </c>
      <c r="BU170">
        <v>0.45</v>
      </c>
      <c r="BV170">
        <v>0</v>
      </c>
      <c r="BW170">
        <v>1</v>
      </c>
      <c r="CU170">
        <f>ROUND(AT170*Source!I716*AH170*AL170,2)</f>
        <v>1095.92</v>
      </c>
      <c r="CV170">
        <f>ROUND(Y170*Source!I716,7)</f>
        <v>1.35</v>
      </c>
      <c r="CW170">
        <v>0</v>
      </c>
      <c r="CX170">
        <f>ROUND(Y170*Source!I716,7)</f>
        <v>1.35</v>
      </c>
      <c r="CY170">
        <f>AD170</f>
        <v>811.79</v>
      </c>
      <c r="CZ170">
        <f>AH170</f>
        <v>811.79</v>
      </c>
      <c r="DA170">
        <f>AL170</f>
        <v>1</v>
      </c>
      <c r="DB170">
        <f t="shared" si="47"/>
        <v>365.31</v>
      </c>
      <c r="DC170">
        <f t="shared" si="48"/>
        <v>0</v>
      </c>
      <c r="DD170" t="s">
        <v>3</v>
      </c>
      <c r="DE170" t="s">
        <v>3</v>
      </c>
      <c r="DF170">
        <f t="shared" si="51"/>
        <v>0</v>
      </c>
      <c r="DG170">
        <f t="shared" si="53"/>
        <v>0</v>
      </c>
      <c r="DH170">
        <f t="shared" si="49"/>
        <v>0</v>
      </c>
      <c r="DI170">
        <f t="shared" si="50"/>
        <v>1095.92</v>
      </c>
      <c r="DJ170">
        <f>DI170</f>
        <v>1095.92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ROW(Source!A716)</f>
        <v>716</v>
      </c>
      <c r="B171">
        <v>53345678</v>
      </c>
      <c r="C171">
        <v>53352728</v>
      </c>
      <c r="D171">
        <v>44264231</v>
      </c>
      <c r="E171">
        <v>112</v>
      </c>
      <c r="F171">
        <v>1</v>
      </c>
      <c r="G171">
        <v>1</v>
      </c>
      <c r="H171">
        <v>1</v>
      </c>
      <c r="I171" t="s">
        <v>484</v>
      </c>
      <c r="J171" t="s">
        <v>3</v>
      </c>
      <c r="K171" t="s">
        <v>485</v>
      </c>
      <c r="L171">
        <v>1369</v>
      </c>
      <c r="N171">
        <v>1013</v>
      </c>
      <c r="O171" t="s">
        <v>479</v>
      </c>
      <c r="P171" t="s">
        <v>479</v>
      </c>
      <c r="Q171">
        <v>1</v>
      </c>
      <c r="W171">
        <v>0</v>
      </c>
      <c r="X171">
        <v>1518711480</v>
      </c>
      <c r="Y171">
        <f t="shared" si="46"/>
        <v>0.45</v>
      </c>
      <c r="AA171">
        <v>0</v>
      </c>
      <c r="AB171">
        <v>0</v>
      </c>
      <c r="AC171">
        <v>0</v>
      </c>
      <c r="AD171">
        <v>932.95</v>
      </c>
      <c r="AE171">
        <v>0</v>
      </c>
      <c r="AF171">
        <v>0</v>
      </c>
      <c r="AG171">
        <v>0</v>
      </c>
      <c r="AH171">
        <v>932.95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0.45</v>
      </c>
      <c r="AU171" t="s">
        <v>3</v>
      </c>
      <c r="AV171">
        <v>1</v>
      </c>
      <c r="AW171">
        <v>2</v>
      </c>
      <c r="AX171">
        <v>53352738</v>
      </c>
      <c r="AY171">
        <v>2</v>
      </c>
      <c r="AZ171">
        <v>131072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419.82749999999999</v>
      </c>
      <c r="BN171">
        <v>0.45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419.82749999999999</v>
      </c>
      <c r="BU171">
        <v>0.45</v>
      </c>
      <c r="BV171">
        <v>0</v>
      </c>
      <c r="BW171">
        <v>1</v>
      </c>
      <c r="CU171">
        <f>ROUND(AT171*Source!I716*AH171*AL171,2)</f>
        <v>1259.48</v>
      </c>
      <c r="CV171">
        <f>ROUND(Y171*Source!I716,7)</f>
        <v>1.35</v>
      </c>
      <c r="CW171">
        <v>0</v>
      </c>
      <c r="CX171">
        <f>ROUND(Y171*Source!I716,7)</f>
        <v>1.35</v>
      </c>
      <c r="CY171">
        <f>AD171</f>
        <v>932.95</v>
      </c>
      <c r="CZ171">
        <f>AH171</f>
        <v>932.95</v>
      </c>
      <c r="DA171">
        <f>AL171</f>
        <v>1</v>
      </c>
      <c r="DB171">
        <f t="shared" si="47"/>
        <v>419.83</v>
      </c>
      <c r="DC171">
        <f t="shared" si="48"/>
        <v>0</v>
      </c>
      <c r="DD171" t="s">
        <v>3</v>
      </c>
      <c r="DE171" t="s">
        <v>3</v>
      </c>
      <c r="DF171">
        <f t="shared" si="51"/>
        <v>0</v>
      </c>
      <c r="DG171">
        <f t="shared" si="53"/>
        <v>0</v>
      </c>
      <c r="DH171">
        <f t="shared" si="49"/>
        <v>0</v>
      </c>
      <c r="DI171">
        <f t="shared" si="50"/>
        <v>1259.48</v>
      </c>
      <c r="DJ171">
        <f>DI171</f>
        <v>1259.48</v>
      </c>
      <c r="DK171">
        <v>1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ROW(Source!A716)</f>
        <v>716</v>
      </c>
      <c r="B172">
        <v>53345678</v>
      </c>
      <c r="C172">
        <v>53352728</v>
      </c>
      <c r="D172">
        <v>44264263</v>
      </c>
      <c r="E172">
        <v>112</v>
      </c>
      <c r="F172">
        <v>1</v>
      </c>
      <c r="G172">
        <v>1</v>
      </c>
      <c r="H172">
        <v>1</v>
      </c>
      <c r="I172" t="s">
        <v>435</v>
      </c>
      <c r="J172" t="s">
        <v>3</v>
      </c>
      <c r="K172" t="s">
        <v>436</v>
      </c>
      <c r="L172">
        <v>1191</v>
      </c>
      <c r="N172">
        <v>1013</v>
      </c>
      <c r="O172" t="s">
        <v>434</v>
      </c>
      <c r="P172" t="s">
        <v>434</v>
      </c>
      <c r="Q172">
        <v>1</v>
      </c>
      <c r="W172">
        <v>0</v>
      </c>
      <c r="X172">
        <v>-1417349443</v>
      </c>
      <c r="Y172">
        <f t="shared" si="46"/>
        <v>0.44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0.44</v>
      </c>
      <c r="AU172" t="s">
        <v>3</v>
      </c>
      <c r="AV172">
        <v>2</v>
      </c>
      <c r="AW172">
        <v>2</v>
      </c>
      <c r="AX172">
        <v>53352739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ROUND(Y172*Source!I716,7)</f>
        <v>1.32</v>
      </c>
      <c r="CY172">
        <f>AD172</f>
        <v>0</v>
      </c>
      <c r="CZ172">
        <f>AH172</f>
        <v>0</v>
      </c>
      <c r="DA172">
        <f>AL172</f>
        <v>1</v>
      </c>
      <c r="DB172">
        <f t="shared" si="47"/>
        <v>0</v>
      </c>
      <c r="DC172">
        <f t="shared" si="48"/>
        <v>0</v>
      </c>
      <c r="DD172" t="s">
        <v>3</v>
      </c>
      <c r="DE172" t="s">
        <v>3</v>
      </c>
      <c r="DF172">
        <f t="shared" si="51"/>
        <v>0</v>
      </c>
      <c r="DG172">
        <f t="shared" si="53"/>
        <v>0</v>
      </c>
      <c r="DH172">
        <f t="shared" si="49"/>
        <v>0</v>
      </c>
      <c r="DI172">
        <f t="shared" si="50"/>
        <v>0</v>
      </c>
      <c r="DJ172">
        <f>DI172</f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ROW(Source!A716)</f>
        <v>716</v>
      </c>
      <c r="B173">
        <v>53345678</v>
      </c>
      <c r="C173">
        <v>53352728</v>
      </c>
      <c r="D173">
        <v>44381585</v>
      </c>
      <c r="E173">
        <v>1</v>
      </c>
      <c r="F173">
        <v>1</v>
      </c>
      <c r="G173">
        <v>1</v>
      </c>
      <c r="H173">
        <v>2</v>
      </c>
      <c r="I173" t="s">
        <v>489</v>
      </c>
      <c r="J173" t="s">
        <v>490</v>
      </c>
      <c r="K173" t="s">
        <v>491</v>
      </c>
      <c r="L173">
        <v>1368</v>
      </c>
      <c r="N173">
        <v>1011</v>
      </c>
      <c r="O173" t="s">
        <v>440</v>
      </c>
      <c r="P173" t="s">
        <v>440</v>
      </c>
      <c r="Q173">
        <v>1</v>
      </c>
      <c r="W173">
        <v>0</v>
      </c>
      <c r="X173">
        <v>-780150906</v>
      </c>
      <c r="Y173">
        <f t="shared" si="46"/>
        <v>0.44</v>
      </c>
      <c r="AA173">
        <v>0</v>
      </c>
      <c r="AB173">
        <v>506.23</v>
      </c>
      <c r="AC173">
        <v>508.09</v>
      </c>
      <c r="AD173">
        <v>0</v>
      </c>
      <c r="AE173">
        <v>0</v>
      </c>
      <c r="AF173">
        <v>346.73</v>
      </c>
      <c r="AG173">
        <v>508.09</v>
      </c>
      <c r="AH173">
        <v>0</v>
      </c>
      <c r="AI173">
        <v>1</v>
      </c>
      <c r="AJ173">
        <v>1.46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0.44</v>
      </c>
      <c r="AU173" t="s">
        <v>3</v>
      </c>
      <c r="AV173">
        <v>1</v>
      </c>
      <c r="AW173">
        <v>2</v>
      </c>
      <c r="AX173">
        <v>53352740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152.56120000000001</v>
      </c>
      <c r="BL173">
        <v>223.55959999999999</v>
      </c>
      <c r="BM173">
        <v>0</v>
      </c>
      <c r="BN173">
        <v>0</v>
      </c>
      <c r="BO173">
        <v>0.44</v>
      </c>
      <c r="BP173">
        <v>1</v>
      </c>
      <c r="BQ173">
        <v>0</v>
      </c>
      <c r="BR173">
        <v>152.56120000000001</v>
      </c>
      <c r="BS173">
        <v>223.55959999999999</v>
      </c>
      <c r="BT173">
        <v>0</v>
      </c>
      <c r="BU173">
        <v>0</v>
      </c>
      <c r="BV173">
        <v>0.44</v>
      </c>
      <c r="BW173">
        <v>1</v>
      </c>
      <c r="CV173">
        <v>0</v>
      </c>
      <c r="CW173">
        <f>ROUND(Y173*Source!I716*DO173,7)</f>
        <v>1.32</v>
      </c>
      <c r="CX173">
        <f>ROUND(Y173*Source!I716,7)</f>
        <v>1.32</v>
      </c>
      <c r="CY173">
        <f>AB173</f>
        <v>506.23</v>
      </c>
      <c r="CZ173">
        <f>AF173</f>
        <v>346.73</v>
      </c>
      <c r="DA173">
        <f>AJ173</f>
        <v>1.46</v>
      </c>
      <c r="DB173">
        <f t="shared" si="47"/>
        <v>152.56</v>
      </c>
      <c r="DC173">
        <f t="shared" si="48"/>
        <v>223.56</v>
      </c>
      <c r="DD173" t="s">
        <v>3</v>
      </c>
      <c r="DE173" t="s">
        <v>3</v>
      </c>
      <c r="DF173">
        <f t="shared" si="51"/>
        <v>0</v>
      </c>
      <c r="DG173">
        <f>ROUND(ROUND(AF173*AJ173,2)*CX173,2)</f>
        <v>668.22</v>
      </c>
      <c r="DH173">
        <f t="shared" si="49"/>
        <v>670.68</v>
      </c>
      <c r="DI173">
        <f t="shared" si="50"/>
        <v>0</v>
      </c>
      <c r="DJ173">
        <f>DG173+DH173</f>
        <v>1338.9</v>
      </c>
      <c r="DK173">
        <v>0</v>
      </c>
      <c r="DL173" t="s">
        <v>448</v>
      </c>
      <c r="DM173">
        <v>4</v>
      </c>
      <c r="DN173" t="s">
        <v>434</v>
      </c>
      <c r="DO173">
        <v>1</v>
      </c>
    </row>
    <row r="174" spans="1:119" x14ac:dyDescent="0.2">
      <c r="A174">
        <f>ROW(Source!A716)</f>
        <v>716</v>
      </c>
      <c r="B174">
        <v>53345678</v>
      </c>
      <c r="C174">
        <v>53352728</v>
      </c>
      <c r="D174">
        <v>44268752</v>
      </c>
      <c r="E174">
        <v>112</v>
      </c>
      <c r="F174">
        <v>1</v>
      </c>
      <c r="G174">
        <v>1</v>
      </c>
      <c r="H174">
        <v>3</v>
      </c>
      <c r="I174" t="s">
        <v>179</v>
      </c>
      <c r="J174" t="s">
        <v>3</v>
      </c>
      <c r="K174" t="s">
        <v>180</v>
      </c>
      <c r="L174">
        <v>1371</v>
      </c>
      <c r="N174">
        <v>1013</v>
      </c>
      <c r="O174" t="s">
        <v>87</v>
      </c>
      <c r="P174" t="s">
        <v>87</v>
      </c>
      <c r="Q174">
        <v>1</v>
      </c>
      <c r="W174">
        <v>0</v>
      </c>
      <c r="X174">
        <v>864875641</v>
      </c>
      <c r="Y174">
        <f t="shared" si="46"/>
        <v>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0</v>
      </c>
      <c r="AN174">
        <v>1</v>
      </c>
      <c r="AO174">
        <v>0</v>
      </c>
      <c r="AP174">
        <v>1</v>
      </c>
      <c r="AQ174">
        <v>0</v>
      </c>
      <c r="AR174">
        <v>0</v>
      </c>
      <c r="AS174" t="s">
        <v>3</v>
      </c>
      <c r="AT174">
        <v>0</v>
      </c>
      <c r="AU174" t="s">
        <v>3</v>
      </c>
      <c r="AV174">
        <v>0</v>
      </c>
      <c r="AW174">
        <v>2</v>
      </c>
      <c r="AX174">
        <v>53352741</v>
      </c>
      <c r="AY174">
        <v>1</v>
      </c>
      <c r="AZ174">
        <v>0</v>
      </c>
      <c r="BA174">
        <v>174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ROUND(Y174*Source!I716,7)</f>
        <v>0</v>
      </c>
      <c r="CY174">
        <f>AA174</f>
        <v>0</v>
      </c>
      <c r="CZ174">
        <f>AE174</f>
        <v>0</v>
      </c>
      <c r="DA174">
        <f>AI174</f>
        <v>1</v>
      </c>
      <c r="DB174">
        <f t="shared" si="47"/>
        <v>0</v>
      </c>
      <c r="DC174">
        <f t="shared" si="48"/>
        <v>0</v>
      </c>
      <c r="DD174" t="s">
        <v>3</v>
      </c>
      <c r="DE174" t="s">
        <v>3</v>
      </c>
      <c r="DF174">
        <f t="shared" si="51"/>
        <v>0</v>
      </c>
      <c r="DG174">
        <f t="shared" ref="DG174:DG179" si="54">ROUND(ROUND(AF174,2)*CX174,2)</f>
        <v>0</v>
      </c>
      <c r="DH174">
        <f t="shared" si="49"/>
        <v>0</v>
      </c>
      <c r="DI174">
        <f t="shared" si="50"/>
        <v>0</v>
      </c>
      <c r="DJ174">
        <f>DF174</f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ROW(Source!A716)</f>
        <v>716</v>
      </c>
      <c r="B175">
        <v>53345678</v>
      </c>
      <c r="C175">
        <v>53352728</v>
      </c>
      <c r="D175">
        <v>44268760</v>
      </c>
      <c r="E175">
        <v>112</v>
      </c>
      <c r="F175">
        <v>1</v>
      </c>
      <c r="G175">
        <v>1</v>
      </c>
      <c r="H175">
        <v>3</v>
      </c>
      <c r="I175" t="s">
        <v>182</v>
      </c>
      <c r="J175" t="s">
        <v>3</v>
      </c>
      <c r="K175" t="s">
        <v>183</v>
      </c>
      <c r="L175">
        <v>1371</v>
      </c>
      <c r="N175">
        <v>1013</v>
      </c>
      <c r="O175" t="s">
        <v>87</v>
      </c>
      <c r="P175" t="s">
        <v>87</v>
      </c>
      <c r="Q175">
        <v>1</v>
      </c>
      <c r="W175">
        <v>0</v>
      </c>
      <c r="X175">
        <v>-1890832814</v>
      </c>
      <c r="Y175">
        <f t="shared" si="46"/>
        <v>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 t="s">
        <v>3</v>
      </c>
      <c r="AT175">
        <v>0</v>
      </c>
      <c r="AU175" t="s">
        <v>3</v>
      </c>
      <c r="AV175">
        <v>0</v>
      </c>
      <c r="AW175">
        <v>2</v>
      </c>
      <c r="AX175">
        <v>53352742</v>
      </c>
      <c r="AY175">
        <v>1</v>
      </c>
      <c r="AZ175">
        <v>0</v>
      </c>
      <c r="BA175">
        <v>175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ROUND(Y175*Source!I716,7)</f>
        <v>0</v>
      </c>
      <c r="CY175">
        <f>AA175</f>
        <v>0</v>
      </c>
      <c r="CZ175">
        <f>AE175</f>
        <v>0</v>
      </c>
      <c r="DA175">
        <f>AI175</f>
        <v>1</v>
      </c>
      <c r="DB175">
        <f t="shared" si="47"/>
        <v>0</v>
      </c>
      <c r="DC175">
        <f t="shared" si="48"/>
        <v>0</v>
      </c>
      <c r="DD175" t="s">
        <v>3</v>
      </c>
      <c r="DE175" t="s">
        <v>3</v>
      </c>
      <c r="DF175">
        <f t="shared" si="51"/>
        <v>0</v>
      </c>
      <c r="DG175">
        <f t="shared" si="54"/>
        <v>0</v>
      </c>
      <c r="DH175">
        <f t="shared" si="49"/>
        <v>0</v>
      </c>
      <c r="DI175">
        <f t="shared" si="50"/>
        <v>0</v>
      </c>
      <c r="DJ175">
        <f>DF175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ROW(Source!A717)</f>
        <v>717</v>
      </c>
      <c r="B176">
        <v>53345613</v>
      </c>
      <c r="C176">
        <v>53352728</v>
      </c>
      <c r="D176">
        <v>44264223</v>
      </c>
      <c r="E176">
        <v>112</v>
      </c>
      <c r="F176">
        <v>1</v>
      </c>
      <c r="G176">
        <v>1</v>
      </c>
      <c r="H176">
        <v>1</v>
      </c>
      <c r="I176" t="s">
        <v>480</v>
      </c>
      <c r="J176" t="s">
        <v>3</v>
      </c>
      <c r="K176" t="s">
        <v>481</v>
      </c>
      <c r="L176">
        <v>1369</v>
      </c>
      <c r="N176">
        <v>1013</v>
      </c>
      <c r="O176" t="s">
        <v>479</v>
      </c>
      <c r="P176" t="s">
        <v>479</v>
      </c>
      <c r="Q176">
        <v>1</v>
      </c>
      <c r="W176">
        <v>0</v>
      </c>
      <c r="X176">
        <v>-587036825</v>
      </c>
      <c r="Y176">
        <f t="shared" si="46"/>
        <v>0.91</v>
      </c>
      <c r="AA176">
        <v>0</v>
      </c>
      <c r="AB176">
        <v>0</v>
      </c>
      <c r="AC176">
        <v>0</v>
      </c>
      <c r="AD176">
        <v>720.91</v>
      </c>
      <c r="AE176">
        <v>0</v>
      </c>
      <c r="AF176">
        <v>0</v>
      </c>
      <c r="AG176">
        <v>0</v>
      </c>
      <c r="AH176">
        <v>720.91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0.91</v>
      </c>
      <c r="AU176" t="s">
        <v>3</v>
      </c>
      <c r="AV176">
        <v>1</v>
      </c>
      <c r="AW176">
        <v>2</v>
      </c>
      <c r="AX176">
        <v>53352736</v>
      </c>
      <c r="AY176">
        <v>2</v>
      </c>
      <c r="AZ176">
        <v>131072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656.02809999999999</v>
      </c>
      <c r="BN176">
        <v>0.91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656.02809999999999</v>
      </c>
      <c r="BU176">
        <v>0.91</v>
      </c>
      <c r="BV176">
        <v>0</v>
      </c>
      <c r="BW176">
        <v>1</v>
      </c>
      <c r="CU176">
        <f>ROUND(AT176*Source!I717*AH176*AL176,2)</f>
        <v>1968.08</v>
      </c>
      <c r="CV176">
        <f>ROUND(Y176*Source!I717,7)</f>
        <v>2.73</v>
      </c>
      <c r="CW176">
        <v>0</v>
      </c>
      <c r="CX176">
        <f>ROUND(Y176*Source!I717,7)</f>
        <v>2.73</v>
      </c>
      <c r="CY176">
        <f>AD176</f>
        <v>720.91</v>
      </c>
      <c r="CZ176">
        <f>AH176</f>
        <v>720.91</v>
      </c>
      <c r="DA176">
        <f>AL176</f>
        <v>1</v>
      </c>
      <c r="DB176">
        <f t="shared" si="47"/>
        <v>656.03</v>
      </c>
      <c r="DC176">
        <f t="shared" si="48"/>
        <v>0</v>
      </c>
      <c r="DD176" t="s">
        <v>3</v>
      </c>
      <c r="DE176" t="s">
        <v>3</v>
      </c>
      <c r="DF176">
        <f t="shared" si="51"/>
        <v>0</v>
      </c>
      <c r="DG176">
        <f t="shared" si="54"/>
        <v>0</v>
      </c>
      <c r="DH176">
        <f t="shared" si="49"/>
        <v>0</v>
      </c>
      <c r="DI176">
        <f t="shared" si="50"/>
        <v>1968.08</v>
      </c>
      <c r="DJ176">
        <f>DI176</f>
        <v>1968.08</v>
      </c>
      <c r="DK176">
        <v>1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ROW(Source!A717)</f>
        <v>717</v>
      </c>
      <c r="B177">
        <v>53345613</v>
      </c>
      <c r="C177">
        <v>53352728</v>
      </c>
      <c r="D177">
        <v>44264229</v>
      </c>
      <c r="E177">
        <v>112</v>
      </c>
      <c r="F177">
        <v>1</v>
      </c>
      <c r="G177">
        <v>1</v>
      </c>
      <c r="H177">
        <v>1</v>
      </c>
      <c r="I177" t="s">
        <v>482</v>
      </c>
      <c r="J177" t="s">
        <v>3</v>
      </c>
      <c r="K177" t="s">
        <v>483</v>
      </c>
      <c r="L177">
        <v>1369</v>
      </c>
      <c r="N177">
        <v>1013</v>
      </c>
      <c r="O177" t="s">
        <v>479</v>
      </c>
      <c r="P177" t="s">
        <v>479</v>
      </c>
      <c r="Q177">
        <v>1</v>
      </c>
      <c r="W177">
        <v>0</v>
      </c>
      <c r="X177">
        <v>-512803540</v>
      </c>
      <c r="Y177">
        <f t="shared" si="46"/>
        <v>0.45</v>
      </c>
      <c r="AA177">
        <v>0</v>
      </c>
      <c r="AB177">
        <v>0</v>
      </c>
      <c r="AC177">
        <v>0</v>
      </c>
      <c r="AD177">
        <v>811.79</v>
      </c>
      <c r="AE177">
        <v>0</v>
      </c>
      <c r="AF177">
        <v>0</v>
      </c>
      <c r="AG177">
        <v>0</v>
      </c>
      <c r="AH177">
        <v>811.79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0.45</v>
      </c>
      <c r="AU177" t="s">
        <v>3</v>
      </c>
      <c r="AV177">
        <v>1</v>
      </c>
      <c r="AW177">
        <v>2</v>
      </c>
      <c r="AX177">
        <v>53352737</v>
      </c>
      <c r="AY177">
        <v>2</v>
      </c>
      <c r="AZ177">
        <v>131072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365.30549999999999</v>
      </c>
      <c r="BN177">
        <v>0.45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365.30549999999999</v>
      </c>
      <c r="BU177">
        <v>0.45</v>
      </c>
      <c r="BV177">
        <v>0</v>
      </c>
      <c r="BW177">
        <v>1</v>
      </c>
      <c r="CU177">
        <f>ROUND(AT177*Source!I717*AH177*AL177,2)</f>
        <v>1095.92</v>
      </c>
      <c r="CV177">
        <f>ROUND(Y177*Source!I717,7)</f>
        <v>1.35</v>
      </c>
      <c r="CW177">
        <v>0</v>
      </c>
      <c r="CX177">
        <f>ROUND(Y177*Source!I717,7)</f>
        <v>1.35</v>
      </c>
      <c r="CY177">
        <f>AD177</f>
        <v>811.79</v>
      </c>
      <c r="CZ177">
        <f>AH177</f>
        <v>811.79</v>
      </c>
      <c r="DA177">
        <f>AL177</f>
        <v>1</v>
      </c>
      <c r="DB177">
        <f t="shared" si="47"/>
        <v>365.31</v>
      </c>
      <c r="DC177">
        <f t="shared" si="48"/>
        <v>0</v>
      </c>
      <c r="DD177" t="s">
        <v>3</v>
      </c>
      <c r="DE177" t="s">
        <v>3</v>
      </c>
      <c r="DF177">
        <f t="shared" si="51"/>
        <v>0</v>
      </c>
      <c r="DG177">
        <f t="shared" si="54"/>
        <v>0</v>
      </c>
      <c r="DH177">
        <f t="shared" si="49"/>
        <v>0</v>
      </c>
      <c r="DI177">
        <f t="shared" si="50"/>
        <v>1095.92</v>
      </c>
      <c r="DJ177">
        <f>DI177</f>
        <v>1095.92</v>
      </c>
      <c r="DK177">
        <v>1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ROW(Source!A717)</f>
        <v>717</v>
      </c>
      <c r="B178">
        <v>53345613</v>
      </c>
      <c r="C178">
        <v>53352728</v>
      </c>
      <c r="D178">
        <v>44264231</v>
      </c>
      <c r="E178">
        <v>112</v>
      </c>
      <c r="F178">
        <v>1</v>
      </c>
      <c r="G178">
        <v>1</v>
      </c>
      <c r="H178">
        <v>1</v>
      </c>
      <c r="I178" t="s">
        <v>484</v>
      </c>
      <c r="J178" t="s">
        <v>3</v>
      </c>
      <c r="K178" t="s">
        <v>485</v>
      </c>
      <c r="L178">
        <v>1369</v>
      </c>
      <c r="N178">
        <v>1013</v>
      </c>
      <c r="O178" t="s">
        <v>479</v>
      </c>
      <c r="P178" t="s">
        <v>479</v>
      </c>
      <c r="Q178">
        <v>1</v>
      </c>
      <c r="W178">
        <v>0</v>
      </c>
      <c r="X178">
        <v>1518711480</v>
      </c>
      <c r="Y178">
        <f t="shared" si="46"/>
        <v>0.45</v>
      </c>
      <c r="AA178">
        <v>0</v>
      </c>
      <c r="AB178">
        <v>0</v>
      </c>
      <c r="AC178">
        <v>0</v>
      </c>
      <c r="AD178">
        <v>932.95</v>
      </c>
      <c r="AE178">
        <v>0</v>
      </c>
      <c r="AF178">
        <v>0</v>
      </c>
      <c r="AG178">
        <v>0</v>
      </c>
      <c r="AH178">
        <v>932.95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0.45</v>
      </c>
      <c r="AU178" t="s">
        <v>3</v>
      </c>
      <c r="AV178">
        <v>1</v>
      </c>
      <c r="AW178">
        <v>2</v>
      </c>
      <c r="AX178">
        <v>53352738</v>
      </c>
      <c r="AY178">
        <v>2</v>
      </c>
      <c r="AZ178">
        <v>131072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419.82749999999999</v>
      </c>
      <c r="BN178">
        <v>0.45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419.82749999999999</v>
      </c>
      <c r="BU178">
        <v>0.45</v>
      </c>
      <c r="BV178">
        <v>0</v>
      </c>
      <c r="BW178">
        <v>1</v>
      </c>
      <c r="CU178">
        <f>ROUND(AT178*Source!I717*AH178*AL178,2)</f>
        <v>1259.48</v>
      </c>
      <c r="CV178">
        <f>ROUND(Y178*Source!I717,7)</f>
        <v>1.35</v>
      </c>
      <c r="CW178">
        <v>0</v>
      </c>
      <c r="CX178">
        <f>ROUND(Y178*Source!I717,7)</f>
        <v>1.35</v>
      </c>
      <c r="CY178">
        <f>AD178</f>
        <v>932.95</v>
      </c>
      <c r="CZ178">
        <f>AH178</f>
        <v>932.95</v>
      </c>
      <c r="DA178">
        <f>AL178</f>
        <v>1</v>
      </c>
      <c r="DB178">
        <f t="shared" si="47"/>
        <v>419.83</v>
      </c>
      <c r="DC178">
        <f t="shared" si="48"/>
        <v>0</v>
      </c>
      <c r="DD178" t="s">
        <v>3</v>
      </c>
      <c r="DE178" t="s">
        <v>3</v>
      </c>
      <c r="DF178">
        <f t="shared" si="51"/>
        <v>0</v>
      </c>
      <c r="DG178">
        <f t="shared" si="54"/>
        <v>0</v>
      </c>
      <c r="DH178">
        <f t="shared" si="49"/>
        <v>0</v>
      </c>
      <c r="DI178">
        <f t="shared" si="50"/>
        <v>1259.48</v>
      </c>
      <c r="DJ178">
        <f>DI178</f>
        <v>1259.48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ROW(Source!A717)</f>
        <v>717</v>
      </c>
      <c r="B179">
        <v>53345613</v>
      </c>
      <c r="C179">
        <v>53352728</v>
      </c>
      <c r="D179">
        <v>44264263</v>
      </c>
      <c r="E179">
        <v>112</v>
      </c>
      <c r="F179">
        <v>1</v>
      </c>
      <c r="G179">
        <v>1</v>
      </c>
      <c r="H179">
        <v>1</v>
      </c>
      <c r="I179" t="s">
        <v>435</v>
      </c>
      <c r="J179" t="s">
        <v>3</v>
      </c>
      <c r="K179" t="s">
        <v>436</v>
      </c>
      <c r="L179">
        <v>1191</v>
      </c>
      <c r="N179">
        <v>1013</v>
      </c>
      <c r="O179" t="s">
        <v>434</v>
      </c>
      <c r="P179" t="s">
        <v>434</v>
      </c>
      <c r="Q179">
        <v>1</v>
      </c>
      <c r="W179">
        <v>0</v>
      </c>
      <c r="X179">
        <v>-1417349443</v>
      </c>
      <c r="Y179">
        <f t="shared" si="46"/>
        <v>0.44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0.44</v>
      </c>
      <c r="AU179" t="s">
        <v>3</v>
      </c>
      <c r="AV179">
        <v>2</v>
      </c>
      <c r="AW179">
        <v>2</v>
      </c>
      <c r="AX179">
        <v>53352739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ROUND(Y179*Source!I717,7)</f>
        <v>1.32</v>
      </c>
      <c r="CY179">
        <f>AD179</f>
        <v>0</v>
      </c>
      <c r="CZ179">
        <f>AH179</f>
        <v>0</v>
      </c>
      <c r="DA179">
        <f>AL179</f>
        <v>1</v>
      </c>
      <c r="DB179">
        <f t="shared" si="47"/>
        <v>0</v>
      </c>
      <c r="DC179">
        <f t="shared" si="48"/>
        <v>0</v>
      </c>
      <c r="DD179" t="s">
        <v>3</v>
      </c>
      <c r="DE179" t="s">
        <v>3</v>
      </c>
      <c r="DF179">
        <f t="shared" si="51"/>
        <v>0</v>
      </c>
      <c r="DG179">
        <f t="shared" si="54"/>
        <v>0</v>
      </c>
      <c r="DH179">
        <f t="shared" si="49"/>
        <v>0</v>
      </c>
      <c r="DI179">
        <f t="shared" si="50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ROW(Source!A717)</f>
        <v>717</v>
      </c>
      <c r="B180">
        <v>53345613</v>
      </c>
      <c r="C180">
        <v>53352728</v>
      </c>
      <c r="D180">
        <v>44381585</v>
      </c>
      <c r="E180">
        <v>1</v>
      </c>
      <c r="F180">
        <v>1</v>
      </c>
      <c r="G180">
        <v>1</v>
      </c>
      <c r="H180">
        <v>2</v>
      </c>
      <c r="I180" t="s">
        <v>489</v>
      </c>
      <c r="J180" t="s">
        <v>490</v>
      </c>
      <c r="K180" t="s">
        <v>491</v>
      </c>
      <c r="L180">
        <v>1368</v>
      </c>
      <c r="N180">
        <v>1011</v>
      </c>
      <c r="O180" t="s">
        <v>440</v>
      </c>
      <c r="P180" t="s">
        <v>440</v>
      </c>
      <c r="Q180">
        <v>1</v>
      </c>
      <c r="W180">
        <v>0</v>
      </c>
      <c r="X180">
        <v>-780150906</v>
      </c>
      <c r="Y180">
        <f t="shared" si="46"/>
        <v>0.44</v>
      </c>
      <c r="AA180">
        <v>0</v>
      </c>
      <c r="AB180">
        <v>506.23</v>
      </c>
      <c r="AC180">
        <v>508.09</v>
      </c>
      <c r="AD180">
        <v>0</v>
      </c>
      <c r="AE180">
        <v>0</v>
      </c>
      <c r="AF180">
        <v>346.73</v>
      </c>
      <c r="AG180">
        <v>508.09</v>
      </c>
      <c r="AH180">
        <v>0</v>
      </c>
      <c r="AI180">
        <v>1</v>
      </c>
      <c r="AJ180">
        <v>1.46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0.44</v>
      </c>
      <c r="AU180" t="s">
        <v>3</v>
      </c>
      <c r="AV180">
        <v>1</v>
      </c>
      <c r="AW180">
        <v>2</v>
      </c>
      <c r="AX180">
        <v>53352740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152.56120000000001</v>
      </c>
      <c r="BL180">
        <v>223.55959999999999</v>
      </c>
      <c r="BM180">
        <v>0</v>
      </c>
      <c r="BN180">
        <v>0</v>
      </c>
      <c r="BO180">
        <v>0.44</v>
      </c>
      <c r="BP180">
        <v>1</v>
      </c>
      <c r="BQ180">
        <v>0</v>
      </c>
      <c r="BR180">
        <v>152.56120000000001</v>
      </c>
      <c r="BS180">
        <v>223.55959999999999</v>
      </c>
      <c r="BT180">
        <v>0</v>
      </c>
      <c r="BU180">
        <v>0</v>
      </c>
      <c r="BV180">
        <v>0.44</v>
      </c>
      <c r="BW180">
        <v>1</v>
      </c>
      <c r="CV180">
        <v>0</v>
      </c>
      <c r="CW180">
        <f>ROUND(Y180*Source!I717*DO180,7)</f>
        <v>1.32</v>
      </c>
      <c r="CX180">
        <f>ROUND(Y180*Source!I717,7)</f>
        <v>1.32</v>
      </c>
      <c r="CY180">
        <f>AB180</f>
        <v>506.23</v>
      </c>
      <c r="CZ180">
        <f>AF180</f>
        <v>346.73</v>
      </c>
      <c r="DA180">
        <f>AJ180</f>
        <v>1.46</v>
      </c>
      <c r="DB180">
        <f t="shared" si="47"/>
        <v>152.56</v>
      </c>
      <c r="DC180">
        <f t="shared" si="48"/>
        <v>223.56</v>
      </c>
      <c r="DD180" t="s">
        <v>3</v>
      </c>
      <c r="DE180" t="s">
        <v>3</v>
      </c>
      <c r="DF180">
        <f t="shared" si="51"/>
        <v>0</v>
      </c>
      <c r="DG180">
        <f>ROUND(ROUND(AF180*AJ180,2)*CX180,2)</f>
        <v>668.22</v>
      </c>
      <c r="DH180">
        <f t="shared" si="49"/>
        <v>670.68</v>
      </c>
      <c r="DI180">
        <f t="shared" si="50"/>
        <v>0</v>
      </c>
      <c r="DJ180">
        <f>DG180+DH180</f>
        <v>1338.9</v>
      </c>
      <c r="DK180">
        <v>0</v>
      </c>
      <c r="DL180" t="s">
        <v>448</v>
      </c>
      <c r="DM180">
        <v>4</v>
      </c>
      <c r="DN180" t="s">
        <v>434</v>
      </c>
      <c r="DO180">
        <v>1</v>
      </c>
    </row>
    <row r="181" spans="1:119" x14ac:dyDescent="0.2">
      <c r="A181">
        <f>ROW(Source!A717)</f>
        <v>717</v>
      </c>
      <c r="B181">
        <v>53345613</v>
      </c>
      <c r="C181">
        <v>53352728</v>
      </c>
      <c r="D181">
        <v>44268752</v>
      </c>
      <c r="E181">
        <v>112</v>
      </c>
      <c r="F181">
        <v>1</v>
      </c>
      <c r="G181">
        <v>1</v>
      </c>
      <c r="H181">
        <v>3</v>
      </c>
      <c r="I181" t="s">
        <v>179</v>
      </c>
      <c r="J181" t="s">
        <v>3</v>
      </c>
      <c r="K181" t="s">
        <v>180</v>
      </c>
      <c r="L181">
        <v>1371</v>
      </c>
      <c r="N181">
        <v>1013</v>
      </c>
      <c r="O181" t="s">
        <v>87</v>
      </c>
      <c r="P181" t="s">
        <v>87</v>
      </c>
      <c r="Q181">
        <v>1</v>
      </c>
      <c r="W181">
        <v>0</v>
      </c>
      <c r="X181">
        <v>864875641</v>
      </c>
      <c r="Y181">
        <f t="shared" si="46"/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0</v>
      </c>
      <c r="AN181">
        <v>1</v>
      </c>
      <c r="AO181">
        <v>0</v>
      </c>
      <c r="AP181">
        <v>1</v>
      </c>
      <c r="AQ181">
        <v>0</v>
      </c>
      <c r="AR181">
        <v>0</v>
      </c>
      <c r="AS181" t="s">
        <v>3</v>
      </c>
      <c r="AT181">
        <v>0</v>
      </c>
      <c r="AU181" t="s">
        <v>3</v>
      </c>
      <c r="AV181">
        <v>0</v>
      </c>
      <c r="AW181">
        <v>2</v>
      </c>
      <c r="AX181">
        <v>53352741</v>
      </c>
      <c r="AY181">
        <v>1</v>
      </c>
      <c r="AZ181">
        <v>0</v>
      </c>
      <c r="BA181">
        <v>181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ROUND(Y181*Source!I717,7)</f>
        <v>0</v>
      </c>
      <c r="CY181">
        <f>AA181</f>
        <v>0</v>
      </c>
      <c r="CZ181">
        <f>AE181</f>
        <v>0</v>
      </c>
      <c r="DA181">
        <f>AI181</f>
        <v>1</v>
      </c>
      <c r="DB181">
        <f t="shared" si="47"/>
        <v>0</v>
      </c>
      <c r="DC181">
        <f t="shared" si="48"/>
        <v>0</v>
      </c>
      <c r="DD181" t="s">
        <v>3</v>
      </c>
      <c r="DE181" t="s">
        <v>3</v>
      </c>
      <c r="DF181">
        <f t="shared" si="51"/>
        <v>0</v>
      </c>
      <c r="DG181">
        <f>ROUND(ROUND(AF181,2)*CX181,2)</f>
        <v>0</v>
      </c>
      <c r="DH181">
        <f t="shared" si="49"/>
        <v>0</v>
      </c>
      <c r="DI181">
        <f t="shared" si="50"/>
        <v>0</v>
      </c>
      <c r="DJ181">
        <f>DF181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ROW(Source!A717)</f>
        <v>717</v>
      </c>
      <c r="B182">
        <v>53345613</v>
      </c>
      <c r="C182">
        <v>53352728</v>
      </c>
      <c r="D182">
        <v>44268760</v>
      </c>
      <c r="E182">
        <v>112</v>
      </c>
      <c r="F182">
        <v>1</v>
      </c>
      <c r="G182">
        <v>1</v>
      </c>
      <c r="H182">
        <v>3</v>
      </c>
      <c r="I182" t="s">
        <v>182</v>
      </c>
      <c r="J182" t="s">
        <v>3</v>
      </c>
      <c r="K182" t="s">
        <v>183</v>
      </c>
      <c r="L182">
        <v>1371</v>
      </c>
      <c r="N182">
        <v>1013</v>
      </c>
      <c r="O182" t="s">
        <v>87</v>
      </c>
      <c r="P182" t="s">
        <v>87</v>
      </c>
      <c r="Q182">
        <v>1</v>
      </c>
      <c r="W182">
        <v>0</v>
      </c>
      <c r="X182">
        <v>-1890832814</v>
      </c>
      <c r="Y182">
        <f t="shared" si="46"/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0</v>
      </c>
      <c r="AN182">
        <v>1</v>
      </c>
      <c r="AO182">
        <v>0</v>
      </c>
      <c r="AP182">
        <v>1</v>
      </c>
      <c r="AQ182">
        <v>0</v>
      </c>
      <c r="AR182">
        <v>0</v>
      </c>
      <c r="AS182" t="s">
        <v>3</v>
      </c>
      <c r="AT182">
        <v>0</v>
      </c>
      <c r="AU182" t="s">
        <v>3</v>
      </c>
      <c r="AV182">
        <v>0</v>
      </c>
      <c r="AW182">
        <v>2</v>
      </c>
      <c r="AX182">
        <v>53352742</v>
      </c>
      <c r="AY182">
        <v>1</v>
      </c>
      <c r="AZ182">
        <v>0</v>
      </c>
      <c r="BA182">
        <v>182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ROUND(Y182*Source!I717,7)</f>
        <v>0</v>
      </c>
      <c r="CY182">
        <f>AA182</f>
        <v>0</v>
      </c>
      <c r="CZ182">
        <f>AE182</f>
        <v>0</v>
      </c>
      <c r="DA182">
        <f>AI182</f>
        <v>1</v>
      </c>
      <c r="DB182">
        <f t="shared" si="47"/>
        <v>0</v>
      </c>
      <c r="DC182">
        <f t="shared" si="48"/>
        <v>0</v>
      </c>
      <c r="DD182" t="s">
        <v>3</v>
      </c>
      <c r="DE182" t="s">
        <v>3</v>
      </c>
      <c r="DF182">
        <f t="shared" si="51"/>
        <v>0</v>
      </c>
      <c r="DG182">
        <f>ROUND(ROUND(AF182,2)*CX182,2)</f>
        <v>0</v>
      </c>
      <c r="DH182">
        <f t="shared" si="49"/>
        <v>0</v>
      </c>
      <c r="DI182">
        <f t="shared" si="50"/>
        <v>0</v>
      </c>
      <c r="DJ182">
        <f>DF182</f>
        <v>0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ROW(Source!A722)</f>
        <v>722</v>
      </c>
      <c r="B183">
        <v>53345678</v>
      </c>
      <c r="C183">
        <v>53352745</v>
      </c>
      <c r="D183">
        <v>51924388</v>
      </c>
      <c r="E183">
        <v>117</v>
      </c>
      <c r="F183">
        <v>1</v>
      </c>
      <c r="G183">
        <v>1</v>
      </c>
      <c r="H183">
        <v>1</v>
      </c>
      <c r="I183" t="s">
        <v>495</v>
      </c>
      <c r="J183" t="s">
        <v>3</v>
      </c>
      <c r="K183" t="s">
        <v>496</v>
      </c>
      <c r="L183">
        <v>1191</v>
      </c>
      <c r="N183">
        <v>1013</v>
      </c>
      <c r="O183" t="s">
        <v>434</v>
      </c>
      <c r="P183" t="s">
        <v>434</v>
      </c>
      <c r="Q183">
        <v>1</v>
      </c>
      <c r="W183">
        <v>0</v>
      </c>
      <c r="X183">
        <v>-1088579471</v>
      </c>
      <c r="Y183">
        <f t="shared" si="46"/>
        <v>7.42</v>
      </c>
      <c r="AA183">
        <v>0</v>
      </c>
      <c r="AB183">
        <v>0</v>
      </c>
      <c r="AC183">
        <v>0</v>
      </c>
      <c r="AD183">
        <v>802.7</v>
      </c>
      <c r="AE183">
        <v>0</v>
      </c>
      <c r="AF183">
        <v>0</v>
      </c>
      <c r="AG183">
        <v>0</v>
      </c>
      <c r="AH183">
        <v>802.7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7.42</v>
      </c>
      <c r="AU183" t="s">
        <v>3</v>
      </c>
      <c r="AV183">
        <v>1</v>
      </c>
      <c r="AW183">
        <v>2</v>
      </c>
      <c r="AX183">
        <v>53352751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5956.0339999999997</v>
      </c>
      <c r="BN183">
        <v>7.42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5956.0339999999997</v>
      </c>
      <c r="BU183">
        <v>7.42</v>
      </c>
      <c r="BV183">
        <v>0</v>
      </c>
      <c r="BW183">
        <v>1</v>
      </c>
      <c r="CU183">
        <f>ROUND(AT183*Source!I722*AH183*AL183,2)</f>
        <v>0</v>
      </c>
      <c r="CV183">
        <f>ROUND(Y183*Source!I722,7)</f>
        <v>0</v>
      </c>
      <c r="CW183">
        <v>0</v>
      </c>
      <c r="CX183">
        <f>ROUND(Y183*Source!I722,7)</f>
        <v>0</v>
      </c>
      <c r="CY183">
        <f>AD183</f>
        <v>802.7</v>
      </c>
      <c r="CZ183">
        <f>AH183</f>
        <v>802.7</v>
      </c>
      <c r="DA183">
        <f>AL183</f>
        <v>1</v>
      </c>
      <c r="DB183">
        <f t="shared" si="47"/>
        <v>5956.03</v>
      </c>
      <c r="DC183">
        <f t="shared" si="48"/>
        <v>0</v>
      </c>
      <c r="DD183" t="s">
        <v>3</v>
      </c>
      <c r="DE183" t="s">
        <v>3</v>
      </c>
      <c r="DF183">
        <f t="shared" si="51"/>
        <v>0</v>
      </c>
      <c r="DG183">
        <f>ROUND(ROUND(AF183,2)*CX183,2)</f>
        <v>0</v>
      </c>
      <c r="DH183">
        <f t="shared" si="49"/>
        <v>0</v>
      </c>
      <c r="DI183">
        <f t="shared" si="50"/>
        <v>0</v>
      </c>
      <c r="DJ183">
        <f>DI183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ROW(Source!A722)</f>
        <v>722</v>
      </c>
      <c r="B184">
        <v>53345678</v>
      </c>
      <c r="C184">
        <v>53352745</v>
      </c>
      <c r="D184">
        <v>51924560</v>
      </c>
      <c r="E184">
        <v>117</v>
      </c>
      <c r="F184">
        <v>1</v>
      </c>
      <c r="G184">
        <v>1</v>
      </c>
      <c r="H184">
        <v>1</v>
      </c>
      <c r="I184" t="s">
        <v>435</v>
      </c>
      <c r="J184" t="s">
        <v>3</v>
      </c>
      <c r="K184" t="s">
        <v>436</v>
      </c>
      <c r="L184">
        <v>1191</v>
      </c>
      <c r="N184">
        <v>1013</v>
      </c>
      <c r="O184" t="s">
        <v>434</v>
      </c>
      <c r="P184" t="s">
        <v>434</v>
      </c>
      <c r="Q184">
        <v>1</v>
      </c>
      <c r="W184">
        <v>0</v>
      </c>
      <c r="X184">
        <v>-1417349443</v>
      </c>
      <c r="Y184">
        <f t="shared" si="46"/>
        <v>3.55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3.55</v>
      </c>
      <c r="AU184" t="s">
        <v>3</v>
      </c>
      <c r="AV184">
        <v>2</v>
      </c>
      <c r="AW184">
        <v>2</v>
      </c>
      <c r="AX184">
        <v>53352752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ROUND(Y184*Source!I722,7)</f>
        <v>0</v>
      </c>
      <c r="CY184">
        <f>AD184</f>
        <v>0</v>
      </c>
      <c r="CZ184">
        <f>AH184</f>
        <v>0</v>
      </c>
      <c r="DA184">
        <f>AL184</f>
        <v>1</v>
      </c>
      <c r="DB184">
        <f t="shared" si="47"/>
        <v>0</v>
      </c>
      <c r="DC184">
        <f t="shared" si="48"/>
        <v>0</v>
      </c>
      <c r="DD184" t="s">
        <v>3</v>
      </c>
      <c r="DE184" t="s">
        <v>3</v>
      </c>
      <c r="DF184">
        <f t="shared" si="51"/>
        <v>0</v>
      </c>
      <c r="DG184">
        <f>ROUND(ROUND(AF184,2)*CX184,2)</f>
        <v>0</v>
      </c>
      <c r="DH184">
        <f t="shared" si="49"/>
        <v>0</v>
      </c>
      <c r="DI184">
        <f t="shared" si="50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ROW(Source!A722)</f>
        <v>722</v>
      </c>
      <c r="B185">
        <v>53345678</v>
      </c>
      <c r="C185">
        <v>53352745</v>
      </c>
      <c r="D185">
        <v>51931223</v>
      </c>
      <c r="E185">
        <v>1</v>
      </c>
      <c r="F185">
        <v>1</v>
      </c>
      <c r="G185">
        <v>1</v>
      </c>
      <c r="H185">
        <v>2</v>
      </c>
      <c r="I185" t="s">
        <v>489</v>
      </c>
      <c r="J185" t="s">
        <v>490</v>
      </c>
      <c r="K185" t="s">
        <v>491</v>
      </c>
      <c r="L185">
        <v>1368</v>
      </c>
      <c r="N185">
        <v>1011</v>
      </c>
      <c r="O185" t="s">
        <v>440</v>
      </c>
      <c r="P185" t="s">
        <v>440</v>
      </c>
      <c r="Q185">
        <v>1</v>
      </c>
      <c r="W185">
        <v>0</v>
      </c>
      <c r="X185">
        <v>-438045540</v>
      </c>
      <c r="Y185">
        <f t="shared" si="46"/>
        <v>3.48</v>
      </c>
      <c r="AA185">
        <v>0</v>
      </c>
      <c r="AB185">
        <v>506.23</v>
      </c>
      <c r="AC185">
        <v>811.79</v>
      </c>
      <c r="AD185">
        <v>0</v>
      </c>
      <c r="AE185">
        <v>0</v>
      </c>
      <c r="AF185">
        <v>346.73</v>
      </c>
      <c r="AG185">
        <v>811.79</v>
      </c>
      <c r="AH185">
        <v>0</v>
      </c>
      <c r="AI185">
        <v>1</v>
      </c>
      <c r="AJ185">
        <v>1.46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3.48</v>
      </c>
      <c r="AU185" t="s">
        <v>3</v>
      </c>
      <c r="AV185">
        <v>1</v>
      </c>
      <c r="AW185">
        <v>2</v>
      </c>
      <c r="AX185">
        <v>53352753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1206.6204</v>
      </c>
      <c r="BL185">
        <v>2825.0291999999999</v>
      </c>
      <c r="BM185">
        <v>0</v>
      </c>
      <c r="BN185">
        <v>0</v>
      </c>
      <c r="BO185">
        <v>3.48</v>
      </c>
      <c r="BP185">
        <v>1</v>
      </c>
      <c r="BQ185">
        <v>0</v>
      </c>
      <c r="BR185">
        <v>1206.6204</v>
      </c>
      <c r="BS185">
        <v>2825.0291999999999</v>
      </c>
      <c r="BT185">
        <v>0</v>
      </c>
      <c r="BU185">
        <v>0</v>
      </c>
      <c r="BV185">
        <v>3.48</v>
      </c>
      <c r="BW185">
        <v>1</v>
      </c>
      <c r="CV185">
        <v>0</v>
      </c>
      <c r="CW185">
        <f>ROUND(Y185*Source!I722*DO185,7)</f>
        <v>0</v>
      </c>
      <c r="CX185">
        <f>ROUND(Y185*Source!I722,7)</f>
        <v>0</v>
      </c>
      <c r="CY185">
        <f>AB185</f>
        <v>506.23</v>
      </c>
      <c r="CZ185">
        <f>AF185</f>
        <v>346.73</v>
      </c>
      <c r="DA185">
        <f>AJ185</f>
        <v>1.46</v>
      </c>
      <c r="DB185">
        <f t="shared" si="47"/>
        <v>1206.6199999999999</v>
      </c>
      <c r="DC185">
        <f t="shared" si="48"/>
        <v>2825.03</v>
      </c>
      <c r="DD185" t="s">
        <v>3</v>
      </c>
      <c r="DE185" t="s">
        <v>3</v>
      </c>
      <c r="DF185">
        <f t="shared" si="51"/>
        <v>0</v>
      </c>
      <c r="DG185">
        <f>ROUND(ROUND(AF185*AJ185,2)*CX185,2)</f>
        <v>0</v>
      </c>
      <c r="DH185">
        <f t="shared" si="49"/>
        <v>0</v>
      </c>
      <c r="DI185">
        <f t="shared" si="50"/>
        <v>0</v>
      </c>
      <c r="DJ185">
        <f>DG185+DH185</f>
        <v>0</v>
      </c>
      <c r="DK185">
        <v>0</v>
      </c>
      <c r="DL185" t="s">
        <v>448</v>
      </c>
      <c r="DM185">
        <v>4</v>
      </c>
      <c r="DN185" t="s">
        <v>434</v>
      </c>
      <c r="DO185">
        <v>1</v>
      </c>
    </row>
    <row r="186" spans="1:119" x14ac:dyDescent="0.2">
      <c r="A186">
        <f>ROW(Source!A722)</f>
        <v>722</v>
      </c>
      <c r="B186">
        <v>53345678</v>
      </c>
      <c r="C186">
        <v>53352745</v>
      </c>
      <c r="D186">
        <v>51931946</v>
      </c>
      <c r="E186">
        <v>1</v>
      </c>
      <c r="F186">
        <v>1</v>
      </c>
      <c r="G186">
        <v>1</v>
      </c>
      <c r="H186">
        <v>2</v>
      </c>
      <c r="I186" t="s">
        <v>497</v>
      </c>
      <c r="J186" t="s">
        <v>498</v>
      </c>
      <c r="K186" t="s">
        <v>499</v>
      </c>
      <c r="L186">
        <v>1368</v>
      </c>
      <c r="N186">
        <v>1011</v>
      </c>
      <c r="O186" t="s">
        <v>440</v>
      </c>
      <c r="P186" t="s">
        <v>440</v>
      </c>
      <c r="Q186">
        <v>1</v>
      </c>
      <c r="W186">
        <v>0</v>
      </c>
      <c r="X186">
        <v>1647585048</v>
      </c>
      <c r="Y186">
        <f t="shared" si="46"/>
        <v>7.0000000000000007E-2</v>
      </c>
      <c r="AA186">
        <v>0</v>
      </c>
      <c r="AB186">
        <v>922.95</v>
      </c>
      <c r="AC186">
        <v>811.79</v>
      </c>
      <c r="AD186">
        <v>0</v>
      </c>
      <c r="AE186">
        <v>0</v>
      </c>
      <c r="AF186">
        <v>922.95</v>
      </c>
      <c r="AG186">
        <v>811.79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7.0000000000000007E-2</v>
      </c>
      <c r="AU186" t="s">
        <v>3</v>
      </c>
      <c r="AV186">
        <v>1</v>
      </c>
      <c r="AW186">
        <v>2</v>
      </c>
      <c r="AX186">
        <v>53352754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64.606499999999997</v>
      </c>
      <c r="BL186">
        <v>56.825299999999999</v>
      </c>
      <c r="BM186">
        <v>0</v>
      </c>
      <c r="BN186">
        <v>0</v>
      </c>
      <c r="BO186">
        <v>7.0000000000000007E-2</v>
      </c>
      <c r="BP186">
        <v>1</v>
      </c>
      <c r="BQ186">
        <v>0</v>
      </c>
      <c r="BR186">
        <v>64.606499999999997</v>
      </c>
      <c r="BS186">
        <v>56.825299999999999</v>
      </c>
      <c r="BT186">
        <v>0</v>
      </c>
      <c r="BU186">
        <v>0</v>
      </c>
      <c r="BV186">
        <v>7.0000000000000007E-2</v>
      </c>
      <c r="BW186">
        <v>1</v>
      </c>
      <c r="CV186">
        <v>0</v>
      </c>
      <c r="CW186">
        <f>ROUND(Y186*Source!I722*DO186,7)</f>
        <v>0</v>
      </c>
      <c r="CX186">
        <f>ROUND(Y186*Source!I722,7)</f>
        <v>0</v>
      </c>
      <c r="CY186">
        <f>AB186</f>
        <v>922.95</v>
      </c>
      <c r="CZ186">
        <f>AF186</f>
        <v>922.95</v>
      </c>
      <c r="DA186">
        <f>AJ186</f>
        <v>1</v>
      </c>
      <c r="DB186">
        <f t="shared" si="47"/>
        <v>64.61</v>
      </c>
      <c r="DC186">
        <f t="shared" si="48"/>
        <v>56.83</v>
      </c>
      <c r="DD186" t="s">
        <v>3</v>
      </c>
      <c r="DE186" t="s">
        <v>3</v>
      </c>
      <c r="DF186">
        <f t="shared" si="51"/>
        <v>0</v>
      </c>
      <c r="DG186">
        <f>ROUND(ROUND(AF186,2)*CX186,2)</f>
        <v>0</v>
      </c>
      <c r="DH186">
        <f t="shared" si="49"/>
        <v>0</v>
      </c>
      <c r="DI186">
        <f t="shared" si="50"/>
        <v>0</v>
      </c>
      <c r="DJ186">
        <f>DG186+DH186</f>
        <v>0</v>
      </c>
      <c r="DK186">
        <v>1</v>
      </c>
      <c r="DL186" t="s">
        <v>448</v>
      </c>
      <c r="DM186">
        <v>4</v>
      </c>
      <c r="DN186" t="s">
        <v>434</v>
      </c>
      <c r="DO186">
        <v>1</v>
      </c>
    </row>
    <row r="187" spans="1:119" x14ac:dyDescent="0.2">
      <c r="A187">
        <f>ROW(Source!A722)</f>
        <v>722</v>
      </c>
      <c r="B187">
        <v>53345678</v>
      </c>
      <c r="C187">
        <v>53352745</v>
      </c>
      <c r="D187">
        <v>51996678</v>
      </c>
      <c r="E187">
        <v>1</v>
      </c>
      <c r="F187">
        <v>1</v>
      </c>
      <c r="G187">
        <v>1</v>
      </c>
      <c r="H187">
        <v>3</v>
      </c>
      <c r="I187" t="s">
        <v>500</v>
      </c>
      <c r="J187" t="s">
        <v>501</v>
      </c>
      <c r="K187" t="s">
        <v>502</v>
      </c>
      <c r="L187">
        <v>1346</v>
      </c>
      <c r="N187">
        <v>1009</v>
      </c>
      <c r="O187" t="s">
        <v>110</v>
      </c>
      <c r="P187" t="s">
        <v>110</v>
      </c>
      <c r="Q187">
        <v>1</v>
      </c>
      <c r="W187">
        <v>0</v>
      </c>
      <c r="X187">
        <v>-460233853</v>
      </c>
      <c r="Y187">
        <f t="shared" si="46"/>
        <v>0.3</v>
      </c>
      <c r="AA187">
        <v>795.14</v>
      </c>
      <c r="AB187">
        <v>0</v>
      </c>
      <c r="AC187">
        <v>0</v>
      </c>
      <c r="AD187">
        <v>0</v>
      </c>
      <c r="AE187">
        <v>496.96</v>
      </c>
      <c r="AF187">
        <v>0</v>
      </c>
      <c r="AG187">
        <v>0</v>
      </c>
      <c r="AH187">
        <v>0</v>
      </c>
      <c r="AI187">
        <v>1.6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0.3</v>
      </c>
      <c r="AU187" t="s">
        <v>3</v>
      </c>
      <c r="AV187">
        <v>0</v>
      </c>
      <c r="AW187">
        <v>2</v>
      </c>
      <c r="AX187">
        <v>53352755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149.08799999999999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149.08799999999999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1</v>
      </c>
      <c r="CV187">
        <v>0</v>
      </c>
      <c r="CW187">
        <v>0</v>
      </c>
      <c r="CX187">
        <f>ROUND(Y187*Source!I722,7)</f>
        <v>0</v>
      </c>
      <c r="CY187">
        <f>AA187</f>
        <v>795.14</v>
      </c>
      <c r="CZ187">
        <f>AE187</f>
        <v>496.96</v>
      </c>
      <c r="DA187">
        <f>AI187</f>
        <v>1.6</v>
      </c>
      <c r="DB187">
        <f t="shared" si="47"/>
        <v>149.09</v>
      </c>
      <c r="DC187">
        <f t="shared" si="48"/>
        <v>0</v>
      </c>
      <c r="DD187" t="s">
        <v>3</v>
      </c>
      <c r="DE187" t="s">
        <v>3</v>
      </c>
      <c r="DF187">
        <f>ROUND(ROUND(AE187*AI187,2)*CX187,2)</f>
        <v>0</v>
      </c>
      <c r="DG187">
        <f>ROUND(ROUND(AF187,2)*CX187,2)</f>
        <v>0</v>
      </c>
      <c r="DH187">
        <f t="shared" si="49"/>
        <v>0</v>
      </c>
      <c r="DI187">
        <f t="shared" si="50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ROW(Source!A723)</f>
        <v>723</v>
      </c>
      <c r="B188">
        <v>53345613</v>
      </c>
      <c r="C188">
        <v>53352745</v>
      </c>
      <c r="D188">
        <v>51924388</v>
      </c>
      <c r="E188">
        <v>117</v>
      </c>
      <c r="F188">
        <v>1</v>
      </c>
      <c r="G188">
        <v>1</v>
      </c>
      <c r="H188">
        <v>1</v>
      </c>
      <c r="I188" t="s">
        <v>495</v>
      </c>
      <c r="J188" t="s">
        <v>3</v>
      </c>
      <c r="K188" t="s">
        <v>496</v>
      </c>
      <c r="L188">
        <v>1191</v>
      </c>
      <c r="N188">
        <v>1013</v>
      </c>
      <c r="O188" t="s">
        <v>434</v>
      </c>
      <c r="P188" t="s">
        <v>434</v>
      </c>
      <c r="Q188">
        <v>1</v>
      </c>
      <c r="W188">
        <v>0</v>
      </c>
      <c r="X188">
        <v>-1088579471</v>
      </c>
      <c r="Y188">
        <f t="shared" si="46"/>
        <v>7.42</v>
      </c>
      <c r="AA188">
        <v>0</v>
      </c>
      <c r="AB188">
        <v>0</v>
      </c>
      <c r="AC188">
        <v>0</v>
      </c>
      <c r="AD188">
        <v>802.7</v>
      </c>
      <c r="AE188">
        <v>0</v>
      </c>
      <c r="AF188">
        <v>0</v>
      </c>
      <c r="AG188">
        <v>0</v>
      </c>
      <c r="AH188">
        <v>802.7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7.42</v>
      </c>
      <c r="AU188" t="s">
        <v>3</v>
      </c>
      <c r="AV188">
        <v>1</v>
      </c>
      <c r="AW188">
        <v>2</v>
      </c>
      <c r="AX188">
        <v>53352751</v>
      </c>
      <c r="AY188">
        <v>1</v>
      </c>
      <c r="AZ188">
        <v>0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5956.0339999999997</v>
      </c>
      <c r="BN188">
        <v>7.42</v>
      </c>
      <c r="BO188">
        <v>0</v>
      </c>
      <c r="BP188">
        <v>1</v>
      </c>
      <c r="BQ188">
        <v>0</v>
      </c>
      <c r="BR188">
        <v>0</v>
      </c>
      <c r="BS188">
        <v>0</v>
      </c>
      <c r="BT188">
        <v>5956.0339999999997</v>
      </c>
      <c r="BU188">
        <v>7.42</v>
      </c>
      <c r="BV188">
        <v>0</v>
      </c>
      <c r="BW188">
        <v>1</v>
      </c>
      <c r="CU188">
        <f>ROUND(AT188*Source!I723*AH188*AL188,2)</f>
        <v>0</v>
      </c>
      <c r="CV188">
        <f>ROUND(Y188*Source!I723,7)</f>
        <v>0</v>
      </c>
      <c r="CW188">
        <v>0</v>
      </c>
      <c r="CX188">
        <f>ROUND(Y188*Source!I723,7)</f>
        <v>0</v>
      </c>
      <c r="CY188">
        <f>AD188</f>
        <v>802.7</v>
      </c>
      <c r="CZ188">
        <f>AH188</f>
        <v>802.7</v>
      </c>
      <c r="DA188">
        <f>AL188</f>
        <v>1</v>
      </c>
      <c r="DB188">
        <f t="shared" si="47"/>
        <v>5956.03</v>
      </c>
      <c r="DC188">
        <f t="shared" si="48"/>
        <v>0</v>
      </c>
      <c r="DD188" t="s">
        <v>3</v>
      </c>
      <c r="DE188" t="s">
        <v>3</v>
      </c>
      <c r="DF188">
        <f>ROUND(ROUND(AE188,2)*CX188,2)</f>
        <v>0</v>
      </c>
      <c r="DG188">
        <f>ROUND(ROUND(AF188,2)*CX188,2)</f>
        <v>0</v>
      </c>
      <c r="DH188">
        <f t="shared" si="49"/>
        <v>0</v>
      </c>
      <c r="DI188">
        <f t="shared" si="50"/>
        <v>0</v>
      </c>
      <c r="DJ188">
        <f>DI188</f>
        <v>0</v>
      </c>
      <c r="DK188">
        <v>1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ROW(Source!A723)</f>
        <v>723</v>
      </c>
      <c r="B189">
        <v>53345613</v>
      </c>
      <c r="C189">
        <v>53352745</v>
      </c>
      <c r="D189">
        <v>51924560</v>
      </c>
      <c r="E189">
        <v>117</v>
      </c>
      <c r="F189">
        <v>1</v>
      </c>
      <c r="G189">
        <v>1</v>
      </c>
      <c r="H189">
        <v>1</v>
      </c>
      <c r="I189" t="s">
        <v>435</v>
      </c>
      <c r="J189" t="s">
        <v>3</v>
      </c>
      <c r="K189" t="s">
        <v>436</v>
      </c>
      <c r="L189">
        <v>1191</v>
      </c>
      <c r="N189">
        <v>1013</v>
      </c>
      <c r="O189" t="s">
        <v>434</v>
      </c>
      <c r="P189" t="s">
        <v>434</v>
      </c>
      <c r="Q189">
        <v>1</v>
      </c>
      <c r="W189">
        <v>0</v>
      </c>
      <c r="X189">
        <v>-1417349443</v>
      </c>
      <c r="Y189">
        <f t="shared" si="46"/>
        <v>3.55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0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3.55</v>
      </c>
      <c r="AU189" t="s">
        <v>3</v>
      </c>
      <c r="AV189">
        <v>2</v>
      </c>
      <c r="AW189">
        <v>2</v>
      </c>
      <c r="AX189">
        <v>53352752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ROUND(Y189*Source!I723,7)</f>
        <v>0</v>
      </c>
      <c r="CY189">
        <f>AD189</f>
        <v>0</v>
      </c>
      <c r="CZ189">
        <f>AH189</f>
        <v>0</v>
      </c>
      <c r="DA189">
        <f>AL189</f>
        <v>1</v>
      </c>
      <c r="DB189">
        <f t="shared" si="47"/>
        <v>0</v>
      </c>
      <c r="DC189">
        <f t="shared" si="48"/>
        <v>0</v>
      </c>
      <c r="DD189" t="s">
        <v>3</v>
      </c>
      <c r="DE189" t="s">
        <v>3</v>
      </c>
      <c r="DF189">
        <f>ROUND(ROUND(AE189,2)*CX189,2)</f>
        <v>0</v>
      </c>
      <c r="DG189">
        <f>ROUND(ROUND(AF189,2)*CX189,2)</f>
        <v>0</v>
      </c>
      <c r="DH189">
        <f t="shared" si="49"/>
        <v>0</v>
      </c>
      <c r="DI189">
        <f t="shared" si="50"/>
        <v>0</v>
      </c>
      <c r="DJ189">
        <f>DI189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ROW(Source!A723)</f>
        <v>723</v>
      </c>
      <c r="B190">
        <v>53345613</v>
      </c>
      <c r="C190">
        <v>53352745</v>
      </c>
      <c r="D190">
        <v>51931223</v>
      </c>
      <c r="E190">
        <v>1</v>
      </c>
      <c r="F190">
        <v>1</v>
      </c>
      <c r="G190">
        <v>1</v>
      </c>
      <c r="H190">
        <v>2</v>
      </c>
      <c r="I190" t="s">
        <v>489</v>
      </c>
      <c r="J190" t="s">
        <v>490</v>
      </c>
      <c r="K190" t="s">
        <v>491</v>
      </c>
      <c r="L190">
        <v>1368</v>
      </c>
      <c r="N190">
        <v>1011</v>
      </c>
      <c r="O190" t="s">
        <v>440</v>
      </c>
      <c r="P190" t="s">
        <v>440</v>
      </c>
      <c r="Q190">
        <v>1</v>
      </c>
      <c r="W190">
        <v>0</v>
      </c>
      <c r="X190">
        <v>-438045540</v>
      </c>
      <c r="Y190">
        <f t="shared" si="46"/>
        <v>3.48</v>
      </c>
      <c r="AA190">
        <v>0</v>
      </c>
      <c r="AB190">
        <v>506.23</v>
      </c>
      <c r="AC190">
        <v>811.79</v>
      </c>
      <c r="AD190">
        <v>0</v>
      </c>
      <c r="AE190">
        <v>0</v>
      </c>
      <c r="AF190">
        <v>346.73</v>
      </c>
      <c r="AG190">
        <v>811.79</v>
      </c>
      <c r="AH190">
        <v>0</v>
      </c>
      <c r="AI190">
        <v>1</v>
      </c>
      <c r="AJ190">
        <v>1.46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3.48</v>
      </c>
      <c r="AU190" t="s">
        <v>3</v>
      </c>
      <c r="AV190">
        <v>1</v>
      </c>
      <c r="AW190">
        <v>2</v>
      </c>
      <c r="AX190">
        <v>53352753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1206.6204</v>
      </c>
      <c r="BL190">
        <v>2825.0291999999999</v>
      </c>
      <c r="BM190">
        <v>0</v>
      </c>
      <c r="BN190">
        <v>0</v>
      </c>
      <c r="BO190">
        <v>3.48</v>
      </c>
      <c r="BP190">
        <v>1</v>
      </c>
      <c r="BQ190">
        <v>0</v>
      </c>
      <c r="BR190">
        <v>1206.6204</v>
      </c>
      <c r="BS190">
        <v>2825.0291999999999</v>
      </c>
      <c r="BT190">
        <v>0</v>
      </c>
      <c r="BU190">
        <v>0</v>
      </c>
      <c r="BV190">
        <v>3.48</v>
      </c>
      <c r="BW190">
        <v>1</v>
      </c>
      <c r="CV190">
        <v>0</v>
      </c>
      <c r="CW190">
        <f>ROUND(Y190*Source!I723*DO190,7)</f>
        <v>0</v>
      </c>
      <c r="CX190">
        <f>ROUND(Y190*Source!I723,7)</f>
        <v>0</v>
      </c>
      <c r="CY190">
        <f>AB190</f>
        <v>506.23</v>
      </c>
      <c r="CZ190">
        <f>AF190</f>
        <v>346.73</v>
      </c>
      <c r="DA190">
        <f>AJ190</f>
        <v>1.46</v>
      </c>
      <c r="DB190">
        <f t="shared" si="47"/>
        <v>1206.6199999999999</v>
      </c>
      <c r="DC190">
        <f t="shared" si="48"/>
        <v>2825.03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0</v>
      </c>
      <c r="DH190">
        <f t="shared" si="49"/>
        <v>0</v>
      </c>
      <c r="DI190">
        <f t="shared" si="50"/>
        <v>0</v>
      </c>
      <c r="DJ190">
        <f>DG190+DH190</f>
        <v>0</v>
      </c>
      <c r="DK190">
        <v>0</v>
      </c>
      <c r="DL190" t="s">
        <v>448</v>
      </c>
      <c r="DM190">
        <v>4</v>
      </c>
      <c r="DN190" t="s">
        <v>434</v>
      </c>
      <c r="DO190">
        <v>1</v>
      </c>
    </row>
    <row r="191" spans="1:119" x14ac:dyDescent="0.2">
      <c r="A191">
        <f>ROW(Source!A723)</f>
        <v>723</v>
      </c>
      <c r="B191">
        <v>53345613</v>
      </c>
      <c r="C191">
        <v>53352745</v>
      </c>
      <c r="D191">
        <v>51931946</v>
      </c>
      <c r="E191">
        <v>1</v>
      </c>
      <c r="F191">
        <v>1</v>
      </c>
      <c r="G191">
        <v>1</v>
      </c>
      <c r="H191">
        <v>2</v>
      </c>
      <c r="I191" t="s">
        <v>497</v>
      </c>
      <c r="J191" t="s">
        <v>498</v>
      </c>
      <c r="K191" t="s">
        <v>499</v>
      </c>
      <c r="L191">
        <v>1368</v>
      </c>
      <c r="N191">
        <v>1011</v>
      </c>
      <c r="O191" t="s">
        <v>440</v>
      </c>
      <c r="P191" t="s">
        <v>440</v>
      </c>
      <c r="Q191">
        <v>1</v>
      </c>
      <c r="W191">
        <v>0</v>
      </c>
      <c r="X191">
        <v>1647585048</v>
      </c>
      <c r="Y191">
        <f t="shared" si="46"/>
        <v>7.0000000000000007E-2</v>
      </c>
      <c r="AA191">
        <v>0</v>
      </c>
      <c r="AB191">
        <v>922.95</v>
      </c>
      <c r="AC191">
        <v>811.79</v>
      </c>
      <c r="AD191">
        <v>0</v>
      </c>
      <c r="AE191">
        <v>0</v>
      </c>
      <c r="AF191">
        <v>922.95</v>
      </c>
      <c r="AG191">
        <v>811.79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7.0000000000000007E-2</v>
      </c>
      <c r="AU191" t="s">
        <v>3</v>
      </c>
      <c r="AV191">
        <v>1</v>
      </c>
      <c r="AW191">
        <v>2</v>
      </c>
      <c r="AX191">
        <v>53352754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64.606499999999997</v>
      </c>
      <c r="BL191">
        <v>56.825299999999999</v>
      </c>
      <c r="BM191">
        <v>0</v>
      </c>
      <c r="BN191">
        <v>0</v>
      </c>
      <c r="BO191">
        <v>7.0000000000000007E-2</v>
      </c>
      <c r="BP191">
        <v>1</v>
      </c>
      <c r="BQ191">
        <v>0</v>
      </c>
      <c r="BR191">
        <v>64.606499999999997</v>
      </c>
      <c r="BS191">
        <v>56.825299999999999</v>
      </c>
      <c r="BT191">
        <v>0</v>
      </c>
      <c r="BU191">
        <v>0</v>
      </c>
      <c r="BV191">
        <v>7.0000000000000007E-2</v>
      </c>
      <c r="BW191">
        <v>1</v>
      </c>
      <c r="CV191">
        <v>0</v>
      </c>
      <c r="CW191">
        <f>ROUND(Y191*Source!I723*DO191,7)</f>
        <v>0</v>
      </c>
      <c r="CX191">
        <f>ROUND(Y191*Source!I723,7)</f>
        <v>0</v>
      </c>
      <c r="CY191">
        <f>AB191</f>
        <v>922.95</v>
      </c>
      <c r="CZ191">
        <f>AF191</f>
        <v>922.95</v>
      </c>
      <c r="DA191">
        <f>AJ191</f>
        <v>1</v>
      </c>
      <c r="DB191">
        <f t="shared" si="47"/>
        <v>64.61</v>
      </c>
      <c r="DC191">
        <f t="shared" si="48"/>
        <v>56.83</v>
      </c>
      <c r="DD191" t="s">
        <v>3</v>
      </c>
      <c r="DE191" t="s">
        <v>3</v>
      </c>
      <c r="DF191">
        <f>ROUND(ROUND(AE191,2)*CX191,2)</f>
        <v>0</v>
      </c>
      <c r="DG191">
        <f t="shared" ref="DG191:DG254" si="55">ROUND(ROUND(AF191,2)*CX191,2)</f>
        <v>0</v>
      </c>
      <c r="DH191">
        <f t="shared" si="49"/>
        <v>0</v>
      </c>
      <c r="DI191">
        <f t="shared" si="50"/>
        <v>0</v>
      </c>
      <c r="DJ191">
        <f>DG191+DH191</f>
        <v>0</v>
      </c>
      <c r="DK191">
        <v>1</v>
      </c>
      <c r="DL191" t="s">
        <v>448</v>
      </c>
      <c r="DM191">
        <v>4</v>
      </c>
      <c r="DN191" t="s">
        <v>434</v>
      </c>
      <c r="DO191">
        <v>1</v>
      </c>
    </row>
    <row r="192" spans="1:119" x14ac:dyDescent="0.2">
      <c r="A192">
        <f>ROW(Source!A723)</f>
        <v>723</v>
      </c>
      <c r="B192">
        <v>53345613</v>
      </c>
      <c r="C192">
        <v>53352745</v>
      </c>
      <c r="D192">
        <v>51996678</v>
      </c>
      <c r="E192">
        <v>1</v>
      </c>
      <c r="F192">
        <v>1</v>
      </c>
      <c r="G192">
        <v>1</v>
      </c>
      <c r="H192">
        <v>3</v>
      </c>
      <c r="I192" t="s">
        <v>500</v>
      </c>
      <c r="J192" t="s">
        <v>501</v>
      </c>
      <c r="K192" t="s">
        <v>502</v>
      </c>
      <c r="L192">
        <v>1346</v>
      </c>
      <c r="N192">
        <v>1009</v>
      </c>
      <c r="O192" t="s">
        <v>110</v>
      </c>
      <c r="P192" t="s">
        <v>110</v>
      </c>
      <c r="Q192">
        <v>1</v>
      </c>
      <c r="W192">
        <v>0</v>
      </c>
      <c r="X192">
        <v>-460233853</v>
      </c>
      <c r="Y192">
        <f t="shared" si="46"/>
        <v>0.3</v>
      </c>
      <c r="AA192">
        <v>795.14</v>
      </c>
      <c r="AB192">
        <v>0</v>
      </c>
      <c r="AC192">
        <v>0</v>
      </c>
      <c r="AD192">
        <v>0</v>
      </c>
      <c r="AE192">
        <v>496.96</v>
      </c>
      <c r="AF192">
        <v>0</v>
      </c>
      <c r="AG192">
        <v>0</v>
      </c>
      <c r="AH192">
        <v>0</v>
      </c>
      <c r="AI192">
        <v>1.6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0.3</v>
      </c>
      <c r="AU192" t="s">
        <v>3</v>
      </c>
      <c r="AV192">
        <v>0</v>
      </c>
      <c r="AW192">
        <v>2</v>
      </c>
      <c r="AX192">
        <v>53352755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149.08799999999999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149.08799999999999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ROUND(Y192*Source!I723,7)</f>
        <v>0</v>
      </c>
      <c r="CY192">
        <f>AA192</f>
        <v>795.14</v>
      </c>
      <c r="CZ192">
        <f>AE192</f>
        <v>496.96</v>
      </c>
      <c r="DA192">
        <f>AI192</f>
        <v>1.6</v>
      </c>
      <c r="DB192">
        <f t="shared" si="47"/>
        <v>149.09</v>
      </c>
      <c r="DC192">
        <f t="shared" si="48"/>
        <v>0</v>
      </c>
      <c r="DD192" t="s">
        <v>3</v>
      </c>
      <c r="DE192" t="s">
        <v>3</v>
      </c>
      <c r="DF192">
        <f>ROUND(ROUND(AE192*AI192,2)*CX192,2)</f>
        <v>0</v>
      </c>
      <c r="DG192">
        <f t="shared" si="55"/>
        <v>0</v>
      </c>
      <c r="DH192">
        <f t="shared" si="49"/>
        <v>0</v>
      </c>
      <c r="DI192">
        <f t="shared" si="50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ROW(Source!A724)</f>
        <v>724</v>
      </c>
      <c r="B193">
        <v>53345678</v>
      </c>
      <c r="C193">
        <v>53352756</v>
      </c>
      <c r="D193">
        <v>44263967</v>
      </c>
      <c r="E193">
        <v>112</v>
      </c>
      <c r="F193">
        <v>1</v>
      </c>
      <c r="G193">
        <v>1</v>
      </c>
      <c r="H193">
        <v>1</v>
      </c>
      <c r="I193" t="s">
        <v>503</v>
      </c>
      <c r="J193" t="s">
        <v>3</v>
      </c>
      <c r="K193" t="s">
        <v>504</v>
      </c>
      <c r="L193">
        <v>1191</v>
      </c>
      <c r="N193">
        <v>1013</v>
      </c>
      <c r="O193" t="s">
        <v>434</v>
      </c>
      <c r="P193" t="s">
        <v>434</v>
      </c>
      <c r="Q193">
        <v>1</v>
      </c>
      <c r="W193">
        <v>0</v>
      </c>
      <c r="X193">
        <v>370475345</v>
      </c>
      <c r="Y193">
        <f t="shared" ref="Y193:Y256" si="56">AT193</f>
        <v>154</v>
      </c>
      <c r="AA193">
        <v>0</v>
      </c>
      <c r="AB193">
        <v>0</v>
      </c>
      <c r="AC193">
        <v>0</v>
      </c>
      <c r="AD193">
        <v>660.33</v>
      </c>
      <c r="AE193">
        <v>0</v>
      </c>
      <c r="AF193">
        <v>0</v>
      </c>
      <c r="AG193">
        <v>0</v>
      </c>
      <c r="AH193">
        <v>660.33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154</v>
      </c>
      <c r="AU193" t="s">
        <v>3</v>
      </c>
      <c r="AV193">
        <v>1</v>
      </c>
      <c r="AW193">
        <v>2</v>
      </c>
      <c r="AX193">
        <v>53352758</v>
      </c>
      <c r="AY193">
        <v>2</v>
      </c>
      <c r="AZ193">
        <v>131072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101690.82</v>
      </c>
      <c r="BN193">
        <v>154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101690.82</v>
      </c>
      <c r="BU193">
        <v>154</v>
      </c>
      <c r="BV193">
        <v>0</v>
      </c>
      <c r="BW193">
        <v>1</v>
      </c>
      <c r="CU193">
        <f>ROUND(AT193*Source!I724*AH193*AL193,2)</f>
        <v>0</v>
      </c>
      <c r="CV193">
        <f>ROUND(Y193*Source!I724,7)</f>
        <v>0</v>
      </c>
      <c r="CW193">
        <v>0</v>
      </c>
      <c r="CX193">
        <f>ROUND(Y193*Source!I724,7)</f>
        <v>0</v>
      </c>
      <c r="CY193">
        <f>AD193</f>
        <v>660.33</v>
      </c>
      <c r="CZ193">
        <f>AH193</f>
        <v>660.33</v>
      </c>
      <c r="DA193">
        <f>AL193</f>
        <v>1</v>
      </c>
      <c r="DB193">
        <f t="shared" ref="DB193:DB256" si="57">ROUND(ROUND(AT193*CZ193,2),2)</f>
        <v>101690.82</v>
      </c>
      <c r="DC193">
        <f t="shared" ref="DC193:DC256" si="58">ROUND(ROUND(AT193*AG193,2),2)</f>
        <v>0</v>
      </c>
      <c r="DD193" t="s">
        <v>3</v>
      </c>
      <c r="DE193" t="s">
        <v>3</v>
      </c>
      <c r="DF193">
        <f t="shared" ref="DF193:DF199" si="59">ROUND(ROUND(AE193,2)*CX193,2)</f>
        <v>0</v>
      </c>
      <c r="DG193">
        <f t="shared" si="55"/>
        <v>0</v>
      </c>
      <c r="DH193">
        <f t="shared" ref="DH193:DH256" si="60">ROUND(ROUND(AG193,2)*CX193,2)</f>
        <v>0</v>
      </c>
      <c r="DI193">
        <f t="shared" ref="DI193:DI256" si="61">ROUND(ROUND(AH193,2)*CX193,2)</f>
        <v>0</v>
      </c>
      <c r="DJ193">
        <f>DI193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ROW(Source!A725)</f>
        <v>725</v>
      </c>
      <c r="B194">
        <v>53345613</v>
      </c>
      <c r="C194">
        <v>53352756</v>
      </c>
      <c r="D194">
        <v>44263967</v>
      </c>
      <c r="E194">
        <v>112</v>
      </c>
      <c r="F194">
        <v>1</v>
      </c>
      <c r="G194">
        <v>1</v>
      </c>
      <c r="H194">
        <v>1</v>
      </c>
      <c r="I194" t="s">
        <v>503</v>
      </c>
      <c r="J194" t="s">
        <v>3</v>
      </c>
      <c r="K194" t="s">
        <v>504</v>
      </c>
      <c r="L194">
        <v>1191</v>
      </c>
      <c r="N194">
        <v>1013</v>
      </c>
      <c r="O194" t="s">
        <v>434</v>
      </c>
      <c r="P194" t="s">
        <v>434</v>
      </c>
      <c r="Q194">
        <v>1</v>
      </c>
      <c r="W194">
        <v>0</v>
      </c>
      <c r="X194">
        <v>370475345</v>
      </c>
      <c r="Y194">
        <f t="shared" si="56"/>
        <v>154</v>
      </c>
      <c r="AA194">
        <v>0</v>
      </c>
      <c r="AB194">
        <v>0</v>
      </c>
      <c r="AC194">
        <v>0</v>
      </c>
      <c r="AD194">
        <v>660.33</v>
      </c>
      <c r="AE194">
        <v>0</v>
      </c>
      <c r="AF194">
        <v>0</v>
      </c>
      <c r="AG194">
        <v>0</v>
      </c>
      <c r="AH194">
        <v>660.33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154</v>
      </c>
      <c r="AU194" t="s">
        <v>3</v>
      </c>
      <c r="AV194">
        <v>1</v>
      </c>
      <c r="AW194">
        <v>2</v>
      </c>
      <c r="AX194">
        <v>53352758</v>
      </c>
      <c r="AY194">
        <v>2</v>
      </c>
      <c r="AZ194">
        <v>131072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101690.82</v>
      </c>
      <c r="BN194">
        <v>154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101690.82</v>
      </c>
      <c r="BU194">
        <v>154</v>
      </c>
      <c r="BV194">
        <v>0</v>
      </c>
      <c r="BW194">
        <v>1</v>
      </c>
      <c r="CU194">
        <f>ROUND(AT194*Source!I725*AH194*AL194,2)</f>
        <v>0</v>
      </c>
      <c r="CV194">
        <f>ROUND(Y194*Source!I725,7)</f>
        <v>0</v>
      </c>
      <c r="CW194">
        <v>0</v>
      </c>
      <c r="CX194">
        <f>ROUND(Y194*Source!I725,7)</f>
        <v>0</v>
      </c>
      <c r="CY194">
        <f>AD194</f>
        <v>660.33</v>
      </c>
      <c r="CZ194">
        <f>AH194</f>
        <v>660.33</v>
      </c>
      <c r="DA194">
        <f>AL194</f>
        <v>1</v>
      </c>
      <c r="DB194">
        <f t="shared" si="57"/>
        <v>101690.82</v>
      </c>
      <c r="DC194">
        <f t="shared" si="58"/>
        <v>0</v>
      </c>
      <c r="DD194" t="s">
        <v>3</v>
      </c>
      <c r="DE194" t="s">
        <v>3</v>
      </c>
      <c r="DF194">
        <f t="shared" si="59"/>
        <v>0</v>
      </c>
      <c r="DG194">
        <f t="shared" si="55"/>
        <v>0</v>
      </c>
      <c r="DH194">
        <f t="shared" si="60"/>
        <v>0</v>
      </c>
      <c r="DI194">
        <f t="shared" si="61"/>
        <v>0</v>
      </c>
      <c r="DJ194">
        <f>DI194</f>
        <v>0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ROW(Source!A726)</f>
        <v>726</v>
      </c>
      <c r="B195">
        <v>53345678</v>
      </c>
      <c r="C195">
        <v>53352759</v>
      </c>
      <c r="D195">
        <v>47541457</v>
      </c>
      <c r="E195">
        <v>114</v>
      </c>
      <c r="F195">
        <v>1</v>
      </c>
      <c r="G195">
        <v>1</v>
      </c>
      <c r="H195">
        <v>1</v>
      </c>
      <c r="I195" t="s">
        <v>505</v>
      </c>
      <c r="J195" t="s">
        <v>3</v>
      </c>
      <c r="K195" t="s">
        <v>506</v>
      </c>
      <c r="L195">
        <v>1191</v>
      </c>
      <c r="N195">
        <v>1013</v>
      </c>
      <c r="O195" t="s">
        <v>434</v>
      </c>
      <c r="P195" t="s">
        <v>434</v>
      </c>
      <c r="Q195">
        <v>1</v>
      </c>
      <c r="W195">
        <v>0</v>
      </c>
      <c r="X195">
        <v>44848675</v>
      </c>
      <c r="Y195">
        <f t="shared" si="56"/>
        <v>9.27</v>
      </c>
      <c r="AA195">
        <v>0</v>
      </c>
      <c r="AB195">
        <v>0</v>
      </c>
      <c r="AC195">
        <v>0</v>
      </c>
      <c r="AD195">
        <v>793.61</v>
      </c>
      <c r="AE195">
        <v>0</v>
      </c>
      <c r="AF195">
        <v>0</v>
      </c>
      <c r="AG195">
        <v>0</v>
      </c>
      <c r="AH195">
        <v>793.61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9.27</v>
      </c>
      <c r="AU195" t="s">
        <v>3</v>
      </c>
      <c r="AV195">
        <v>1</v>
      </c>
      <c r="AW195">
        <v>2</v>
      </c>
      <c r="AX195">
        <v>53352768</v>
      </c>
      <c r="AY195">
        <v>2</v>
      </c>
      <c r="AZ195">
        <v>131072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7356.7646999999997</v>
      </c>
      <c r="BN195">
        <v>9.27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7356.7646999999997</v>
      </c>
      <c r="BU195">
        <v>9.27</v>
      </c>
      <c r="BV195">
        <v>0</v>
      </c>
      <c r="BW195">
        <v>1</v>
      </c>
      <c r="CU195">
        <f>ROUND(AT195*Source!I726*AH195*AL195,2)</f>
        <v>0</v>
      </c>
      <c r="CV195">
        <f>ROUND(Y195*Source!I726,7)</f>
        <v>0</v>
      </c>
      <c r="CW195">
        <v>0</v>
      </c>
      <c r="CX195">
        <f>ROUND(Y195*Source!I726,7)</f>
        <v>0</v>
      </c>
      <c r="CY195">
        <f>AD195</f>
        <v>793.61</v>
      </c>
      <c r="CZ195">
        <f>AH195</f>
        <v>793.61</v>
      </c>
      <c r="DA195">
        <f>AL195</f>
        <v>1</v>
      </c>
      <c r="DB195">
        <f t="shared" si="57"/>
        <v>7356.76</v>
      </c>
      <c r="DC195">
        <f t="shared" si="58"/>
        <v>0</v>
      </c>
      <c r="DD195" t="s">
        <v>3</v>
      </c>
      <c r="DE195" t="s">
        <v>3</v>
      </c>
      <c r="DF195">
        <f t="shared" si="59"/>
        <v>0</v>
      </c>
      <c r="DG195">
        <f t="shared" si="55"/>
        <v>0</v>
      </c>
      <c r="DH195">
        <f t="shared" si="60"/>
        <v>0</v>
      </c>
      <c r="DI195">
        <f t="shared" si="61"/>
        <v>0</v>
      </c>
      <c r="DJ195">
        <f>DI195</f>
        <v>0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ROW(Source!A726)</f>
        <v>726</v>
      </c>
      <c r="B196">
        <v>53345678</v>
      </c>
      <c r="C196">
        <v>53352759</v>
      </c>
      <c r="D196">
        <v>47541634</v>
      </c>
      <c r="E196">
        <v>114</v>
      </c>
      <c r="F196">
        <v>1</v>
      </c>
      <c r="G196">
        <v>1</v>
      </c>
      <c r="H196">
        <v>1</v>
      </c>
      <c r="I196" t="s">
        <v>435</v>
      </c>
      <c r="J196" t="s">
        <v>3</v>
      </c>
      <c r="K196" t="s">
        <v>436</v>
      </c>
      <c r="L196">
        <v>1191</v>
      </c>
      <c r="N196">
        <v>1013</v>
      </c>
      <c r="O196" t="s">
        <v>434</v>
      </c>
      <c r="P196" t="s">
        <v>434</v>
      </c>
      <c r="Q196">
        <v>1</v>
      </c>
      <c r="W196">
        <v>0</v>
      </c>
      <c r="X196">
        <v>-1417349443</v>
      </c>
      <c r="Y196">
        <f t="shared" si="56"/>
        <v>0.34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0.34</v>
      </c>
      <c r="AU196" t="s">
        <v>3</v>
      </c>
      <c r="AV196">
        <v>2</v>
      </c>
      <c r="AW196">
        <v>2</v>
      </c>
      <c r="AX196">
        <v>53352769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ROUND(Y196*Source!I726,7)</f>
        <v>0</v>
      </c>
      <c r="CY196">
        <f>AD196</f>
        <v>0</v>
      </c>
      <c r="CZ196">
        <f>AH196</f>
        <v>0</v>
      </c>
      <c r="DA196">
        <f>AL196</f>
        <v>1</v>
      </c>
      <c r="DB196">
        <f t="shared" si="57"/>
        <v>0</v>
      </c>
      <c r="DC196">
        <f t="shared" si="58"/>
        <v>0</v>
      </c>
      <c r="DD196" t="s">
        <v>3</v>
      </c>
      <c r="DE196" t="s">
        <v>3</v>
      </c>
      <c r="DF196">
        <f t="shared" si="59"/>
        <v>0</v>
      </c>
      <c r="DG196">
        <f t="shared" si="55"/>
        <v>0</v>
      </c>
      <c r="DH196">
        <f t="shared" si="60"/>
        <v>0</v>
      </c>
      <c r="DI196">
        <f t="shared" si="61"/>
        <v>0</v>
      </c>
      <c r="DJ196">
        <f>DI196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ROW(Source!A726)</f>
        <v>726</v>
      </c>
      <c r="B197">
        <v>53345678</v>
      </c>
      <c r="C197">
        <v>53352759</v>
      </c>
      <c r="D197">
        <v>47666080</v>
      </c>
      <c r="E197">
        <v>1</v>
      </c>
      <c r="F197">
        <v>1</v>
      </c>
      <c r="G197">
        <v>1</v>
      </c>
      <c r="H197">
        <v>2</v>
      </c>
      <c r="I197" t="s">
        <v>437</v>
      </c>
      <c r="J197" t="s">
        <v>438</v>
      </c>
      <c r="K197" t="s">
        <v>439</v>
      </c>
      <c r="L197">
        <v>1368</v>
      </c>
      <c r="N197">
        <v>1011</v>
      </c>
      <c r="O197" t="s">
        <v>440</v>
      </c>
      <c r="P197" t="s">
        <v>440</v>
      </c>
      <c r="Q197">
        <v>1</v>
      </c>
      <c r="W197">
        <v>0</v>
      </c>
      <c r="X197">
        <v>-468861091</v>
      </c>
      <c r="Y197">
        <f t="shared" si="56"/>
        <v>0.17</v>
      </c>
      <c r="AA197">
        <v>0</v>
      </c>
      <c r="AB197">
        <v>1626.29</v>
      </c>
      <c r="AC197">
        <v>1090.46</v>
      </c>
      <c r="AD197">
        <v>0</v>
      </c>
      <c r="AE197">
        <v>0</v>
      </c>
      <c r="AF197">
        <v>1626.29</v>
      </c>
      <c r="AG197">
        <v>1090.46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0.17</v>
      </c>
      <c r="AU197" t="s">
        <v>3</v>
      </c>
      <c r="AV197">
        <v>1</v>
      </c>
      <c r="AW197">
        <v>2</v>
      </c>
      <c r="AX197">
        <v>53352770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276.46929999999998</v>
      </c>
      <c r="BL197">
        <v>185.37819999999999</v>
      </c>
      <c r="BM197">
        <v>0</v>
      </c>
      <c r="BN197">
        <v>0</v>
      </c>
      <c r="BO197">
        <v>0.17</v>
      </c>
      <c r="BP197">
        <v>1</v>
      </c>
      <c r="BQ197">
        <v>0</v>
      </c>
      <c r="BR197">
        <v>276.46929999999998</v>
      </c>
      <c r="BS197">
        <v>185.37819999999999</v>
      </c>
      <c r="BT197">
        <v>0</v>
      </c>
      <c r="BU197">
        <v>0</v>
      </c>
      <c r="BV197">
        <v>0.17</v>
      </c>
      <c r="BW197">
        <v>1</v>
      </c>
      <c r="CV197">
        <v>0</v>
      </c>
      <c r="CW197">
        <f>ROUND(Y197*Source!I726*DO197,7)</f>
        <v>0</v>
      </c>
      <c r="CX197">
        <f>ROUND(Y197*Source!I726,7)</f>
        <v>0</v>
      </c>
      <c r="CY197">
        <f>AB197</f>
        <v>1626.29</v>
      </c>
      <c r="CZ197">
        <f>AF197</f>
        <v>1626.29</v>
      </c>
      <c r="DA197">
        <f>AJ197</f>
        <v>1</v>
      </c>
      <c r="DB197">
        <f t="shared" si="57"/>
        <v>276.47000000000003</v>
      </c>
      <c r="DC197">
        <f t="shared" si="58"/>
        <v>185.38</v>
      </c>
      <c r="DD197" t="s">
        <v>3</v>
      </c>
      <c r="DE197" t="s">
        <v>3</v>
      </c>
      <c r="DF197">
        <f t="shared" si="59"/>
        <v>0</v>
      </c>
      <c r="DG197">
        <f t="shared" si="55"/>
        <v>0</v>
      </c>
      <c r="DH197">
        <f t="shared" si="60"/>
        <v>0</v>
      </c>
      <c r="DI197">
        <f t="shared" si="61"/>
        <v>0</v>
      </c>
      <c r="DJ197">
        <f>DG197+DH197</f>
        <v>0</v>
      </c>
      <c r="DK197">
        <v>1</v>
      </c>
      <c r="DL197" t="s">
        <v>441</v>
      </c>
      <c r="DM197">
        <v>6</v>
      </c>
      <c r="DN197" t="s">
        <v>434</v>
      </c>
      <c r="DO197">
        <v>1</v>
      </c>
    </row>
    <row r="198" spans="1:119" x14ac:dyDescent="0.2">
      <c r="A198">
        <f>ROW(Source!A726)</f>
        <v>726</v>
      </c>
      <c r="B198">
        <v>53345678</v>
      </c>
      <c r="C198">
        <v>53352759</v>
      </c>
      <c r="D198">
        <v>47666971</v>
      </c>
      <c r="E198">
        <v>1</v>
      </c>
      <c r="F198">
        <v>1</v>
      </c>
      <c r="G198">
        <v>1</v>
      </c>
      <c r="H198">
        <v>2</v>
      </c>
      <c r="I198" t="s">
        <v>455</v>
      </c>
      <c r="J198" t="s">
        <v>456</v>
      </c>
      <c r="K198" t="s">
        <v>457</v>
      </c>
      <c r="L198">
        <v>1368</v>
      </c>
      <c r="N198">
        <v>1011</v>
      </c>
      <c r="O198" t="s">
        <v>440</v>
      </c>
      <c r="P198" t="s">
        <v>440</v>
      </c>
      <c r="Q198">
        <v>1</v>
      </c>
      <c r="W198">
        <v>0</v>
      </c>
      <c r="X198">
        <v>-1152394969</v>
      </c>
      <c r="Y198">
        <f t="shared" si="56"/>
        <v>0.17</v>
      </c>
      <c r="AA198">
        <v>0</v>
      </c>
      <c r="AB198">
        <v>641.70000000000005</v>
      </c>
      <c r="AC198">
        <v>811.79</v>
      </c>
      <c r="AD198">
        <v>0</v>
      </c>
      <c r="AE198">
        <v>0</v>
      </c>
      <c r="AF198">
        <v>641.70000000000005</v>
      </c>
      <c r="AG198">
        <v>811.79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0.17</v>
      </c>
      <c r="AU198" t="s">
        <v>3</v>
      </c>
      <c r="AV198">
        <v>1</v>
      </c>
      <c r="AW198">
        <v>2</v>
      </c>
      <c r="AX198">
        <v>53352771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109.089</v>
      </c>
      <c r="BL198">
        <v>138.0043</v>
      </c>
      <c r="BM198">
        <v>0</v>
      </c>
      <c r="BN198">
        <v>0</v>
      </c>
      <c r="BO198">
        <v>0.17</v>
      </c>
      <c r="BP198">
        <v>1</v>
      </c>
      <c r="BQ198">
        <v>0</v>
      </c>
      <c r="BR198">
        <v>109.089</v>
      </c>
      <c r="BS198">
        <v>138.0043</v>
      </c>
      <c r="BT198">
        <v>0</v>
      </c>
      <c r="BU198">
        <v>0</v>
      </c>
      <c r="BV198">
        <v>0.17</v>
      </c>
      <c r="BW198">
        <v>1</v>
      </c>
      <c r="CV198">
        <v>0</v>
      </c>
      <c r="CW198">
        <f>ROUND(Y198*Source!I726*DO198,7)</f>
        <v>0</v>
      </c>
      <c r="CX198">
        <f>ROUND(Y198*Source!I726,7)</f>
        <v>0</v>
      </c>
      <c r="CY198">
        <f>AB198</f>
        <v>641.70000000000005</v>
      </c>
      <c r="CZ198">
        <f>AF198</f>
        <v>641.70000000000005</v>
      </c>
      <c r="DA198">
        <f>AJ198</f>
        <v>1</v>
      </c>
      <c r="DB198">
        <f t="shared" si="57"/>
        <v>109.09</v>
      </c>
      <c r="DC198">
        <f t="shared" si="58"/>
        <v>138</v>
      </c>
      <c r="DD198" t="s">
        <v>3</v>
      </c>
      <c r="DE198" t="s">
        <v>3</v>
      </c>
      <c r="DF198">
        <f t="shared" si="59"/>
        <v>0</v>
      </c>
      <c r="DG198">
        <f t="shared" si="55"/>
        <v>0</v>
      </c>
      <c r="DH198">
        <f t="shared" si="60"/>
        <v>0</v>
      </c>
      <c r="DI198">
        <f t="shared" si="61"/>
        <v>0</v>
      </c>
      <c r="DJ198">
        <f>DG198+DH198</f>
        <v>0</v>
      </c>
      <c r="DK198">
        <v>1</v>
      </c>
      <c r="DL198" t="s">
        <v>448</v>
      </c>
      <c r="DM198">
        <v>4</v>
      </c>
      <c r="DN198" t="s">
        <v>434</v>
      </c>
      <c r="DO198">
        <v>1</v>
      </c>
    </row>
    <row r="199" spans="1:119" x14ac:dyDescent="0.2">
      <c r="A199">
        <f>ROW(Source!A726)</f>
        <v>726</v>
      </c>
      <c r="B199">
        <v>53345678</v>
      </c>
      <c r="C199">
        <v>53352759</v>
      </c>
      <c r="D199">
        <v>47667166</v>
      </c>
      <c r="E199">
        <v>1</v>
      </c>
      <c r="F199">
        <v>1</v>
      </c>
      <c r="G199">
        <v>1</v>
      </c>
      <c r="H199">
        <v>2</v>
      </c>
      <c r="I199" t="s">
        <v>507</v>
      </c>
      <c r="J199" t="s">
        <v>508</v>
      </c>
      <c r="K199" t="s">
        <v>509</v>
      </c>
      <c r="L199">
        <v>1368</v>
      </c>
      <c r="N199">
        <v>1011</v>
      </c>
      <c r="O199" t="s">
        <v>440</v>
      </c>
      <c r="P199" t="s">
        <v>440</v>
      </c>
      <c r="Q199">
        <v>1</v>
      </c>
      <c r="W199">
        <v>0</v>
      </c>
      <c r="X199">
        <v>-334821386</v>
      </c>
      <c r="Y199">
        <f t="shared" si="56"/>
        <v>1.51</v>
      </c>
      <c r="AA199">
        <v>0</v>
      </c>
      <c r="AB199">
        <v>34.61</v>
      </c>
      <c r="AC199">
        <v>0</v>
      </c>
      <c r="AD199">
        <v>0</v>
      </c>
      <c r="AE199">
        <v>0</v>
      </c>
      <c r="AF199">
        <v>34.61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1.51</v>
      </c>
      <c r="AU199" t="s">
        <v>3</v>
      </c>
      <c r="AV199">
        <v>1</v>
      </c>
      <c r="AW199">
        <v>2</v>
      </c>
      <c r="AX199">
        <v>53352772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52.261099999999999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52.261099999999999</v>
      </c>
      <c r="BS199">
        <v>0</v>
      </c>
      <c r="BT199">
        <v>0</v>
      </c>
      <c r="BU199">
        <v>0</v>
      </c>
      <c r="BV199">
        <v>0</v>
      </c>
      <c r="BW199">
        <v>1</v>
      </c>
      <c r="CV199">
        <v>0</v>
      </c>
      <c r="CW199">
        <f>ROUND(Y199*Source!I726*DO199,7)</f>
        <v>0</v>
      </c>
      <c r="CX199">
        <f>ROUND(Y199*Source!I726,7)</f>
        <v>0</v>
      </c>
      <c r="CY199">
        <f>AB199</f>
        <v>34.61</v>
      </c>
      <c r="CZ199">
        <f>AF199</f>
        <v>34.61</v>
      </c>
      <c r="DA199">
        <f>AJ199</f>
        <v>1</v>
      </c>
      <c r="DB199">
        <f t="shared" si="57"/>
        <v>52.26</v>
      </c>
      <c r="DC199">
        <f t="shared" si="58"/>
        <v>0</v>
      </c>
      <c r="DD199" t="s">
        <v>3</v>
      </c>
      <c r="DE199" t="s">
        <v>3</v>
      </c>
      <c r="DF199">
        <f t="shared" si="59"/>
        <v>0</v>
      </c>
      <c r="DG199">
        <f t="shared" si="55"/>
        <v>0</v>
      </c>
      <c r="DH199">
        <f t="shared" si="60"/>
        <v>0</v>
      </c>
      <c r="DI199">
        <f t="shared" si="61"/>
        <v>0</v>
      </c>
      <c r="DJ199">
        <f>DG199+DH199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ROW(Source!A726)</f>
        <v>726</v>
      </c>
      <c r="B200">
        <v>53345678</v>
      </c>
      <c r="C200">
        <v>53352759</v>
      </c>
      <c r="D200">
        <v>47613922</v>
      </c>
      <c r="E200">
        <v>1</v>
      </c>
      <c r="F200">
        <v>1</v>
      </c>
      <c r="G200">
        <v>1</v>
      </c>
      <c r="H200">
        <v>3</v>
      </c>
      <c r="I200" t="s">
        <v>510</v>
      </c>
      <c r="J200" t="s">
        <v>511</v>
      </c>
      <c r="K200" t="s">
        <v>512</v>
      </c>
      <c r="L200">
        <v>1346</v>
      </c>
      <c r="N200">
        <v>1009</v>
      </c>
      <c r="O200" t="s">
        <v>110</v>
      </c>
      <c r="P200" t="s">
        <v>110</v>
      </c>
      <c r="Q200">
        <v>1</v>
      </c>
      <c r="W200">
        <v>0</v>
      </c>
      <c r="X200">
        <v>212334824</v>
      </c>
      <c r="Y200">
        <f t="shared" si="56"/>
        <v>0.65</v>
      </c>
      <c r="AA200">
        <v>121.39</v>
      </c>
      <c r="AB200">
        <v>0</v>
      </c>
      <c r="AC200">
        <v>0</v>
      </c>
      <c r="AD200">
        <v>0</v>
      </c>
      <c r="AE200">
        <v>155.63</v>
      </c>
      <c r="AF200">
        <v>0</v>
      </c>
      <c r="AG200">
        <v>0</v>
      </c>
      <c r="AH200">
        <v>0</v>
      </c>
      <c r="AI200">
        <v>0.78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0.65</v>
      </c>
      <c r="AU200" t="s">
        <v>3</v>
      </c>
      <c r="AV200">
        <v>0</v>
      </c>
      <c r="AW200">
        <v>2</v>
      </c>
      <c r="AX200">
        <v>53352773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101.15949999999999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101.15949999999999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1</v>
      </c>
      <c r="CV200">
        <v>0</v>
      </c>
      <c r="CW200">
        <v>0</v>
      </c>
      <c r="CX200">
        <f>ROUND(Y200*Source!I726,7)</f>
        <v>0</v>
      </c>
      <c r="CY200">
        <f>AA200</f>
        <v>121.39</v>
      </c>
      <c r="CZ200">
        <f>AE200</f>
        <v>155.63</v>
      </c>
      <c r="DA200">
        <f>AI200</f>
        <v>0.78</v>
      </c>
      <c r="DB200">
        <f t="shared" si="57"/>
        <v>101.16</v>
      </c>
      <c r="DC200">
        <f t="shared" si="58"/>
        <v>0</v>
      </c>
      <c r="DD200" t="s">
        <v>3</v>
      </c>
      <c r="DE200" t="s">
        <v>3</v>
      </c>
      <c r="DF200">
        <f>ROUND(ROUND(AE200*AI200,2)*CX200,2)</f>
        <v>0</v>
      </c>
      <c r="DG200">
        <f t="shared" si="55"/>
        <v>0</v>
      </c>
      <c r="DH200">
        <f t="shared" si="60"/>
        <v>0</v>
      </c>
      <c r="DI200">
        <f t="shared" si="61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ROW(Source!A726)</f>
        <v>726</v>
      </c>
      <c r="B201">
        <v>53345678</v>
      </c>
      <c r="C201">
        <v>53352759</v>
      </c>
      <c r="D201">
        <v>47632256</v>
      </c>
      <c r="E201">
        <v>1</v>
      </c>
      <c r="F201">
        <v>1</v>
      </c>
      <c r="G201">
        <v>1</v>
      </c>
      <c r="H201">
        <v>3</v>
      </c>
      <c r="I201" t="s">
        <v>513</v>
      </c>
      <c r="J201" t="s">
        <v>514</v>
      </c>
      <c r="K201" t="s">
        <v>515</v>
      </c>
      <c r="L201">
        <v>1346</v>
      </c>
      <c r="N201">
        <v>1009</v>
      </c>
      <c r="O201" t="s">
        <v>110</v>
      </c>
      <c r="P201" t="s">
        <v>110</v>
      </c>
      <c r="Q201">
        <v>1</v>
      </c>
      <c r="W201">
        <v>0</v>
      </c>
      <c r="X201">
        <v>-1754100052</v>
      </c>
      <c r="Y201">
        <f t="shared" si="56"/>
        <v>2</v>
      </c>
      <c r="AA201">
        <v>1139.45</v>
      </c>
      <c r="AB201">
        <v>0</v>
      </c>
      <c r="AC201">
        <v>0</v>
      </c>
      <c r="AD201">
        <v>0</v>
      </c>
      <c r="AE201">
        <v>911.56</v>
      </c>
      <c r="AF201">
        <v>0</v>
      </c>
      <c r="AG201">
        <v>0</v>
      </c>
      <c r="AH201">
        <v>0</v>
      </c>
      <c r="AI201">
        <v>1.25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</v>
      </c>
      <c r="AU201" t="s">
        <v>3</v>
      </c>
      <c r="AV201">
        <v>0</v>
      </c>
      <c r="AW201">
        <v>2</v>
      </c>
      <c r="AX201">
        <v>53352774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1823.12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1823.12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v>0</v>
      </c>
      <c r="CX201">
        <f>ROUND(Y201*Source!I726,7)</f>
        <v>0</v>
      </c>
      <c r="CY201">
        <f>AA201</f>
        <v>1139.45</v>
      </c>
      <c r="CZ201">
        <f>AE201</f>
        <v>911.56</v>
      </c>
      <c r="DA201">
        <f>AI201</f>
        <v>1.25</v>
      </c>
      <c r="DB201">
        <f t="shared" si="57"/>
        <v>1823.12</v>
      </c>
      <c r="DC201">
        <f t="shared" si="58"/>
        <v>0</v>
      </c>
      <c r="DD201" t="s">
        <v>3</v>
      </c>
      <c r="DE201" t="s">
        <v>3</v>
      </c>
      <c r="DF201">
        <f>ROUND(ROUND(AE201*AI201,2)*CX201,2)</f>
        <v>0</v>
      </c>
      <c r="DG201">
        <f t="shared" si="55"/>
        <v>0</v>
      </c>
      <c r="DH201">
        <f t="shared" si="60"/>
        <v>0</v>
      </c>
      <c r="DI201">
        <f t="shared" si="61"/>
        <v>0</v>
      </c>
      <c r="DJ201">
        <f>DF201</f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ROW(Source!A726)</f>
        <v>726</v>
      </c>
      <c r="B202">
        <v>53345678</v>
      </c>
      <c r="C202">
        <v>53352759</v>
      </c>
      <c r="D202">
        <v>47547325</v>
      </c>
      <c r="E202">
        <v>114</v>
      </c>
      <c r="F202">
        <v>1</v>
      </c>
      <c r="G202">
        <v>1</v>
      </c>
      <c r="H202">
        <v>3</v>
      </c>
      <c r="I202" t="s">
        <v>220</v>
      </c>
      <c r="J202" t="s">
        <v>3</v>
      </c>
      <c r="K202" t="s">
        <v>221</v>
      </c>
      <c r="L202">
        <v>3277935</v>
      </c>
      <c r="N202">
        <v>1013</v>
      </c>
      <c r="O202" t="s">
        <v>222</v>
      </c>
      <c r="P202" t="s">
        <v>222</v>
      </c>
      <c r="Q202">
        <v>1</v>
      </c>
      <c r="W202">
        <v>0</v>
      </c>
      <c r="X202">
        <v>274903907</v>
      </c>
      <c r="Y202">
        <f t="shared" si="56"/>
        <v>2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 t="s">
        <v>3</v>
      </c>
      <c r="AT202">
        <v>2</v>
      </c>
      <c r="AU202" t="s">
        <v>3</v>
      </c>
      <c r="AV202">
        <v>0</v>
      </c>
      <c r="AW202">
        <v>2</v>
      </c>
      <c r="AX202">
        <v>53352775</v>
      </c>
      <c r="AY202">
        <v>1</v>
      </c>
      <c r="AZ202">
        <v>0</v>
      </c>
      <c r="BA202">
        <v>202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ROUND(Y202*Source!I726,7)</f>
        <v>0</v>
      </c>
      <c r="CY202">
        <f>AA202</f>
        <v>0</v>
      </c>
      <c r="CZ202">
        <f>AE202</f>
        <v>0</v>
      </c>
      <c r="DA202">
        <f>AI202</f>
        <v>1</v>
      </c>
      <c r="DB202">
        <f t="shared" si="57"/>
        <v>0</v>
      </c>
      <c r="DC202">
        <f t="shared" si="58"/>
        <v>0</v>
      </c>
      <c r="DD202" t="s">
        <v>3</v>
      </c>
      <c r="DE202" t="s">
        <v>3</v>
      </c>
      <c r="DF202">
        <f t="shared" ref="DF202:DF207" si="62">ROUND(ROUND(AE202,2)*CX202,2)</f>
        <v>0</v>
      </c>
      <c r="DG202">
        <f t="shared" si="55"/>
        <v>0</v>
      </c>
      <c r="DH202">
        <f t="shared" si="60"/>
        <v>0</v>
      </c>
      <c r="DI202">
        <f t="shared" si="61"/>
        <v>0</v>
      </c>
      <c r="DJ202">
        <f>DF202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ROW(Source!A727)</f>
        <v>727</v>
      </c>
      <c r="B203">
        <v>53345613</v>
      </c>
      <c r="C203">
        <v>53352759</v>
      </c>
      <c r="D203">
        <v>47541457</v>
      </c>
      <c r="E203">
        <v>114</v>
      </c>
      <c r="F203">
        <v>1</v>
      </c>
      <c r="G203">
        <v>1</v>
      </c>
      <c r="H203">
        <v>1</v>
      </c>
      <c r="I203" t="s">
        <v>505</v>
      </c>
      <c r="J203" t="s">
        <v>3</v>
      </c>
      <c r="K203" t="s">
        <v>506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W203">
        <v>0</v>
      </c>
      <c r="X203">
        <v>44848675</v>
      </c>
      <c r="Y203">
        <f t="shared" si="56"/>
        <v>9.27</v>
      </c>
      <c r="AA203">
        <v>0</v>
      </c>
      <c r="AB203">
        <v>0</v>
      </c>
      <c r="AC203">
        <v>0</v>
      </c>
      <c r="AD203">
        <v>793.61</v>
      </c>
      <c r="AE203">
        <v>0</v>
      </c>
      <c r="AF203">
        <v>0</v>
      </c>
      <c r="AG203">
        <v>0</v>
      </c>
      <c r="AH203">
        <v>793.61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9.27</v>
      </c>
      <c r="AU203" t="s">
        <v>3</v>
      </c>
      <c r="AV203">
        <v>1</v>
      </c>
      <c r="AW203">
        <v>2</v>
      </c>
      <c r="AX203">
        <v>53352768</v>
      </c>
      <c r="AY203">
        <v>2</v>
      </c>
      <c r="AZ203">
        <v>131072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7356.7646999999997</v>
      </c>
      <c r="BN203">
        <v>9.27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7356.7646999999997</v>
      </c>
      <c r="BU203">
        <v>9.27</v>
      </c>
      <c r="BV203">
        <v>0</v>
      </c>
      <c r="BW203">
        <v>1</v>
      </c>
      <c r="CU203">
        <f>ROUND(AT203*Source!I727*AH203*AL203,2)</f>
        <v>0</v>
      </c>
      <c r="CV203">
        <f>ROUND(Y203*Source!I727,7)</f>
        <v>0</v>
      </c>
      <c r="CW203">
        <v>0</v>
      </c>
      <c r="CX203">
        <f>ROUND(Y203*Source!I727,7)</f>
        <v>0</v>
      </c>
      <c r="CY203">
        <f>AD203</f>
        <v>793.61</v>
      </c>
      <c r="CZ203">
        <f>AH203</f>
        <v>793.61</v>
      </c>
      <c r="DA203">
        <f>AL203</f>
        <v>1</v>
      </c>
      <c r="DB203">
        <f t="shared" si="57"/>
        <v>7356.76</v>
      </c>
      <c r="DC203">
        <f t="shared" si="58"/>
        <v>0</v>
      </c>
      <c r="DD203" t="s">
        <v>3</v>
      </c>
      <c r="DE203" t="s">
        <v>3</v>
      </c>
      <c r="DF203">
        <f t="shared" si="62"/>
        <v>0</v>
      </c>
      <c r="DG203">
        <f t="shared" si="55"/>
        <v>0</v>
      </c>
      <c r="DH203">
        <f t="shared" si="60"/>
        <v>0</v>
      </c>
      <c r="DI203">
        <f t="shared" si="61"/>
        <v>0</v>
      </c>
      <c r="DJ203">
        <f>DI203</f>
        <v>0</v>
      </c>
      <c r="DK203">
        <v>1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ROW(Source!A727)</f>
        <v>727</v>
      </c>
      <c r="B204">
        <v>53345613</v>
      </c>
      <c r="C204">
        <v>53352759</v>
      </c>
      <c r="D204">
        <v>47541634</v>
      </c>
      <c r="E204">
        <v>114</v>
      </c>
      <c r="F204">
        <v>1</v>
      </c>
      <c r="G204">
        <v>1</v>
      </c>
      <c r="H204">
        <v>1</v>
      </c>
      <c r="I204" t="s">
        <v>435</v>
      </c>
      <c r="J204" t="s">
        <v>3</v>
      </c>
      <c r="K204" t="s">
        <v>436</v>
      </c>
      <c r="L204">
        <v>1191</v>
      </c>
      <c r="N204">
        <v>1013</v>
      </c>
      <c r="O204" t="s">
        <v>434</v>
      </c>
      <c r="P204" t="s">
        <v>434</v>
      </c>
      <c r="Q204">
        <v>1</v>
      </c>
      <c r="W204">
        <v>0</v>
      </c>
      <c r="X204">
        <v>-1417349443</v>
      </c>
      <c r="Y204">
        <f t="shared" si="56"/>
        <v>0.34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0.34</v>
      </c>
      <c r="AU204" t="s">
        <v>3</v>
      </c>
      <c r="AV204">
        <v>2</v>
      </c>
      <c r="AW204">
        <v>2</v>
      </c>
      <c r="AX204">
        <v>53352769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ROUND(Y204*Source!I727,7)</f>
        <v>0</v>
      </c>
      <c r="CY204">
        <f>AD204</f>
        <v>0</v>
      </c>
      <c r="CZ204">
        <f>AH204</f>
        <v>0</v>
      </c>
      <c r="DA204">
        <f>AL204</f>
        <v>1</v>
      </c>
      <c r="DB204">
        <f t="shared" si="57"/>
        <v>0</v>
      </c>
      <c r="DC204">
        <f t="shared" si="58"/>
        <v>0</v>
      </c>
      <c r="DD204" t="s">
        <v>3</v>
      </c>
      <c r="DE204" t="s">
        <v>3</v>
      </c>
      <c r="DF204">
        <f t="shared" si="62"/>
        <v>0</v>
      </c>
      <c r="DG204">
        <f t="shared" si="55"/>
        <v>0</v>
      </c>
      <c r="DH204">
        <f t="shared" si="60"/>
        <v>0</v>
      </c>
      <c r="DI204">
        <f t="shared" si="61"/>
        <v>0</v>
      </c>
      <c r="DJ204">
        <f>DI204</f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ROW(Source!A727)</f>
        <v>727</v>
      </c>
      <c r="B205">
        <v>53345613</v>
      </c>
      <c r="C205">
        <v>53352759</v>
      </c>
      <c r="D205">
        <v>47666080</v>
      </c>
      <c r="E205">
        <v>1</v>
      </c>
      <c r="F205">
        <v>1</v>
      </c>
      <c r="G205">
        <v>1</v>
      </c>
      <c r="H205">
        <v>2</v>
      </c>
      <c r="I205" t="s">
        <v>437</v>
      </c>
      <c r="J205" t="s">
        <v>438</v>
      </c>
      <c r="K205" t="s">
        <v>439</v>
      </c>
      <c r="L205">
        <v>1368</v>
      </c>
      <c r="N205">
        <v>1011</v>
      </c>
      <c r="O205" t="s">
        <v>440</v>
      </c>
      <c r="P205" t="s">
        <v>440</v>
      </c>
      <c r="Q205">
        <v>1</v>
      </c>
      <c r="W205">
        <v>0</v>
      </c>
      <c r="X205">
        <v>-468861091</v>
      </c>
      <c r="Y205">
        <f t="shared" si="56"/>
        <v>0.17</v>
      </c>
      <c r="AA205">
        <v>0</v>
      </c>
      <c r="AB205">
        <v>1626.29</v>
      </c>
      <c r="AC205">
        <v>1090.46</v>
      </c>
      <c r="AD205">
        <v>0</v>
      </c>
      <c r="AE205">
        <v>0</v>
      </c>
      <c r="AF205">
        <v>1626.29</v>
      </c>
      <c r="AG205">
        <v>1090.46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0.17</v>
      </c>
      <c r="AU205" t="s">
        <v>3</v>
      </c>
      <c r="AV205">
        <v>1</v>
      </c>
      <c r="AW205">
        <v>2</v>
      </c>
      <c r="AX205">
        <v>53352770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276.46929999999998</v>
      </c>
      <c r="BL205">
        <v>185.37819999999999</v>
      </c>
      <c r="BM205">
        <v>0</v>
      </c>
      <c r="BN205">
        <v>0</v>
      </c>
      <c r="BO205">
        <v>0.17</v>
      </c>
      <c r="BP205">
        <v>1</v>
      </c>
      <c r="BQ205">
        <v>0</v>
      </c>
      <c r="BR205">
        <v>276.46929999999998</v>
      </c>
      <c r="BS205">
        <v>185.37819999999999</v>
      </c>
      <c r="BT205">
        <v>0</v>
      </c>
      <c r="BU205">
        <v>0</v>
      </c>
      <c r="BV205">
        <v>0.17</v>
      </c>
      <c r="BW205">
        <v>1</v>
      </c>
      <c r="CV205">
        <v>0</v>
      </c>
      <c r="CW205">
        <f>ROUND(Y205*Source!I727*DO205,7)</f>
        <v>0</v>
      </c>
      <c r="CX205">
        <f>ROUND(Y205*Source!I727,7)</f>
        <v>0</v>
      </c>
      <c r="CY205">
        <f>AB205</f>
        <v>1626.29</v>
      </c>
      <c r="CZ205">
        <f>AF205</f>
        <v>1626.29</v>
      </c>
      <c r="DA205">
        <f>AJ205</f>
        <v>1</v>
      </c>
      <c r="DB205">
        <f t="shared" si="57"/>
        <v>276.47000000000003</v>
      </c>
      <c r="DC205">
        <f t="shared" si="58"/>
        <v>185.38</v>
      </c>
      <c r="DD205" t="s">
        <v>3</v>
      </c>
      <c r="DE205" t="s">
        <v>3</v>
      </c>
      <c r="DF205">
        <f t="shared" si="62"/>
        <v>0</v>
      </c>
      <c r="DG205">
        <f t="shared" si="55"/>
        <v>0</v>
      </c>
      <c r="DH205">
        <f t="shared" si="60"/>
        <v>0</v>
      </c>
      <c r="DI205">
        <f t="shared" si="61"/>
        <v>0</v>
      </c>
      <c r="DJ205">
        <f>DG205+DH205</f>
        <v>0</v>
      </c>
      <c r="DK205">
        <v>1</v>
      </c>
      <c r="DL205" t="s">
        <v>441</v>
      </c>
      <c r="DM205">
        <v>6</v>
      </c>
      <c r="DN205" t="s">
        <v>434</v>
      </c>
      <c r="DO205">
        <v>1</v>
      </c>
    </row>
    <row r="206" spans="1:119" x14ac:dyDescent="0.2">
      <c r="A206">
        <f>ROW(Source!A727)</f>
        <v>727</v>
      </c>
      <c r="B206">
        <v>53345613</v>
      </c>
      <c r="C206">
        <v>53352759</v>
      </c>
      <c r="D206">
        <v>47666971</v>
      </c>
      <c r="E206">
        <v>1</v>
      </c>
      <c r="F206">
        <v>1</v>
      </c>
      <c r="G206">
        <v>1</v>
      </c>
      <c r="H206">
        <v>2</v>
      </c>
      <c r="I206" t="s">
        <v>455</v>
      </c>
      <c r="J206" t="s">
        <v>456</v>
      </c>
      <c r="K206" t="s">
        <v>457</v>
      </c>
      <c r="L206">
        <v>1368</v>
      </c>
      <c r="N206">
        <v>1011</v>
      </c>
      <c r="O206" t="s">
        <v>440</v>
      </c>
      <c r="P206" t="s">
        <v>440</v>
      </c>
      <c r="Q206">
        <v>1</v>
      </c>
      <c r="W206">
        <v>0</v>
      </c>
      <c r="X206">
        <v>-1152394969</v>
      </c>
      <c r="Y206">
        <f t="shared" si="56"/>
        <v>0.17</v>
      </c>
      <c r="AA206">
        <v>0</v>
      </c>
      <c r="AB206">
        <v>641.70000000000005</v>
      </c>
      <c r="AC206">
        <v>811.79</v>
      </c>
      <c r="AD206">
        <v>0</v>
      </c>
      <c r="AE206">
        <v>0</v>
      </c>
      <c r="AF206">
        <v>641.70000000000005</v>
      </c>
      <c r="AG206">
        <v>811.79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0.17</v>
      </c>
      <c r="AU206" t="s">
        <v>3</v>
      </c>
      <c r="AV206">
        <v>1</v>
      </c>
      <c r="AW206">
        <v>2</v>
      </c>
      <c r="AX206">
        <v>53352771</v>
      </c>
      <c r="AY206">
        <v>1</v>
      </c>
      <c r="AZ206">
        <v>0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109.089</v>
      </c>
      <c r="BL206">
        <v>138.0043</v>
      </c>
      <c r="BM206">
        <v>0</v>
      </c>
      <c r="BN206">
        <v>0</v>
      </c>
      <c r="BO206">
        <v>0.17</v>
      </c>
      <c r="BP206">
        <v>1</v>
      </c>
      <c r="BQ206">
        <v>0</v>
      </c>
      <c r="BR206">
        <v>109.089</v>
      </c>
      <c r="BS206">
        <v>138.0043</v>
      </c>
      <c r="BT206">
        <v>0</v>
      </c>
      <c r="BU206">
        <v>0</v>
      </c>
      <c r="BV206">
        <v>0.17</v>
      </c>
      <c r="BW206">
        <v>1</v>
      </c>
      <c r="CV206">
        <v>0</v>
      </c>
      <c r="CW206">
        <f>ROUND(Y206*Source!I727*DO206,7)</f>
        <v>0</v>
      </c>
      <c r="CX206">
        <f>ROUND(Y206*Source!I727,7)</f>
        <v>0</v>
      </c>
      <c r="CY206">
        <f>AB206</f>
        <v>641.70000000000005</v>
      </c>
      <c r="CZ206">
        <f>AF206</f>
        <v>641.70000000000005</v>
      </c>
      <c r="DA206">
        <f>AJ206</f>
        <v>1</v>
      </c>
      <c r="DB206">
        <f t="shared" si="57"/>
        <v>109.09</v>
      </c>
      <c r="DC206">
        <f t="shared" si="58"/>
        <v>138</v>
      </c>
      <c r="DD206" t="s">
        <v>3</v>
      </c>
      <c r="DE206" t="s">
        <v>3</v>
      </c>
      <c r="DF206">
        <f t="shared" si="62"/>
        <v>0</v>
      </c>
      <c r="DG206">
        <f t="shared" si="55"/>
        <v>0</v>
      </c>
      <c r="DH206">
        <f t="shared" si="60"/>
        <v>0</v>
      </c>
      <c r="DI206">
        <f t="shared" si="61"/>
        <v>0</v>
      </c>
      <c r="DJ206">
        <f>DG206+DH206</f>
        <v>0</v>
      </c>
      <c r="DK206">
        <v>1</v>
      </c>
      <c r="DL206" t="s">
        <v>448</v>
      </c>
      <c r="DM206">
        <v>4</v>
      </c>
      <c r="DN206" t="s">
        <v>434</v>
      </c>
      <c r="DO206">
        <v>1</v>
      </c>
    </row>
    <row r="207" spans="1:119" x14ac:dyDescent="0.2">
      <c r="A207">
        <f>ROW(Source!A727)</f>
        <v>727</v>
      </c>
      <c r="B207">
        <v>53345613</v>
      </c>
      <c r="C207">
        <v>53352759</v>
      </c>
      <c r="D207">
        <v>47667166</v>
      </c>
      <c r="E207">
        <v>1</v>
      </c>
      <c r="F207">
        <v>1</v>
      </c>
      <c r="G207">
        <v>1</v>
      </c>
      <c r="H207">
        <v>2</v>
      </c>
      <c r="I207" t="s">
        <v>507</v>
      </c>
      <c r="J207" t="s">
        <v>508</v>
      </c>
      <c r="K207" t="s">
        <v>509</v>
      </c>
      <c r="L207">
        <v>1368</v>
      </c>
      <c r="N207">
        <v>1011</v>
      </c>
      <c r="O207" t="s">
        <v>440</v>
      </c>
      <c r="P207" t="s">
        <v>440</v>
      </c>
      <c r="Q207">
        <v>1</v>
      </c>
      <c r="W207">
        <v>0</v>
      </c>
      <c r="X207">
        <v>-334821386</v>
      </c>
      <c r="Y207">
        <f t="shared" si="56"/>
        <v>1.51</v>
      </c>
      <c r="AA207">
        <v>0</v>
      </c>
      <c r="AB207">
        <v>34.61</v>
      </c>
      <c r="AC207">
        <v>0</v>
      </c>
      <c r="AD207">
        <v>0</v>
      </c>
      <c r="AE207">
        <v>0</v>
      </c>
      <c r="AF207">
        <v>34.61</v>
      </c>
      <c r="AG207">
        <v>0</v>
      </c>
      <c r="AH207">
        <v>0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1.51</v>
      </c>
      <c r="AU207" t="s">
        <v>3</v>
      </c>
      <c r="AV207">
        <v>1</v>
      </c>
      <c r="AW207">
        <v>2</v>
      </c>
      <c r="AX207">
        <v>53352772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52.261099999999999</v>
      </c>
      <c r="BL207">
        <v>0</v>
      </c>
      <c r="BM207">
        <v>0</v>
      </c>
      <c r="BN207">
        <v>0</v>
      </c>
      <c r="BO207">
        <v>0</v>
      </c>
      <c r="BP207">
        <v>1</v>
      </c>
      <c r="BQ207">
        <v>0</v>
      </c>
      <c r="BR207">
        <v>52.261099999999999</v>
      </c>
      <c r="BS207">
        <v>0</v>
      </c>
      <c r="BT207">
        <v>0</v>
      </c>
      <c r="BU207">
        <v>0</v>
      </c>
      <c r="BV207">
        <v>0</v>
      </c>
      <c r="BW207">
        <v>1</v>
      </c>
      <c r="CV207">
        <v>0</v>
      </c>
      <c r="CW207">
        <f>ROUND(Y207*Source!I727*DO207,7)</f>
        <v>0</v>
      </c>
      <c r="CX207">
        <f>ROUND(Y207*Source!I727,7)</f>
        <v>0</v>
      </c>
      <c r="CY207">
        <f>AB207</f>
        <v>34.61</v>
      </c>
      <c r="CZ207">
        <f>AF207</f>
        <v>34.61</v>
      </c>
      <c r="DA207">
        <f>AJ207</f>
        <v>1</v>
      </c>
      <c r="DB207">
        <f t="shared" si="57"/>
        <v>52.26</v>
      </c>
      <c r="DC207">
        <f t="shared" si="58"/>
        <v>0</v>
      </c>
      <c r="DD207" t="s">
        <v>3</v>
      </c>
      <c r="DE207" t="s">
        <v>3</v>
      </c>
      <c r="DF207">
        <f t="shared" si="62"/>
        <v>0</v>
      </c>
      <c r="DG207">
        <f t="shared" si="55"/>
        <v>0</v>
      </c>
      <c r="DH207">
        <f t="shared" si="60"/>
        <v>0</v>
      </c>
      <c r="DI207">
        <f t="shared" si="61"/>
        <v>0</v>
      </c>
      <c r="DJ207">
        <f>DG207+DH207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ROW(Source!A727)</f>
        <v>727</v>
      </c>
      <c r="B208">
        <v>53345613</v>
      </c>
      <c r="C208">
        <v>53352759</v>
      </c>
      <c r="D208">
        <v>47613922</v>
      </c>
      <c r="E208">
        <v>1</v>
      </c>
      <c r="F208">
        <v>1</v>
      </c>
      <c r="G208">
        <v>1</v>
      </c>
      <c r="H208">
        <v>3</v>
      </c>
      <c r="I208" t="s">
        <v>510</v>
      </c>
      <c r="J208" t="s">
        <v>511</v>
      </c>
      <c r="K208" t="s">
        <v>512</v>
      </c>
      <c r="L208">
        <v>1346</v>
      </c>
      <c r="N208">
        <v>1009</v>
      </c>
      <c r="O208" t="s">
        <v>110</v>
      </c>
      <c r="P208" t="s">
        <v>110</v>
      </c>
      <c r="Q208">
        <v>1</v>
      </c>
      <c r="W208">
        <v>0</v>
      </c>
      <c r="X208">
        <v>212334824</v>
      </c>
      <c r="Y208">
        <f t="shared" si="56"/>
        <v>0.65</v>
      </c>
      <c r="AA208">
        <v>121.39</v>
      </c>
      <c r="AB208">
        <v>0</v>
      </c>
      <c r="AC208">
        <v>0</v>
      </c>
      <c r="AD208">
        <v>0</v>
      </c>
      <c r="AE208">
        <v>155.63</v>
      </c>
      <c r="AF208">
        <v>0</v>
      </c>
      <c r="AG208">
        <v>0</v>
      </c>
      <c r="AH208">
        <v>0</v>
      </c>
      <c r="AI208">
        <v>0.78</v>
      </c>
      <c r="AJ208">
        <v>1</v>
      </c>
      <c r="AK208">
        <v>1</v>
      </c>
      <c r="AL208">
        <v>1</v>
      </c>
      <c r="AM208">
        <v>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0.65</v>
      </c>
      <c r="AU208" t="s">
        <v>3</v>
      </c>
      <c r="AV208">
        <v>0</v>
      </c>
      <c r="AW208">
        <v>2</v>
      </c>
      <c r="AX208">
        <v>53352773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101.15949999999999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1</v>
      </c>
      <c r="BQ208">
        <v>101.15949999999999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1</v>
      </c>
      <c r="CV208">
        <v>0</v>
      </c>
      <c r="CW208">
        <v>0</v>
      </c>
      <c r="CX208">
        <f>ROUND(Y208*Source!I727,7)</f>
        <v>0</v>
      </c>
      <c r="CY208">
        <f>AA208</f>
        <v>121.39</v>
      </c>
      <c r="CZ208">
        <f>AE208</f>
        <v>155.63</v>
      </c>
      <c r="DA208">
        <f>AI208</f>
        <v>0.78</v>
      </c>
      <c r="DB208">
        <f t="shared" si="57"/>
        <v>101.16</v>
      </c>
      <c r="DC208">
        <f t="shared" si="58"/>
        <v>0</v>
      </c>
      <c r="DD208" t="s">
        <v>3</v>
      </c>
      <c r="DE208" t="s">
        <v>3</v>
      </c>
      <c r="DF208">
        <f>ROUND(ROUND(AE208*AI208,2)*CX208,2)</f>
        <v>0</v>
      </c>
      <c r="DG208">
        <f t="shared" si="55"/>
        <v>0</v>
      </c>
      <c r="DH208">
        <f t="shared" si="60"/>
        <v>0</v>
      </c>
      <c r="DI208">
        <f t="shared" si="61"/>
        <v>0</v>
      </c>
      <c r="DJ208">
        <f>DF208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ROW(Source!A727)</f>
        <v>727</v>
      </c>
      <c r="B209">
        <v>53345613</v>
      </c>
      <c r="C209">
        <v>53352759</v>
      </c>
      <c r="D209">
        <v>47632256</v>
      </c>
      <c r="E209">
        <v>1</v>
      </c>
      <c r="F209">
        <v>1</v>
      </c>
      <c r="G209">
        <v>1</v>
      </c>
      <c r="H209">
        <v>3</v>
      </c>
      <c r="I209" t="s">
        <v>513</v>
      </c>
      <c r="J209" t="s">
        <v>514</v>
      </c>
      <c r="K209" t="s">
        <v>515</v>
      </c>
      <c r="L209">
        <v>1346</v>
      </c>
      <c r="N209">
        <v>1009</v>
      </c>
      <c r="O209" t="s">
        <v>110</v>
      </c>
      <c r="P209" t="s">
        <v>110</v>
      </c>
      <c r="Q209">
        <v>1</v>
      </c>
      <c r="W209">
        <v>0</v>
      </c>
      <c r="X209">
        <v>-1754100052</v>
      </c>
      <c r="Y209">
        <f t="shared" si="56"/>
        <v>2</v>
      </c>
      <c r="AA209">
        <v>1139.45</v>
      </c>
      <c r="AB209">
        <v>0</v>
      </c>
      <c r="AC209">
        <v>0</v>
      </c>
      <c r="AD209">
        <v>0</v>
      </c>
      <c r="AE209">
        <v>911.56</v>
      </c>
      <c r="AF209">
        <v>0</v>
      </c>
      <c r="AG209">
        <v>0</v>
      </c>
      <c r="AH209">
        <v>0</v>
      </c>
      <c r="AI209">
        <v>1.25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</v>
      </c>
      <c r="AU209" t="s">
        <v>3</v>
      </c>
      <c r="AV209">
        <v>0</v>
      </c>
      <c r="AW209">
        <v>2</v>
      </c>
      <c r="AX209">
        <v>53352774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1823.12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1</v>
      </c>
      <c r="BQ209">
        <v>1823.12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1</v>
      </c>
      <c r="CV209">
        <v>0</v>
      </c>
      <c r="CW209">
        <v>0</v>
      </c>
      <c r="CX209">
        <f>ROUND(Y209*Source!I727,7)</f>
        <v>0</v>
      </c>
      <c r="CY209">
        <f>AA209</f>
        <v>1139.45</v>
      </c>
      <c r="CZ209">
        <f>AE209</f>
        <v>911.56</v>
      </c>
      <c r="DA209">
        <f>AI209</f>
        <v>1.25</v>
      </c>
      <c r="DB209">
        <f t="shared" si="57"/>
        <v>1823.12</v>
      </c>
      <c r="DC209">
        <f t="shared" si="58"/>
        <v>0</v>
      </c>
      <c r="DD209" t="s">
        <v>3</v>
      </c>
      <c r="DE209" t="s">
        <v>3</v>
      </c>
      <c r="DF209">
        <f>ROUND(ROUND(AE209*AI209,2)*CX209,2)</f>
        <v>0</v>
      </c>
      <c r="DG209">
        <f t="shared" si="55"/>
        <v>0</v>
      </c>
      <c r="DH209">
        <f t="shared" si="60"/>
        <v>0</v>
      </c>
      <c r="DI209">
        <f t="shared" si="61"/>
        <v>0</v>
      </c>
      <c r="DJ209">
        <f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ROW(Source!A727)</f>
        <v>727</v>
      </c>
      <c r="B210">
        <v>53345613</v>
      </c>
      <c r="C210">
        <v>53352759</v>
      </c>
      <c r="D210">
        <v>47547325</v>
      </c>
      <c r="E210">
        <v>114</v>
      </c>
      <c r="F210">
        <v>1</v>
      </c>
      <c r="G210">
        <v>1</v>
      </c>
      <c r="H210">
        <v>3</v>
      </c>
      <c r="I210" t="s">
        <v>220</v>
      </c>
      <c r="J210" t="s">
        <v>3</v>
      </c>
      <c r="K210" t="s">
        <v>221</v>
      </c>
      <c r="L210">
        <v>3277935</v>
      </c>
      <c r="N210">
        <v>1013</v>
      </c>
      <c r="O210" t="s">
        <v>222</v>
      </c>
      <c r="P210" t="s">
        <v>222</v>
      </c>
      <c r="Q210">
        <v>1</v>
      </c>
      <c r="W210">
        <v>0</v>
      </c>
      <c r="X210">
        <v>274903907</v>
      </c>
      <c r="Y210">
        <f t="shared" si="56"/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 t="s">
        <v>3</v>
      </c>
      <c r="AT210">
        <v>2</v>
      </c>
      <c r="AU210" t="s">
        <v>3</v>
      </c>
      <c r="AV210">
        <v>0</v>
      </c>
      <c r="AW210">
        <v>2</v>
      </c>
      <c r="AX210">
        <v>53352775</v>
      </c>
      <c r="AY210">
        <v>1</v>
      </c>
      <c r="AZ210">
        <v>0</v>
      </c>
      <c r="BA210">
        <v>210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ROUND(Y210*Source!I727,7)</f>
        <v>0</v>
      </c>
      <c r="CY210">
        <f>AA210</f>
        <v>0</v>
      </c>
      <c r="CZ210">
        <f>AE210</f>
        <v>0</v>
      </c>
      <c r="DA210">
        <f>AI210</f>
        <v>1</v>
      </c>
      <c r="DB210">
        <f t="shared" si="57"/>
        <v>0</v>
      </c>
      <c r="DC210">
        <f t="shared" si="58"/>
        <v>0</v>
      </c>
      <c r="DD210" t="s">
        <v>3</v>
      </c>
      <c r="DE210" t="s">
        <v>3</v>
      </c>
      <c r="DF210">
        <f t="shared" ref="DF210:DF215" si="63">ROUND(ROUND(AE210,2)*CX210,2)</f>
        <v>0</v>
      </c>
      <c r="DG210">
        <f t="shared" si="55"/>
        <v>0</v>
      </c>
      <c r="DH210">
        <f t="shared" si="60"/>
        <v>0</v>
      </c>
      <c r="DI210">
        <f t="shared" si="61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ROW(Source!A730)</f>
        <v>730</v>
      </c>
      <c r="B211">
        <v>53345678</v>
      </c>
      <c r="C211">
        <v>53352777</v>
      </c>
      <c r="D211">
        <v>44264045</v>
      </c>
      <c r="E211">
        <v>112</v>
      </c>
      <c r="F211">
        <v>1</v>
      </c>
      <c r="G211">
        <v>1</v>
      </c>
      <c r="H211">
        <v>1</v>
      </c>
      <c r="I211" t="s">
        <v>505</v>
      </c>
      <c r="J211" t="s">
        <v>3</v>
      </c>
      <c r="K211" t="s">
        <v>506</v>
      </c>
      <c r="L211">
        <v>1191</v>
      </c>
      <c r="N211">
        <v>1013</v>
      </c>
      <c r="O211" t="s">
        <v>434</v>
      </c>
      <c r="P211" t="s">
        <v>434</v>
      </c>
      <c r="Q211">
        <v>1</v>
      </c>
      <c r="W211">
        <v>0</v>
      </c>
      <c r="X211">
        <v>44848675</v>
      </c>
      <c r="Y211">
        <f t="shared" si="56"/>
        <v>18.5</v>
      </c>
      <c r="AA211">
        <v>0</v>
      </c>
      <c r="AB211">
        <v>0</v>
      </c>
      <c r="AC211">
        <v>0</v>
      </c>
      <c r="AD211">
        <v>793.61</v>
      </c>
      <c r="AE211">
        <v>0</v>
      </c>
      <c r="AF211">
        <v>0</v>
      </c>
      <c r="AG211">
        <v>0</v>
      </c>
      <c r="AH211">
        <v>793.61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18.5</v>
      </c>
      <c r="AU211" t="s">
        <v>3</v>
      </c>
      <c r="AV211">
        <v>1</v>
      </c>
      <c r="AW211">
        <v>2</v>
      </c>
      <c r="AX211">
        <v>53352787</v>
      </c>
      <c r="AY211">
        <v>2</v>
      </c>
      <c r="AZ211">
        <v>131072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14681.785</v>
      </c>
      <c r="BN211">
        <v>18.5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14681.785</v>
      </c>
      <c r="BU211">
        <v>18.5</v>
      </c>
      <c r="BV211">
        <v>0</v>
      </c>
      <c r="BW211">
        <v>1</v>
      </c>
      <c r="CU211">
        <f>ROUND(AT211*Source!I730*AH211*AL211,2)</f>
        <v>0</v>
      </c>
      <c r="CV211">
        <f>ROUND(Y211*Source!I730,7)</f>
        <v>0</v>
      </c>
      <c r="CW211">
        <v>0</v>
      </c>
      <c r="CX211">
        <f>ROUND(Y211*Source!I730,7)</f>
        <v>0</v>
      </c>
      <c r="CY211">
        <f>AD211</f>
        <v>793.61</v>
      </c>
      <c r="CZ211">
        <f>AH211</f>
        <v>793.61</v>
      </c>
      <c r="DA211">
        <f>AL211</f>
        <v>1</v>
      </c>
      <c r="DB211">
        <f t="shared" si="57"/>
        <v>14681.79</v>
      </c>
      <c r="DC211">
        <f t="shared" si="58"/>
        <v>0</v>
      </c>
      <c r="DD211" t="s">
        <v>3</v>
      </c>
      <c r="DE211" t="s">
        <v>3</v>
      </c>
      <c r="DF211">
        <f t="shared" si="63"/>
        <v>0</v>
      </c>
      <c r="DG211">
        <f t="shared" si="55"/>
        <v>0</v>
      </c>
      <c r="DH211">
        <f t="shared" si="60"/>
        <v>0</v>
      </c>
      <c r="DI211">
        <f t="shared" si="61"/>
        <v>0</v>
      </c>
      <c r="DJ211">
        <f>DI211</f>
        <v>0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ROW(Source!A730)</f>
        <v>730</v>
      </c>
      <c r="B212">
        <v>53345678</v>
      </c>
      <c r="C212">
        <v>53352777</v>
      </c>
      <c r="D212">
        <v>44264263</v>
      </c>
      <c r="E212">
        <v>112</v>
      </c>
      <c r="F212">
        <v>1</v>
      </c>
      <c r="G212">
        <v>1</v>
      </c>
      <c r="H212">
        <v>1</v>
      </c>
      <c r="I212" t="s">
        <v>435</v>
      </c>
      <c r="J212" t="s">
        <v>3</v>
      </c>
      <c r="K212" t="s">
        <v>436</v>
      </c>
      <c r="L212">
        <v>1191</v>
      </c>
      <c r="N212">
        <v>1013</v>
      </c>
      <c r="O212" t="s">
        <v>434</v>
      </c>
      <c r="P212" t="s">
        <v>434</v>
      </c>
      <c r="Q212">
        <v>1</v>
      </c>
      <c r="W212">
        <v>0</v>
      </c>
      <c r="X212">
        <v>-1417349443</v>
      </c>
      <c r="Y212">
        <f t="shared" si="56"/>
        <v>0.34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0.34</v>
      </c>
      <c r="AU212" t="s">
        <v>3</v>
      </c>
      <c r="AV212">
        <v>2</v>
      </c>
      <c r="AW212">
        <v>2</v>
      </c>
      <c r="AX212">
        <v>53352788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ROUND(Y212*Source!I730,7)</f>
        <v>0</v>
      </c>
      <c r="CY212">
        <f>AD212</f>
        <v>0</v>
      </c>
      <c r="CZ212">
        <f>AH212</f>
        <v>0</v>
      </c>
      <c r="DA212">
        <f>AL212</f>
        <v>1</v>
      </c>
      <c r="DB212">
        <f t="shared" si="57"/>
        <v>0</v>
      </c>
      <c r="DC212">
        <f t="shared" si="58"/>
        <v>0</v>
      </c>
      <c r="DD212" t="s">
        <v>3</v>
      </c>
      <c r="DE212" t="s">
        <v>3</v>
      </c>
      <c r="DF212">
        <f t="shared" si="63"/>
        <v>0</v>
      </c>
      <c r="DG212">
        <f t="shared" si="55"/>
        <v>0</v>
      </c>
      <c r="DH212">
        <f t="shared" si="60"/>
        <v>0</v>
      </c>
      <c r="DI212">
        <f t="shared" si="61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ROW(Source!A730)</f>
        <v>730</v>
      </c>
      <c r="B213">
        <v>53345678</v>
      </c>
      <c r="C213">
        <v>53352777</v>
      </c>
      <c r="D213">
        <v>44381412</v>
      </c>
      <c r="E213">
        <v>1</v>
      </c>
      <c r="F213">
        <v>1</v>
      </c>
      <c r="G213">
        <v>1</v>
      </c>
      <c r="H213">
        <v>2</v>
      </c>
      <c r="I213" t="s">
        <v>437</v>
      </c>
      <c r="J213" t="s">
        <v>438</v>
      </c>
      <c r="K213" t="s">
        <v>439</v>
      </c>
      <c r="L213">
        <v>1368</v>
      </c>
      <c r="N213">
        <v>1011</v>
      </c>
      <c r="O213" t="s">
        <v>440</v>
      </c>
      <c r="P213" t="s">
        <v>440</v>
      </c>
      <c r="Q213">
        <v>1</v>
      </c>
      <c r="W213">
        <v>0</v>
      </c>
      <c r="X213">
        <v>-613270886</v>
      </c>
      <c r="Y213">
        <f t="shared" si="56"/>
        <v>0.17</v>
      </c>
      <c r="AA213">
        <v>0</v>
      </c>
      <c r="AB213">
        <v>1626.29</v>
      </c>
      <c r="AC213">
        <v>1090.46</v>
      </c>
      <c r="AD213">
        <v>0</v>
      </c>
      <c r="AE213">
        <v>0</v>
      </c>
      <c r="AF213">
        <v>1626.29</v>
      </c>
      <c r="AG213">
        <v>1090.46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0.17</v>
      </c>
      <c r="AU213" t="s">
        <v>3</v>
      </c>
      <c r="AV213">
        <v>1</v>
      </c>
      <c r="AW213">
        <v>2</v>
      </c>
      <c r="AX213">
        <v>53352789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276.46929999999998</v>
      </c>
      <c r="BL213">
        <v>185.37819999999999</v>
      </c>
      <c r="BM213">
        <v>0</v>
      </c>
      <c r="BN213">
        <v>0</v>
      </c>
      <c r="BO213">
        <v>0.17</v>
      </c>
      <c r="BP213">
        <v>1</v>
      </c>
      <c r="BQ213">
        <v>0</v>
      </c>
      <c r="BR213">
        <v>276.46929999999998</v>
      </c>
      <c r="BS213">
        <v>185.37819999999999</v>
      </c>
      <c r="BT213">
        <v>0</v>
      </c>
      <c r="BU213">
        <v>0</v>
      </c>
      <c r="BV213">
        <v>0.17</v>
      </c>
      <c r="BW213">
        <v>1</v>
      </c>
      <c r="CV213">
        <v>0</v>
      </c>
      <c r="CW213">
        <f>ROUND(Y213*Source!I730*DO213,7)</f>
        <v>0</v>
      </c>
      <c r="CX213">
        <f>ROUND(Y213*Source!I730,7)</f>
        <v>0</v>
      </c>
      <c r="CY213">
        <f>AB213</f>
        <v>1626.29</v>
      </c>
      <c r="CZ213">
        <f>AF213</f>
        <v>1626.29</v>
      </c>
      <c r="DA213">
        <f>AJ213</f>
        <v>1</v>
      </c>
      <c r="DB213">
        <f t="shared" si="57"/>
        <v>276.47000000000003</v>
      </c>
      <c r="DC213">
        <f t="shared" si="58"/>
        <v>185.38</v>
      </c>
      <c r="DD213" t="s">
        <v>3</v>
      </c>
      <c r="DE213" t="s">
        <v>3</v>
      </c>
      <c r="DF213">
        <f t="shared" si="63"/>
        <v>0</v>
      </c>
      <c r="DG213">
        <f t="shared" si="55"/>
        <v>0</v>
      </c>
      <c r="DH213">
        <f t="shared" si="60"/>
        <v>0</v>
      </c>
      <c r="DI213">
        <f t="shared" si="61"/>
        <v>0</v>
      </c>
      <c r="DJ213">
        <f>DG213+DH213</f>
        <v>0</v>
      </c>
      <c r="DK213">
        <v>1</v>
      </c>
      <c r="DL213" t="s">
        <v>441</v>
      </c>
      <c r="DM213">
        <v>6</v>
      </c>
      <c r="DN213" t="s">
        <v>434</v>
      </c>
      <c r="DO213">
        <v>1</v>
      </c>
    </row>
    <row r="214" spans="1:119" x14ac:dyDescent="0.2">
      <c r="A214">
        <f>ROW(Source!A730)</f>
        <v>730</v>
      </c>
      <c r="B214">
        <v>53345678</v>
      </c>
      <c r="C214">
        <v>53352777</v>
      </c>
      <c r="D214">
        <v>44382297</v>
      </c>
      <c r="E214">
        <v>1</v>
      </c>
      <c r="F214">
        <v>1</v>
      </c>
      <c r="G214">
        <v>1</v>
      </c>
      <c r="H214">
        <v>2</v>
      </c>
      <c r="I214" t="s">
        <v>455</v>
      </c>
      <c r="J214" t="s">
        <v>456</v>
      </c>
      <c r="K214" t="s">
        <v>457</v>
      </c>
      <c r="L214">
        <v>1368</v>
      </c>
      <c r="N214">
        <v>1011</v>
      </c>
      <c r="O214" t="s">
        <v>440</v>
      </c>
      <c r="P214" t="s">
        <v>440</v>
      </c>
      <c r="Q214">
        <v>1</v>
      </c>
      <c r="W214">
        <v>0</v>
      </c>
      <c r="X214">
        <v>1032761012</v>
      </c>
      <c r="Y214">
        <f t="shared" si="56"/>
        <v>0.17</v>
      </c>
      <c r="AA214">
        <v>0</v>
      </c>
      <c r="AB214">
        <v>641.70000000000005</v>
      </c>
      <c r="AC214">
        <v>811.79</v>
      </c>
      <c r="AD214">
        <v>0</v>
      </c>
      <c r="AE214">
        <v>0</v>
      </c>
      <c r="AF214">
        <v>641.70000000000005</v>
      </c>
      <c r="AG214">
        <v>811.79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0.17</v>
      </c>
      <c r="AU214" t="s">
        <v>3</v>
      </c>
      <c r="AV214">
        <v>1</v>
      </c>
      <c r="AW214">
        <v>2</v>
      </c>
      <c r="AX214">
        <v>53352790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109.089</v>
      </c>
      <c r="BL214">
        <v>138.0043</v>
      </c>
      <c r="BM214">
        <v>0</v>
      </c>
      <c r="BN214">
        <v>0</v>
      </c>
      <c r="BO214">
        <v>0.17</v>
      </c>
      <c r="BP214">
        <v>1</v>
      </c>
      <c r="BQ214">
        <v>0</v>
      </c>
      <c r="BR214">
        <v>109.089</v>
      </c>
      <c r="BS214">
        <v>138.0043</v>
      </c>
      <c r="BT214">
        <v>0</v>
      </c>
      <c r="BU214">
        <v>0</v>
      </c>
      <c r="BV214">
        <v>0.17</v>
      </c>
      <c r="BW214">
        <v>1</v>
      </c>
      <c r="CV214">
        <v>0</v>
      </c>
      <c r="CW214">
        <f>ROUND(Y214*Source!I730*DO214,7)</f>
        <v>0</v>
      </c>
      <c r="CX214">
        <f>ROUND(Y214*Source!I730,7)</f>
        <v>0</v>
      </c>
      <c r="CY214">
        <f>AB214</f>
        <v>641.70000000000005</v>
      </c>
      <c r="CZ214">
        <f>AF214</f>
        <v>641.70000000000005</v>
      </c>
      <c r="DA214">
        <f>AJ214</f>
        <v>1</v>
      </c>
      <c r="DB214">
        <f t="shared" si="57"/>
        <v>109.09</v>
      </c>
      <c r="DC214">
        <f t="shared" si="58"/>
        <v>138</v>
      </c>
      <c r="DD214" t="s">
        <v>3</v>
      </c>
      <c r="DE214" t="s">
        <v>3</v>
      </c>
      <c r="DF214">
        <f t="shared" si="63"/>
        <v>0</v>
      </c>
      <c r="DG214">
        <f t="shared" si="55"/>
        <v>0</v>
      </c>
      <c r="DH214">
        <f t="shared" si="60"/>
        <v>0</v>
      </c>
      <c r="DI214">
        <f t="shared" si="61"/>
        <v>0</v>
      </c>
      <c r="DJ214">
        <f>DG214+DH214</f>
        <v>0</v>
      </c>
      <c r="DK214">
        <v>1</v>
      </c>
      <c r="DL214" t="s">
        <v>448</v>
      </c>
      <c r="DM214">
        <v>4</v>
      </c>
      <c r="DN214" t="s">
        <v>434</v>
      </c>
      <c r="DO214">
        <v>1</v>
      </c>
    </row>
    <row r="215" spans="1:119" x14ac:dyDescent="0.2">
      <c r="A215">
        <f>ROW(Source!A730)</f>
        <v>730</v>
      </c>
      <c r="B215">
        <v>53345678</v>
      </c>
      <c r="C215">
        <v>53352777</v>
      </c>
      <c r="D215">
        <v>44382489</v>
      </c>
      <c r="E215">
        <v>1</v>
      </c>
      <c r="F215">
        <v>1</v>
      </c>
      <c r="G215">
        <v>1</v>
      </c>
      <c r="H215">
        <v>2</v>
      </c>
      <c r="I215" t="s">
        <v>507</v>
      </c>
      <c r="J215" t="s">
        <v>508</v>
      </c>
      <c r="K215" t="s">
        <v>509</v>
      </c>
      <c r="L215">
        <v>1368</v>
      </c>
      <c r="N215">
        <v>1011</v>
      </c>
      <c r="O215" t="s">
        <v>440</v>
      </c>
      <c r="P215" t="s">
        <v>440</v>
      </c>
      <c r="Q215">
        <v>1</v>
      </c>
      <c r="W215">
        <v>0</v>
      </c>
      <c r="X215">
        <v>646454608</v>
      </c>
      <c r="Y215">
        <f t="shared" si="56"/>
        <v>2.9</v>
      </c>
      <c r="AA215">
        <v>0</v>
      </c>
      <c r="AB215">
        <v>34.61</v>
      </c>
      <c r="AC215">
        <v>0</v>
      </c>
      <c r="AD215">
        <v>0</v>
      </c>
      <c r="AE215">
        <v>0</v>
      </c>
      <c r="AF215">
        <v>34.61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2.9</v>
      </c>
      <c r="AU215" t="s">
        <v>3</v>
      </c>
      <c r="AV215">
        <v>1</v>
      </c>
      <c r="AW215">
        <v>2</v>
      </c>
      <c r="AX215">
        <v>53352791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100.369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100.369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ROUND(Y215*Source!I730*DO215,7)</f>
        <v>0</v>
      </c>
      <c r="CX215">
        <f>ROUND(Y215*Source!I730,7)</f>
        <v>0</v>
      </c>
      <c r="CY215">
        <f>AB215</f>
        <v>34.61</v>
      </c>
      <c r="CZ215">
        <f>AF215</f>
        <v>34.61</v>
      </c>
      <c r="DA215">
        <f>AJ215</f>
        <v>1</v>
      </c>
      <c r="DB215">
        <f t="shared" si="57"/>
        <v>100.37</v>
      </c>
      <c r="DC215">
        <f t="shared" si="58"/>
        <v>0</v>
      </c>
      <c r="DD215" t="s">
        <v>3</v>
      </c>
      <c r="DE215" t="s">
        <v>3</v>
      </c>
      <c r="DF215">
        <f t="shared" si="63"/>
        <v>0</v>
      </c>
      <c r="DG215">
        <f t="shared" si="55"/>
        <v>0</v>
      </c>
      <c r="DH215">
        <f t="shared" si="60"/>
        <v>0</v>
      </c>
      <c r="DI215">
        <f t="shared" si="61"/>
        <v>0</v>
      </c>
      <c r="DJ215">
        <f>DG215+DH215</f>
        <v>0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ROW(Source!A730)</f>
        <v>730</v>
      </c>
      <c r="B216">
        <v>53345678</v>
      </c>
      <c r="C216">
        <v>53352777</v>
      </c>
      <c r="D216">
        <v>44335421</v>
      </c>
      <c r="E216">
        <v>1</v>
      </c>
      <c r="F216">
        <v>1</v>
      </c>
      <c r="G216">
        <v>1</v>
      </c>
      <c r="H216">
        <v>3</v>
      </c>
      <c r="I216" t="s">
        <v>510</v>
      </c>
      <c r="J216" t="s">
        <v>511</v>
      </c>
      <c r="K216" t="s">
        <v>512</v>
      </c>
      <c r="L216">
        <v>1346</v>
      </c>
      <c r="N216">
        <v>1009</v>
      </c>
      <c r="O216" t="s">
        <v>110</v>
      </c>
      <c r="P216" t="s">
        <v>110</v>
      </c>
      <c r="Q216">
        <v>1</v>
      </c>
      <c r="W216">
        <v>0</v>
      </c>
      <c r="X216">
        <v>18064107</v>
      </c>
      <c r="Y216">
        <f t="shared" si="56"/>
        <v>0.9</v>
      </c>
      <c r="AA216">
        <v>121.39</v>
      </c>
      <c r="AB216">
        <v>0</v>
      </c>
      <c r="AC216">
        <v>0</v>
      </c>
      <c r="AD216">
        <v>0</v>
      </c>
      <c r="AE216">
        <v>155.63</v>
      </c>
      <c r="AF216">
        <v>0</v>
      </c>
      <c r="AG216">
        <v>0</v>
      </c>
      <c r="AH216">
        <v>0</v>
      </c>
      <c r="AI216">
        <v>0.78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0.9</v>
      </c>
      <c r="AU216" t="s">
        <v>3</v>
      </c>
      <c r="AV216">
        <v>0</v>
      </c>
      <c r="AW216">
        <v>2</v>
      </c>
      <c r="AX216">
        <v>53352792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140.06700000000001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140.06700000000001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1</v>
      </c>
      <c r="CV216">
        <v>0</v>
      </c>
      <c r="CW216">
        <v>0</v>
      </c>
      <c r="CX216">
        <f>ROUND(Y216*Source!I730,7)</f>
        <v>0</v>
      </c>
      <c r="CY216">
        <f>AA216</f>
        <v>121.39</v>
      </c>
      <c r="CZ216">
        <f>AE216</f>
        <v>155.63</v>
      </c>
      <c r="DA216">
        <f>AI216</f>
        <v>0.78</v>
      </c>
      <c r="DB216">
        <f t="shared" si="57"/>
        <v>140.07</v>
      </c>
      <c r="DC216">
        <f t="shared" si="58"/>
        <v>0</v>
      </c>
      <c r="DD216" t="s">
        <v>3</v>
      </c>
      <c r="DE216" t="s">
        <v>3</v>
      </c>
      <c r="DF216">
        <f>ROUND(ROUND(AE216*AI216,2)*CX216,2)</f>
        <v>0</v>
      </c>
      <c r="DG216">
        <f t="shared" si="55"/>
        <v>0</v>
      </c>
      <c r="DH216">
        <f t="shared" si="60"/>
        <v>0</v>
      </c>
      <c r="DI216">
        <f t="shared" si="61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ROW(Source!A730)</f>
        <v>730</v>
      </c>
      <c r="B217">
        <v>53345678</v>
      </c>
      <c r="C217">
        <v>53352777</v>
      </c>
      <c r="D217">
        <v>44342904</v>
      </c>
      <c r="E217">
        <v>1</v>
      </c>
      <c r="F217">
        <v>1</v>
      </c>
      <c r="G217">
        <v>1</v>
      </c>
      <c r="H217">
        <v>3</v>
      </c>
      <c r="I217" t="s">
        <v>516</v>
      </c>
      <c r="J217" t="s">
        <v>517</v>
      </c>
      <c r="K217" t="s">
        <v>518</v>
      </c>
      <c r="L217">
        <v>1348</v>
      </c>
      <c r="N217">
        <v>1009</v>
      </c>
      <c r="O217" t="s">
        <v>124</v>
      </c>
      <c r="P217" t="s">
        <v>124</v>
      </c>
      <c r="Q217">
        <v>1000</v>
      </c>
      <c r="W217">
        <v>0</v>
      </c>
      <c r="X217">
        <v>-1547460450</v>
      </c>
      <c r="Y217">
        <f t="shared" si="56"/>
        <v>4.0000000000000001E-3</v>
      </c>
      <c r="AA217">
        <v>49995.77</v>
      </c>
      <c r="AB217">
        <v>0</v>
      </c>
      <c r="AC217">
        <v>0</v>
      </c>
      <c r="AD217">
        <v>0</v>
      </c>
      <c r="AE217">
        <v>49995.77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4.0000000000000001E-3</v>
      </c>
      <c r="AU217" t="s">
        <v>3</v>
      </c>
      <c r="AV217">
        <v>0</v>
      </c>
      <c r="AW217">
        <v>2</v>
      </c>
      <c r="AX217">
        <v>53352793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199.98308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199.98308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1</v>
      </c>
      <c r="CV217">
        <v>0</v>
      </c>
      <c r="CW217">
        <v>0</v>
      </c>
      <c r="CX217">
        <f>ROUND(Y217*Source!I730,7)</f>
        <v>0</v>
      </c>
      <c r="CY217">
        <f>AA217</f>
        <v>49995.77</v>
      </c>
      <c r="CZ217">
        <f>AE217</f>
        <v>49995.77</v>
      </c>
      <c r="DA217">
        <f>AI217</f>
        <v>1</v>
      </c>
      <c r="DB217">
        <f t="shared" si="57"/>
        <v>199.98</v>
      </c>
      <c r="DC217">
        <f t="shared" si="58"/>
        <v>0</v>
      </c>
      <c r="DD217" t="s">
        <v>3</v>
      </c>
      <c r="DE217" t="s">
        <v>3</v>
      </c>
      <c r="DF217">
        <f>ROUND(ROUND(AE217,2)*CX217,2)</f>
        <v>0</v>
      </c>
      <c r="DG217">
        <f t="shared" si="55"/>
        <v>0</v>
      </c>
      <c r="DH217">
        <f t="shared" si="60"/>
        <v>0</v>
      </c>
      <c r="DI217">
        <f t="shared" si="61"/>
        <v>0</v>
      </c>
      <c r="DJ217">
        <f>DF217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ROW(Source!A730)</f>
        <v>730</v>
      </c>
      <c r="B218">
        <v>53345678</v>
      </c>
      <c r="C218">
        <v>53352777</v>
      </c>
      <c r="D218">
        <v>44352466</v>
      </c>
      <c r="E218">
        <v>1</v>
      </c>
      <c r="F218">
        <v>1</v>
      </c>
      <c r="G218">
        <v>1</v>
      </c>
      <c r="H218">
        <v>3</v>
      </c>
      <c r="I218" t="s">
        <v>513</v>
      </c>
      <c r="J218" t="s">
        <v>514</v>
      </c>
      <c r="K218" t="s">
        <v>515</v>
      </c>
      <c r="L218">
        <v>1346</v>
      </c>
      <c r="N218">
        <v>1009</v>
      </c>
      <c r="O218" t="s">
        <v>110</v>
      </c>
      <c r="P218" t="s">
        <v>110</v>
      </c>
      <c r="Q218">
        <v>1</v>
      </c>
      <c r="W218">
        <v>0</v>
      </c>
      <c r="X218">
        <v>-812931825</v>
      </c>
      <c r="Y218">
        <f t="shared" si="56"/>
        <v>2.4</v>
      </c>
      <c r="AA218">
        <v>1139.45</v>
      </c>
      <c r="AB218">
        <v>0</v>
      </c>
      <c r="AC218">
        <v>0</v>
      </c>
      <c r="AD218">
        <v>0</v>
      </c>
      <c r="AE218">
        <v>911.56</v>
      </c>
      <c r="AF218">
        <v>0</v>
      </c>
      <c r="AG218">
        <v>0</v>
      </c>
      <c r="AH218">
        <v>0</v>
      </c>
      <c r="AI218">
        <v>1.25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2.4</v>
      </c>
      <c r="AU218" t="s">
        <v>3</v>
      </c>
      <c r="AV218">
        <v>0</v>
      </c>
      <c r="AW218">
        <v>2</v>
      </c>
      <c r="AX218">
        <v>53352794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2187.7440000000001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2187.7440000000001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1</v>
      </c>
      <c r="CV218">
        <v>0</v>
      </c>
      <c r="CW218">
        <v>0</v>
      </c>
      <c r="CX218">
        <f>ROUND(Y218*Source!I730,7)</f>
        <v>0</v>
      </c>
      <c r="CY218">
        <f>AA218</f>
        <v>1139.45</v>
      </c>
      <c r="CZ218">
        <f>AE218</f>
        <v>911.56</v>
      </c>
      <c r="DA218">
        <f>AI218</f>
        <v>1.25</v>
      </c>
      <c r="DB218">
        <f t="shared" si="57"/>
        <v>2187.7399999999998</v>
      </c>
      <c r="DC218">
        <f t="shared" si="58"/>
        <v>0</v>
      </c>
      <c r="DD218" t="s">
        <v>3</v>
      </c>
      <c r="DE218" t="s">
        <v>3</v>
      </c>
      <c r="DF218">
        <f>ROUND(ROUND(AE218*AI218,2)*CX218,2)</f>
        <v>0</v>
      </c>
      <c r="DG218">
        <f t="shared" si="55"/>
        <v>0</v>
      </c>
      <c r="DH218">
        <f t="shared" si="60"/>
        <v>0</v>
      </c>
      <c r="DI218">
        <f t="shared" si="61"/>
        <v>0</v>
      </c>
      <c r="DJ218">
        <f>DF218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ROW(Source!A730)</f>
        <v>730</v>
      </c>
      <c r="B219">
        <v>53345678</v>
      </c>
      <c r="C219">
        <v>53352777</v>
      </c>
      <c r="D219">
        <v>44269855</v>
      </c>
      <c r="E219">
        <v>112</v>
      </c>
      <c r="F219">
        <v>1</v>
      </c>
      <c r="G219">
        <v>1</v>
      </c>
      <c r="H219">
        <v>3</v>
      </c>
      <c r="I219" t="s">
        <v>220</v>
      </c>
      <c r="J219" t="s">
        <v>3</v>
      </c>
      <c r="K219" t="s">
        <v>221</v>
      </c>
      <c r="L219">
        <v>3277935</v>
      </c>
      <c r="N219">
        <v>1013</v>
      </c>
      <c r="O219" t="s">
        <v>222</v>
      </c>
      <c r="P219" t="s">
        <v>222</v>
      </c>
      <c r="Q219">
        <v>1</v>
      </c>
      <c r="W219">
        <v>0</v>
      </c>
      <c r="X219">
        <v>274903907</v>
      </c>
      <c r="Y219">
        <f t="shared" si="56"/>
        <v>2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 t="s">
        <v>3</v>
      </c>
      <c r="AT219">
        <v>2</v>
      </c>
      <c r="AU219" t="s">
        <v>3</v>
      </c>
      <c r="AV219">
        <v>0</v>
      </c>
      <c r="AW219">
        <v>2</v>
      </c>
      <c r="AX219">
        <v>53352795</v>
      </c>
      <c r="AY219">
        <v>1</v>
      </c>
      <c r="AZ219">
        <v>0</v>
      </c>
      <c r="BA219">
        <v>219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ROUND(Y219*Source!I730,7)</f>
        <v>0</v>
      </c>
      <c r="CY219">
        <f>AA219</f>
        <v>0</v>
      </c>
      <c r="CZ219">
        <f>AE219</f>
        <v>0</v>
      </c>
      <c r="DA219">
        <f>AI219</f>
        <v>1</v>
      </c>
      <c r="DB219">
        <f t="shared" si="57"/>
        <v>0</v>
      </c>
      <c r="DC219">
        <f t="shared" si="58"/>
        <v>0</v>
      </c>
      <c r="DD219" t="s">
        <v>3</v>
      </c>
      <c r="DE219" t="s">
        <v>3</v>
      </c>
      <c r="DF219">
        <f t="shared" ref="DF219:DF224" si="64">ROUND(ROUND(AE219,2)*CX219,2)</f>
        <v>0</v>
      </c>
      <c r="DG219">
        <f t="shared" si="55"/>
        <v>0</v>
      </c>
      <c r="DH219">
        <f t="shared" si="60"/>
        <v>0</v>
      </c>
      <c r="DI219">
        <f t="shared" si="61"/>
        <v>0</v>
      </c>
      <c r="DJ219">
        <f>DF219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ROW(Source!A731)</f>
        <v>731</v>
      </c>
      <c r="B220">
        <v>53345613</v>
      </c>
      <c r="C220">
        <v>53352777</v>
      </c>
      <c r="D220">
        <v>44264045</v>
      </c>
      <c r="E220">
        <v>112</v>
      </c>
      <c r="F220">
        <v>1</v>
      </c>
      <c r="G220">
        <v>1</v>
      </c>
      <c r="H220">
        <v>1</v>
      </c>
      <c r="I220" t="s">
        <v>505</v>
      </c>
      <c r="J220" t="s">
        <v>3</v>
      </c>
      <c r="K220" t="s">
        <v>506</v>
      </c>
      <c r="L220">
        <v>1191</v>
      </c>
      <c r="N220">
        <v>1013</v>
      </c>
      <c r="O220" t="s">
        <v>434</v>
      </c>
      <c r="P220" t="s">
        <v>434</v>
      </c>
      <c r="Q220">
        <v>1</v>
      </c>
      <c r="W220">
        <v>0</v>
      </c>
      <c r="X220">
        <v>44848675</v>
      </c>
      <c r="Y220">
        <f t="shared" si="56"/>
        <v>18.5</v>
      </c>
      <c r="AA220">
        <v>0</v>
      </c>
      <c r="AB220">
        <v>0</v>
      </c>
      <c r="AC220">
        <v>0</v>
      </c>
      <c r="AD220">
        <v>793.61</v>
      </c>
      <c r="AE220">
        <v>0</v>
      </c>
      <c r="AF220">
        <v>0</v>
      </c>
      <c r="AG220">
        <v>0</v>
      </c>
      <c r="AH220">
        <v>793.61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18.5</v>
      </c>
      <c r="AU220" t="s">
        <v>3</v>
      </c>
      <c r="AV220">
        <v>1</v>
      </c>
      <c r="AW220">
        <v>2</v>
      </c>
      <c r="AX220">
        <v>53352787</v>
      </c>
      <c r="AY220">
        <v>2</v>
      </c>
      <c r="AZ220">
        <v>131072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14681.785</v>
      </c>
      <c r="BN220">
        <v>18.5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14681.785</v>
      </c>
      <c r="BU220">
        <v>18.5</v>
      </c>
      <c r="BV220">
        <v>0</v>
      </c>
      <c r="BW220">
        <v>1</v>
      </c>
      <c r="CU220">
        <f>ROUND(AT220*Source!I731*AH220*AL220,2)</f>
        <v>0</v>
      </c>
      <c r="CV220">
        <f>ROUND(Y220*Source!I731,7)</f>
        <v>0</v>
      </c>
      <c r="CW220">
        <v>0</v>
      </c>
      <c r="CX220">
        <f>ROUND(Y220*Source!I731,7)</f>
        <v>0</v>
      </c>
      <c r="CY220">
        <f>AD220</f>
        <v>793.61</v>
      </c>
      <c r="CZ220">
        <f>AH220</f>
        <v>793.61</v>
      </c>
      <c r="DA220">
        <f>AL220</f>
        <v>1</v>
      </c>
      <c r="DB220">
        <f t="shared" si="57"/>
        <v>14681.79</v>
      </c>
      <c r="DC220">
        <f t="shared" si="58"/>
        <v>0</v>
      </c>
      <c r="DD220" t="s">
        <v>3</v>
      </c>
      <c r="DE220" t="s">
        <v>3</v>
      </c>
      <c r="DF220">
        <f t="shared" si="64"/>
        <v>0</v>
      </c>
      <c r="DG220">
        <f t="shared" si="55"/>
        <v>0</v>
      </c>
      <c r="DH220">
        <f t="shared" si="60"/>
        <v>0</v>
      </c>
      <c r="DI220">
        <f t="shared" si="61"/>
        <v>0</v>
      </c>
      <c r="DJ220">
        <f>DI220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ROW(Source!A731)</f>
        <v>731</v>
      </c>
      <c r="B221">
        <v>53345613</v>
      </c>
      <c r="C221">
        <v>53352777</v>
      </c>
      <c r="D221">
        <v>44264263</v>
      </c>
      <c r="E221">
        <v>112</v>
      </c>
      <c r="F221">
        <v>1</v>
      </c>
      <c r="G221">
        <v>1</v>
      </c>
      <c r="H221">
        <v>1</v>
      </c>
      <c r="I221" t="s">
        <v>435</v>
      </c>
      <c r="J221" t="s">
        <v>3</v>
      </c>
      <c r="K221" t="s">
        <v>436</v>
      </c>
      <c r="L221">
        <v>1191</v>
      </c>
      <c r="N221">
        <v>1013</v>
      </c>
      <c r="O221" t="s">
        <v>434</v>
      </c>
      <c r="P221" t="s">
        <v>434</v>
      </c>
      <c r="Q221">
        <v>1</v>
      </c>
      <c r="W221">
        <v>0</v>
      </c>
      <c r="X221">
        <v>-1417349443</v>
      </c>
      <c r="Y221">
        <f t="shared" si="56"/>
        <v>0.34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0.34</v>
      </c>
      <c r="AU221" t="s">
        <v>3</v>
      </c>
      <c r="AV221">
        <v>2</v>
      </c>
      <c r="AW221">
        <v>2</v>
      </c>
      <c r="AX221">
        <v>53352788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ROUND(Y221*Source!I731,7)</f>
        <v>0</v>
      </c>
      <c r="CY221">
        <f>AD221</f>
        <v>0</v>
      </c>
      <c r="CZ221">
        <f>AH221</f>
        <v>0</v>
      </c>
      <c r="DA221">
        <f>AL221</f>
        <v>1</v>
      </c>
      <c r="DB221">
        <f t="shared" si="57"/>
        <v>0</v>
      </c>
      <c r="DC221">
        <f t="shared" si="58"/>
        <v>0</v>
      </c>
      <c r="DD221" t="s">
        <v>3</v>
      </c>
      <c r="DE221" t="s">
        <v>3</v>
      </c>
      <c r="DF221">
        <f t="shared" si="64"/>
        <v>0</v>
      </c>
      <c r="DG221">
        <f t="shared" si="55"/>
        <v>0</v>
      </c>
      <c r="DH221">
        <f t="shared" si="60"/>
        <v>0</v>
      </c>
      <c r="DI221">
        <f t="shared" si="61"/>
        <v>0</v>
      </c>
      <c r="DJ221">
        <f>DI221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ROW(Source!A731)</f>
        <v>731</v>
      </c>
      <c r="B222">
        <v>53345613</v>
      </c>
      <c r="C222">
        <v>53352777</v>
      </c>
      <c r="D222">
        <v>44381412</v>
      </c>
      <c r="E222">
        <v>1</v>
      </c>
      <c r="F222">
        <v>1</v>
      </c>
      <c r="G222">
        <v>1</v>
      </c>
      <c r="H222">
        <v>2</v>
      </c>
      <c r="I222" t="s">
        <v>437</v>
      </c>
      <c r="J222" t="s">
        <v>438</v>
      </c>
      <c r="K222" t="s">
        <v>439</v>
      </c>
      <c r="L222">
        <v>1368</v>
      </c>
      <c r="N222">
        <v>1011</v>
      </c>
      <c r="O222" t="s">
        <v>440</v>
      </c>
      <c r="P222" t="s">
        <v>440</v>
      </c>
      <c r="Q222">
        <v>1</v>
      </c>
      <c r="W222">
        <v>0</v>
      </c>
      <c r="X222">
        <v>-613270886</v>
      </c>
      <c r="Y222">
        <f t="shared" si="56"/>
        <v>0.17</v>
      </c>
      <c r="AA222">
        <v>0</v>
      </c>
      <c r="AB222">
        <v>1626.29</v>
      </c>
      <c r="AC222">
        <v>1090.46</v>
      </c>
      <c r="AD222">
        <v>0</v>
      </c>
      <c r="AE222">
        <v>0</v>
      </c>
      <c r="AF222">
        <v>1626.29</v>
      </c>
      <c r="AG222">
        <v>1090.46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0.17</v>
      </c>
      <c r="AU222" t="s">
        <v>3</v>
      </c>
      <c r="AV222">
        <v>1</v>
      </c>
      <c r="AW222">
        <v>2</v>
      </c>
      <c r="AX222">
        <v>53352789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276.46929999999998</v>
      </c>
      <c r="BL222">
        <v>185.37819999999999</v>
      </c>
      <c r="BM222">
        <v>0</v>
      </c>
      <c r="BN222">
        <v>0</v>
      </c>
      <c r="BO222">
        <v>0.17</v>
      </c>
      <c r="BP222">
        <v>1</v>
      </c>
      <c r="BQ222">
        <v>0</v>
      </c>
      <c r="BR222">
        <v>276.46929999999998</v>
      </c>
      <c r="BS222">
        <v>185.37819999999999</v>
      </c>
      <c r="BT222">
        <v>0</v>
      </c>
      <c r="BU222">
        <v>0</v>
      </c>
      <c r="BV222">
        <v>0.17</v>
      </c>
      <c r="BW222">
        <v>1</v>
      </c>
      <c r="CV222">
        <v>0</v>
      </c>
      <c r="CW222">
        <f>ROUND(Y222*Source!I731*DO222,7)</f>
        <v>0</v>
      </c>
      <c r="CX222">
        <f>ROUND(Y222*Source!I731,7)</f>
        <v>0</v>
      </c>
      <c r="CY222">
        <f>AB222</f>
        <v>1626.29</v>
      </c>
      <c r="CZ222">
        <f>AF222</f>
        <v>1626.29</v>
      </c>
      <c r="DA222">
        <f>AJ222</f>
        <v>1</v>
      </c>
      <c r="DB222">
        <f t="shared" si="57"/>
        <v>276.47000000000003</v>
      </c>
      <c r="DC222">
        <f t="shared" si="58"/>
        <v>185.38</v>
      </c>
      <c r="DD222" t="s">
        <v>3</v>
      </c>
      <c r="DE222" t="s">
        <v>3</v>
      </c>
      <c r="DF222">
        <f t="shared" si="64"/>
        <v>0</v>
      </c>
      <c r="DG222">
        <f t="shared" si="55"/>
        <v>0</v>
      </c>
      <c r="DH222">
        <f t="shared" si="60"/>
        <v>0</v>
      </c>
      <c r="DI222">
        <f t="shared" si="61"/>
        <v>0</v>
      </c>
      <c r="DJ222">
        <f>DG222+DH222</f>
        <v>0</v>
      </c>
      <c r="DK222">
        <v>1</v>
      </c>
      <c r="DL222" t="s">
        <v>441</v>
      </c>
      <c r="DM222">
        <v>6</v>
      </c>
      <c r="DN222" t="s">
        <v>434</v>
      </c>
      <c r="DO222">
        <v>1</v>
      </c>
    </row>
    <row r="223" spans="1:119" x14ac:dyDescent="0.2">
      <c r="A223">
        <f>ROW(Source!A731)</f>
        <v>731</v>
      </c>
      <c r="B223">
        <v>53345613</v>
      </c>
      <c r="C223">
        <v>53352777</v>
      </c>
      <c r="D223">
        <v>44382297</v>
      </c>
      <c r="E223">
        <v>1</v>
      </c>
      <c r="F223">
        <v>1</v>
      </c>
      <c r="G223">
        <v>1</v>
      </c>
      <c r="H223">
        <v>2</v>
      </c>
      <c r="I223" t="s">
        <v>455</v>
      </c>
      <c r="J223" t="s">
        <v>456</v>
      </c>
      <c r="K223" t="s">
        <v>457</v>
      </c>
      <c r="L223">
        <v>1368</v>
      </c>
      <c r="N223">
        <v>1011</v>
      </c>
      <c r="O223" t="s">
        <v>440</v>
      </c>
      <c r="P223" t="s">
        <v>440</v>
      </c>
      <c r="Q223">
        <v>1</v>
      </c>
      <c r="W223">
        <v>0</v>
      </c>
      <c r="X223">
        <v>1032761012</v>
      </c>
      <c r="Y223">
        <f t="shared" si="56"/>
        <v>0.17</v>
      </c>
      <c r="AA223">
        <v>0</v>
      </c>
      <c r="AB223">
        <v>641.70000000000005</v>
      </c>
      <c r="AC223">
        <v>811.79</v>
      </c>
      <c r="AD223">
        <v>0</v>
      </c>
      <c r="AE223">
        <v>0</v>
      </c>
      <c r="AF223">
        <v>641.70000000000005</v>
      </c>
      <c r="AG223">
        <v>811.79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0.17</v>
      </c>
      <c r="AU223" t="s">
        <v>3</v>
      </c>
      <c r="AV223">
        <v>1</v>
      </c>
      <c r="AW223">
        <v>2</v>
      </c>
      <c r="AX223">
        <v>53352790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109.089</v>
      </c>
      <c r="BL223">
        <v>138.0043</v>
      </c>
      <c r="BM223">
        <v>0</v>
      </c>
      <c r="BN223">
        <v>0</v>
      </c>
      <c r="BO223">
        <v>0.17</v>
      </c>
      <c r="BP223">
        <v>1</v>
      </c>
      <c r="BQ223">
        <v>0</v>
      </c>
      <c r="BR223">
        <v>109.089</v>
      </c>
      <c r="BS223">
        <v>138.0043</v>
      </c>
      <c r="BT223">
        <v>0</v>
      </c>
      <c r="BU223">
        <v>0</v>
      </c>
      <c r="BV223">
        <v>0.17</v>
      </c>
      <c r="BW223">
        <v>1</v>
      </c>
      <c r="CV223">
        <v>0</v>
      </c>
      <c r="CW223">
        <f>ROUND(Y223*Source!I731*DO223,7)</f>
        <v>0</v>
      </c>
      <c r="CX223">
        <f>ROUND(Y223*Source!I731,7)</f>
        <v>0</v>
      </c>
      <c r="CY223">
        <f>AB223</f>
        <v>641.70000000000005</v>
      </c>
      <c r="CZ223">
        <f>AF223</f>
        <v>641.70000000000005</v>
      </c>
      <c r="DA223">
        <f>AJ223</f>
        <v>1</v>
      </c>
      <c r="DB223">
        <f t="shared" si="57"/>
        <v>109.09</v>
      </c>
      <c r="DC223">
        <f t="shared" si="58"/>
        <v>138</v>
      </c>
      <c r="DD223" t="s">
        <v>3</v>
      </c>
      <c r="DE223" t="s">
        <v>3</v>
      </c>
      <c r="DF223">
        <f t="shared" si="64"/>
        <v>0</v>
      </c>
      <c r="DG223">
        <f t="shared" si="55"/>
        <v>0</v>
      </c>
      <c r="DH223">
        <f t="shared" si="60"/>
        <v>0</v>
      </c>
      <c r="DI223">
        <f t="shared" si="61"/>
        <v>0</v>
      </c>
      <c r="DJ223">
        <f>DG223+DH223</f>
        <v>0</v>
      </c>
      <c r="DK223">
        <v>1</v>
      </c>
      <c r="DL223" t="s">
        <v>448</v>
      </c>
      <c r="DM223">
        <v>4</v>
      </c>
      <c r="DN223" t="s">
        <v>434</v>
      </c>
      <c r="DO223">
        <v>1</v>
      </c>
    </row>
    <row r="224" spans="1:119" x14ac:dyDescent="0.2">
      <c r="A224">
        <f>ROW(Source!A731)</f>
        <v>731</v>
      </c>
      <c r="B224">
        <v>53345613</v>
      </c>
      <c r="C224">
        <v>53352777</v>
      </c>
      <c r="D224">
        <v>44382489</v>
      </c>
      <c r="E224">
        <v>1</v>
      </c>
      <c r="F224">
        <v>1</v>
      </c>
      <c r="G224">
        <v>1</v>
      </c>
      <c r="H224">
        <v>2</v>
      </c>
      <c r="I224" t="s">
        <v>507</v>
      </c>
      <c r="J224" t="s">
        <v>508</v>
      </c>
      <c r="K224" t="s">
        <v>509</v>
      </c>
      <c r="L224">
        <v>1368</v>
      </c>
      <c r="N224">
        <v>1011</v>
      </c>
      <c r="O224" t="s">
        <v>440</v>
      </c>
      <c r="P224" t="s">
        <v>440</v>
      </c>
      <c r="Q224">
        <v>1</v>
      </c>
      <c r="W224">
        <v>0</v>
      </c>
      <c r="X224">
        <v>646454608</v>
      </c>
      <c r="Y224">
        <f t="shared" si="56"/>
        <v>2.9</v>
      </c>
      <c r="AA224">
        <v>0</v>
      </c>
      <c r="AB224">
        <v>34.61</v>
      </c>
      <c r="AC224">
        <v>0</v>
      </c>
      <c r="AD224">
        <v>0</v>
      </c>
      <c r="AE224">
        <v>0</v>
      </c>
      <c r="AF224">
        <v>34.61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2.9</v>
      </c>
      <c r="AU224" t="s">
        <v>3</v>
      </c>
      <c r="AV224">
        <v>1</v>
      </c>
      <c r="AW224">
        <v>2</v>
      </c>
      <c r="AX224">
        <v>53352791</v>
      </c>
      <c r="AY224">
        <v>1</v>
      </c>
      <c r="AZ224">
        <v>0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100.369</v>
      </c>
      <c r="BL224">
        <v>0</v>
      </c>
      <c r="BM224">
        <v>0</v>
      </c>
      <c r="BN224">
        <v>0</v>
      </c>
      <c r="BO224">
        <v>0</v>
      </c>
      <c r="BP224">
        <v>1</v>
      </c>
      <c r="BQ224">
        <v>0</v>
      </c>
      <c r="BR224">
        <v>100.369</v>
      </c>
      <c r="BS224">
        <v>0</v>
      </c>
      <c r="BT224">
        <v>0</v>
      </c>
      <c r="BU224">
        <v>0</v>
      </c>
      <c r="BV224">
        <v>0</v>
      </c>
      <c r="BW224">
        <v>1</v>
      </c>
      <c r="CV224">
        <v>0</v>
      </c>
      <c r="CW224">
        <f>ROUND(Y224*Source!I731*DO224,7)</f>
        <v>0</v>
      </c>
      <c r="CX224">
        <f>ROUND(Y224*Source!I731,7)</f>
        <v>0</v>
      </c>
      <c r="CY224">
        <f>AB224</f>
        <v>34.61</v>
      </c>
      <c r="CZ224">
        <f>AF224</f>
        <v>34.61</v>
      </c>
      <c r="DA224">
        <f>AJ224</f>
        <v>1</v>
      </c>
      <c r="DB224">
        <f t="shared" si="57"/>
        <v>100.37</v>
      </c>
      <c r="DC224">
        <f t="shared" si="58"/>
        <v>0</v>
      </c>
      <c r="DD224" t="s">
        <v>3</v>
      </c>
      <c r="DE224" t="s">
        <v>3</v>
      </c>
      <c r="DF224">
        <f t="shared" si="64"/>
        <v>0</v>
      </c>
      <c r="DG224">
        <f t="shared" si="55"/>
        <v>0</v>
      </c>
      <c r="DH224">
        <f t="shared" si="60"/>
        <v>0</v>
      </c>
      <c r="DI224">
        <f t="shared" si="61"/>
        <v>0</v>
      </c>
      <c r="DJ224">
        <f>DG224+DH224</f>
        <v>0</v>
      </c>
      <c r="DK224">
        <v>1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ROW(Source!A731)</f>
        <v>731</v>
      </c>
      <c r="B225">
        <v>53345613</v>
      </c>
      <c r="C225">
        <v>53352777</v>
      </c>
      <c r="D225">
        <v>44335421</v>
      </c>
      <c r="E225">
        <v>1</v>
      </c>
      <c r="F225">
        <v>1</v>
      </c>
      <c r="G225">
        <v>1</v>
      </c>
      <c r="H225">
        <v>3</v>
      </c>
      <c r="I225" t="s">
        <v>510</v>
      </c>
      <c r="J225" t="s">
        <v>511</v>
      </c>
      <c r="K225" t="s">
        <v>512</v>
      </c>
      <c r="L225">
        <v>1346</v>
      </c>
      <c r="N225">
        <v>1009</v>
      </c>
      <c r="O225" t="s">
        <v>110</v>
      </c>
      <c r="P225" t="s">
        <v>110</v>
      </c>
      <c r="Q225">
        <v>1</v>
      </c>
      <c r="W225">
        <v>0</v>
      </c>
      <c r="X225">
        <v>18064107</v>
      </c>
      <c r="Y225">
        <f t="shared" si="56"/>
        <v>0.9</v>
      </c>
      <c r="AA225">
        <v>121.39</v>
      </c>
      <c r="AB225">
        <v>0</v>
      </c>
      <c r="AC225">
        <v>0</v>
      </c>
      <c r="AD225">
        <v>0</v>
      </c>
      <c r="AE225">
        <v>155.63</v>
      </c>
      <c r="AF225">
        <v>0</v>
      </c>
      <c r="AG225">
        <v>0</v>
      </c>
      <c r="AH225">
        <v>0</v>
      </c>
      <c r="AI225">
        <v>0.78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0.9</v>
      </c>
      <c r="AU225" t="s">
        <v>3</v>
      </c>
      <c r="AV225">
        <v>0</v>
      </c>
      <c r="AW225">
        <v>2</v>
      </c>
      <c r="AX225">
        <v>53352792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140.06700000000001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140.06700000000001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v>0</v>
      </c>
      <c r="CX225">
        <f>ROUND(Y225*Source!I731,7)</f>
        <v>0</v>
      </c>
      <c r="CY225">
        <f>AA225</f>
        <v>121.39</v>
      </c>
      <c r="CZ225">
        <f>AE225</f>
        <v>155.63</v>
      </c>
      <c r="DA225">
        <f>AI225</f>
        <v>0.78</v>
      </c>
      <c r="DB225">
        <f t="shared" si="57"/>
        <v>140.07</v>
      </c>
      <c r="DC225">
        <f t="shared" si="58"/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55"/>
        <v>0</v>
      </c>
      <c r="DH225">
        <f t="shared" si="60"/>
        <v>0</v>
      </c>
      <c r="DI225">
        <f t="shared" si="61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ROW(Source!A731)</f>
        <v>731</v>
      </c>
      <c r="B226">
        <v>53345613</v>
      </c>
      <c r="C226">
        <v>53352777</v>
      </c>
      <c r="D226">
        <v>44342904</v>
      </c>
      <c r="E226">
        <v>1</v>
      </c>
      <c r="F226">
        <v>1</v>
      </c>
      <c r="G226">
        <v>1</v>
      </c>
      <c r="H226">
        <v>3</v>
      </c>
      <c r="I226" t="s">
        <v>516</v>
      </c>
      <c r="J226" t="s">
        <v>517</v>
      </c>
      <c r="K226" t="s">
        <v>518</v>
      </c>
      <c r="L226">
        <v>1348</v>
      </c>
      <c r="N226">
        <v>1009</v>
      </c>
      <c r="O226" t="s">
        <v>124</v>
      </c>
      <c r="P226" t="s">
        <v>124</v>
      </c>
      <c r="Q226">
        <v>1000</v>
      </c>
      <c r="W226">
        <v>0</v>
      </c>
      <c r="X226">
        <v>-1547460450</v>
      </c>
      <c r="Y226">
        <f t="shared" si="56"/>
        <v>4.0000000000000001E-3</v>
      </c>
      <c r="AA226">
        <v>49995.77</v>
      </c>
      <c r="AB226">
        <v>0</v>
      </c>
      <c r="AC226">
        <v>0</v>
      </c>
      <c r="AD226">
        <v>0</v>
      </c>
      <c r="AE226">
        <v>49995.77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4.0000000000000001E-3</v>
      </c>
      <c r="AU226" t="s">
        <v>3</v>
      </c>
      <c r="AV226">
        <v>0</v>
      </c>
      <c r="AW226">
        <v>2</v>
      </c>
      <c r="AX226">
        <v>53352793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199.98308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199.98308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ROUND(Y226*Source!I731,7)</f>
        <v>0</v>
      </c>
      <c r="CY226">
        <f>AA226</f>
        <v>49995.77</v>
      </c>
      <c r="CZ226">
        <f>AE226</f>
        <v>49995.77</v>
      </c>
      <c r="DA226">
        <f>AI226</f>
        <v>1</v>
      </c>
      <c r="DB226">
        <f t="shared" si="57"/>
        <v>199.98</v>
      </c>
      <c r="DC226">
        <f t="shared" si="58"/>
        <v>0</v>
      </c>
      <c r="DD226" t="s">
        <v>3</v>
      </c>
      <c r="DE226" t="s">
        <v>3</v>
      </c>
      <c r="DF226">
        <f>ROUND(ROUND(AE226,2)*CX226,2)</f>
        <v>0</v>
      </c>
      <c r="DG226">
        <f t="shared" si="55"/>
        <v>0</v>
      </c>
      <c r="DH226">
        <f t="shared" si="60"/>
        <v>0</v>
      </c>
      <c r="DI226">
        <f t="shared" si="61"/>
        <v>0</v>
      </c>
      <c r="DJ226">
        <f>DF226</f>
        <v>0</v>
      </c>
      <c r="DK226">
        <v>1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ROW(Source!A731)</f>
        <v>731</v>
      </c>
      <c r="B227">
        <v>53345613</v>
      </c>
      <c r="C227">
        <v>53352777</v>
      </c>
      <c r="D227">
        <v>44352466</v>
      </c>
      <c r="E227">
        <v>1</v>
      </c>
      <c r="F227">
        <v>1</v>
      </c>
      <c r="G227">
        <v>1</v>
      </c>
      <c r="H227">
        <v>3</v>
      </c>
      <c r="I227" t="s">
        <v>513</v>
      </c>
      <c r="J227" t="s">
        <v>514</v>
      </c>
      <c r="K227" t="s">
        <v>515</v>
      </c>
      <c r="L227">
        <v>1346</v>
      </c>
      <c r="N227">
        <v>1009</v>
      </c>
      <c r="O227" t="s">
        <v>110</v>
      </c>
      <c r="P227" t="s">
        <v>110</v>
      </c>
      <c r="Q227">
        <v>1</v>
      </c>
      <c r="W227">
        <v>0</v>
      </c>
      <c r="X227">
        <v>-812931825</v>
      </c>
      <c r="Y227">
        <f t="shared" si="56"/>
        <v>2.4</v>
      </c>
      <c r="AA227">
        <v>1139.45</v>
      </c>
      <c r="AB227">
        <v>0</v>
      </c>
      <c r="AC227">
        <v>0</v>
      </c>
      <c r="AD227">
        <v>0</v>
      </c>
      <c r="AE227">
        <v>911.56</v>
      </c>
      <c r="AF227">
        <v>0</v>
      </c>
      <c r="AG227">
        <v>0</v>
      </c>
      <c r="AH227">
        <v>0</v>
      </c>
      <c r="AI227">
        <v>1.25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2.4</v>
      </c>
      <c r="AU227" t="s">
        <v>3</v>
      </c>
      <c r="AV227">
        <v>0</v>
      </c>
      <c r="AW227">
        <v>2</v>
      </c>
      <c r="AX227">
        <v>53352794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2187.7440000000001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2187.7440000000001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ROUND(Y227*Source!I731,7)</f>
        <v>0</v>
      </c>
      <c r="CY227">
        <f>AA227</f>
        <v>1139.45</v>
      </c>
      <c r="CZ227">
        <f>AE227</f>
        <v>911.56</v>
      </c>
      <c r="DA227">
        <f>AI227</f>
        <v>1.25</v>
      </c>
      <c r="DB227">
        <f t="shared" si="57"/>
        <v>2187.7399999999998</v>
      </c>
      <c r="DC227">
        <f t="shared" si="58"/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55"/>
        <v>0</v>
      </c>
      <c r="DH227">
        <f t="shared" si="60"/>
        <v>0</v>
      </c>
      <c r="DI227">
        <f t="shared" si="61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ROW(Source!A731)</f>
        <v>731</v>
      </c>
      <c r="B228">
        <v>53345613</v>
      </c>
      <c r="C228">
        <v>53352777</v>
      </c>
      <c r="D228">
        <v>44269855</v>
      </c>
      <c r="E228">
        <v>112</v>
      </c>
      <c r="F228">
        <v>1</v>
      </c>
      <c r="G228">
        <v>1</v>
      </c>
      <c r="H228">
        <v>3</v>
      </c>
      <c r="I228" t="s">
        <v>220</v>
      </c>
      <c r="J228" t="s">
        <v>3</v>
      </c>
      <c r="K228" t="s">
        <v>221</v>
      </c>
      <c r="L228">
        <v>3277935</v>
      </c>
      <c r="N228">
        <v>1013</v>
      </c>
      <c r="O228" t="s">
        <v>222</v>
      </c>
      <c r="P228" t="s">
        <v>222</v>
      </c>
      <c r="Q228">
        <v>1</v>
      </c>
      <c r="W228">
        <v>0</v>
      </c>
      <c r="X228">
        <v>274903907</v>
      </c>
      <c r="Y228">
        <f t="shared" si="56"/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53352795</v>
      </c>
      <c r="AY228">
        <v>1</v>
      </c>
      <c r="AZ228">
        <v>0</v>
      </c>
      <c r="BA228">
        <v>228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ROUND(Y228*Source!I731,7)</f>
        <v>0</v>
      </c>
      <c r="CY228">
        <f>AA228</f>
        <v>0</v>
      </c>
      <c r="CZ228">
        <f>AE228</f>
        <v>0</v>
      </c>
      <c r="DA228">
        <f>AI228</f>
        <v>1</v>
      </c>
      <c r="DB228">
        <f t="shared" si="57"/>
        <v>0</v>
      </c>
      <c r="DC228">
        <f t="shared" si="58"/>
        <v>0</v>
      </c>
      <c r="DD228" t="s">
        <v>3</v>
      </c>
      <c r="DE228" t="s">
        <v>3</v>
      </c>
      <c r="DF228">
        <f t="shared" ref="DF228:DF236" si="65">ROUND(ROUND(AE228,2)*CX228,2)</f>
        <v>0</v>
      </c>
      <c r="DG228">
        <f t="shared" si="55"/>
        <v>0</v>
      </c>
      <c r="DH228">
        <f t="shared" si="60"/>
        <v>0</v>
      </c>
      <c r="DI228">
        <f t="shared" si="61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ROW(Source!A734)</f>
        <v>734</v>
      </c>
      <c r="B229">
        <v>53345678</v>
      </c>
      <c r="C229">
        <v>53352797</v>
      </c>
      <c r="D229">
        <v>44263952</v>
      </c>
      <c r="E229">
        <v>112</v>
      </c>
      <c r="F229">
        <v>1</v>
      </c>
      <c r="G229">
        <v>1</v>
      </c>
      <c r="H229">
        <v>1</v>
      </c>
      <c r="I229" t="s">
        <v>519</v>
      </c>
      <c r="J229" t="s">
        <v>3</v>
      </c>
      <c r="K229" t="s">
        <v>520</v>
      </c>
      <c r="L229">
        <v>1191</v>
      </c>
      <c r="N229">
        <v>1013</v>
      </c>
      <c r="O229" t="s">
        <v>434</v>
      </c>
      <c r="P229" t="s">
        <v>434</v>
      </c>
      <c r="Q229">
        <v>1</v>
      </c>
      <c r="W229">
        <v>0</v>
      </c>
      <c r="X229">
        <v>-267883188</v>
      </c>
      <c r="Y229">
        <f t="shared" si="56"/>
        <v>88.5</v>
      </c>
      <c r="AA229">
        <v>0</v>
      </c>
      <c r="AB229">
        <v>0</v>
      </c>
      <c r="AC229">
        <v>0</v>
      </c>
      <c r="AD229">
        <v>633.07000000000005</v>
      </c>
      <c r="AE229">
        <v>0</v>
      </c>
      <c r="AF229">
        <v>0</v>
      </c>
      <c r="AG229">
        <v>0</v>
      </c>
      <c r="AH229">
        <v>633.07000000000005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88.5</v>
      </c>
      <c r="AU229" t="s">
        <v>3</v>
      </c>
      <c r="AV229">
        <v>1</v>
      </c>
      <c r="AW229">
        <v>2</v>
      </c>
      <c r="AX229">
        <v>53352799</v>
      </c>
      <c r="AY229">
        <v>2</v>
      </c>
      <c r="AZ229">
        <v>131072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56026.695</v>
      </c>
      <c r="BN229">
        <v>88.5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56026.695</v>
      </c>
      <c r="BU229">
        <v>88.5</v>
      </c>
      <c r="BV229">
        <v>0</v>
      </c>
      <c r="BW229">
        <v>1</v>
      </c>
      <c r="CU229">
        <f>ROUND(AT229*Source!I734*AH229*AL229,2)</f>
        <v>0</v>
      </c>
      <c r="CV229">
        <f>ROUND(Y229*Source!I734,7)</f>
        <v>0</v>
      </c>
      <c r="CW229">
        <v>0</v>
      </c>
      <c r="CX229">
        <f>ROUND(Y229*Source!I734,7)</f>
        <v>0</v>
      </c>
      <c r="CY229">
        <f>AD229</f>
        <v>633.07000000000005</v>
      </c>
      <c r="CZ229">
        <f>AH229</f>
        <v>633.07000000000005</v>
      </c>
      <c r="DA229">
        <f>AL229</f>
        <v>1</v>
      </c>
      <c r="DB229">
        <f t="shared" si="57"/>
        <v>56026.7</v>
      </c>
      <c r="DC229">
        <f t="shared" si="58"/>
        <v>0</v>
      </c>
      <c r="DD229" t="s">
        <v>3</v>
      </c>
      <c r="DE229" t="s">
        <v>3</v>
      </c>
      <c r="DF229">
        <f t="shared" si="65"/>
        <v>0</v>
      </c>
      <c r="DG229">
        <f t="shared" si="55"/>
        <v>0</v>
      </c>
      <c r="DH229">
        <f t="shared" si="60"/>
        <v>0</v>
      </c>
      <c r="DI229">
        <f t="shared" si="61"/>
        <v>0</v>
      </c>
      <c r="DJ229">
        <f>DI229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ROW(Source!A735)</f>
        <v>735</v>
      </c>
      <c r="B230">
        <v>53345613</v>
      </c>
      <c r="C230">
        <v>53352797</v>
      </c>
      <c r="D230">
        <v>44263952</v>
      </c>
      <c r="E230">
        <v>112</v>
      </c>
      <c r="F230">
        <v>1</v>
      </c>
      <c r="G230">
        <v>1</v>
      </c>
      <c r="H230">
        <v>1</v>
      </c>
      <c r="I230" t="s">
        <v>519</v>
      </c>
      <c r="J230" t="s">
        <v>3</v>
      </c>
      <c r="K230" t="s">
        <v>520</v>
      </c>
      <c r="L230">
        <v>1191</v>
      </c>
      <c r="N230">
        <v>1013</v>
      </c>
      <c r="O230" t="s">
        <v>434</v>
      </c>
      <c r="P230" t="s">
        <v>434</v>
      </c>
      <c r="Q230">
        <v>1</v>
      </c>
      <c r="W230">
        <v>0</v>
      </c>
      <c r="X230">
        <v>-267883188</v>
      </c>
      <c r="Y230">
        <f t="shared" si="56"/>
        <v>88.5</v>
      </c>
      <c r="AA230">
        <v>0</v>
      </c>
      <c r="AB230">
        <v>0</v>
      </c>
      <c r="AC230">
        <v>0</v>
      </c>
      <c r="AD230">
        <v>633.07000000000005</v>
      </c>
      <c r="AE230">
        <v>0</v>
      </c>
      <c r="AF230">
        <v>0</v>
      </c>
      <c r="AG230">
        <v>0</v>
      </c>
      <c r="AH230">
        <v>633.07000000000005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88.5</v>
      </c>
      <c r="AU230" t="s">
        <v>3</v>
      </c>
      <c r="AV230">
        <v>1</v>
      </c>
      <c r="AW230">
        <v>2</v>
      </c>
      <c r="AX230">
        <v>53352799</v>
      </c>
      <c r="AY230">
        <v>2</v>
      </c>
      <c r="AZ230">
        <v>131072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56026.695</v>
      </c>
      <c r="BN230">
        <v>88.5</v>
      </c>
      <c r="BO230">
        <v>0</v>
      </c>
      <c r="BP230">
        <v>1</v>
      </c>
      <c r="BQ230">
        <v>0</v>
      </c>
      <c r="BR230">
        <v>0</v>
      </c>
      <c r="BS230">
        <v>0</v>
      </c>
      <c r="BT230">
        <v>56026.695</v>
      </c>
      <c r="BU230">
        <v>88.5</v>
      </c>
      <c r="BV230">
        <v>0</v>
      </c>
      <c r="BW230">
        <v>1</v>
      </c>
      <c r="CU230">
        <f>ROUND(AT230*Source!I735*AH230*AL230,2)</f>
        <v>0</v>
      </c>
      <c r="CV230">
        <f>ROUND(Y230*Source!I735,7)</f>
        <v>0</v>
      </c>
      <c r="CW230">
        <v>0</v>
      </c>
      <c r="CX230">
        <f>ROUND(Y230*Source!I735,7)</f>
        <v>0</v>
      </c>
      <c r="CY230">
        <f>AD230</f>
        <v>633.07000000000005</v>
      </c>
      <c r="CZ230">
        <f>AH230</f>
        <v>633.07000000000005</v>
      </c>
      <c r="DA230">
        <f>AL230</f>
        <v>1</v>
      </c>
      <c r="DB230">
        <f t="shared" si="57"/>
        <v>56026.7</v>
      </c>
      <c r="DC230">
        <f t="shared" si="58"/>
        <v>0</v>
      </c>
      <c r="DD230" t="s">
        <v>3</v>
      </c>
      <c r="DE230" t="s">
        <v>3</v>
      </c>
      <c r="DF230">
        <f t="shared" si="65"/>
        <v>0</v>
      </c>
      <c r="DG230">
        <f t="shared" si="55"/>
        <v>0</v>
      </c>
      <c r="DH230">
        <f t="shared" si="60"/>
        <v>0</v>
      </c>
      <c r="DI230">
        <f t="shared" si="61"/>
        <v>0</v>
      </c>
      <c r="DJ230">
        <f>DI230</f>
        <v>0</v>
      </c>
      <c r="DK230">
        <v>1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ROW(Source!A736)</f>
        <v>736</v>
      </c>
      <c r="B231">
        <v>53345678</v>
      </c>
      <c r="C231">
        <v>53352800</v>
      </c>
      <c r="D231">
        <v>49143927</v>
      </c>
      <c r="E231">
        <v>115</v>
      </c>
      <c r="F231">
        <v>1</v>
      </c>
      <c r="G231">
        <v>1</v>
      </c>
      <c r="H231">
        <v>1</v>
      </c>
      <c r="I231" t="s">
        <v>505</v>
      </c>
      <c r="J231" t="s">
        <v>3</v>
      </c>
      <c r="K231" t="s">
        <v>506</v>
      </c>
      <c r="L231">
        <v>1191</v>
      </c>
      <c r="N231">
        <v>1013</v>
      </c>
      <c r="O231" t="s">
        <v>434</v>
      </c>
      <c r="P231" t="s">
        <v>434</v>
      </c>
      <c r="Q231">
        <v>1</v>
      </c>
      <c r="W231">
        <v>0</v>
      </c>
      <c r="X231">
        <v>44848675</v>
      </c>
      <c r="Y231">
        <f t="shared" si="56"/>
        <v>18.8</v>
      </c>
      <c r="AA231">
        <v>0</v>
      </c>
      <c r="AB231">
        <v>0</v>
      </c>
      <c r="AC231">
        <v>0</v>
      </c>
      <c r="AD231">
        <v>793.61</v>
      </c>
      <c r="AE231">
        <v>0</v>
      </c>
      <c r="AF231">
        <v>0</v>
      </c>
      <c r="AG231">
        <v>0</v>
      </c>
      <c r="AH231">
        <v>793.61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18.8</v>
      </c>
      <c r="AU231" t="s">
        <v>3</v>
      </c>
      <c r="AV231">
        <v>1</v>
      </c>
      <c r="AW231">
        <v>2</v>
      </c>
      <c r="AX231">
        <v>53352809</v>
      </c>
      <c r="AY231">
        <v>2</v>
      </c>
      <c r="AZ231">
        <v>131072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14919.868</v>
      </c>
      <c r="BN231">
        <v>18.8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14919.868</v>
      </c>
      <c r="BU231">
        <v>18.8</v>
      </c>
      <c r="BV231">
        <v>0</v>
      </c>
      <c r="BW231">
        <v>1</v>
      </c>
      <c r="CU231">
        <f>ROUND(AT231*Source!I736*AH231*AL231,2)</f>
        <v>0</v>
      </c>
      <c r="CV231">
        <f>ROUND(Y231*Source!I736,7)</f>
        <v>0</v>
      </c>
      <c r="CW231">
        <v>0</v>
      </c>
      <c r="CX231">
        <f>ROUND(Y231*Source!I736,7)</f>
        <v>0</v>
      </c>
      <c r="CY231">
        <f>AD231</f>
        <v>793.61</v>
      </c>
      <c r="CZ231">
        <f>AH231</f>
        <v>793.61</v>
      </c>
      <c r="DA231">
        <f>AL231</f>
        <v>1</v>
      </c>
      <c r="DB231">
        <f t="shared" si="57"/>
        <v>14919.87</v>
      </c>
      <c r="DC231">
        <f t="shared" si="58"/>
        <v>0</v>
      </c>
      <c r="DD231" t="s">
        <v>3</v>
      </c>
      <c r="DE231" t="s">
        <v>3</v>
      </c>
      <c r="DF231">
        <f t="shared" si="65"/>
        <v>0</v>
      </c>
      <c r="DG231">
        <f t="shared" si="55"/>
        <v>0</v>
      </c>
      <c r="DH231">
        <f t="shared" si="60"/>
        <v>0</v>
      </c>
      <c r="DI231">
        <f t="shared" si="61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ROW(Source!A736)</f>
        <v>736</v>
      </c>
      <c r="B232">
        <v>53345678</v>
      </c>
      <c r="C232">
        <v>53352800</v>
      </c>
      <c r="D232">
        <v>49144103</v>
      </c>
      <c r="E232">
        <v>115</v>
      </c>
      <c r="F232">
        <v>1</v>
      </c>
      <c r="G232">
        <v>1</v>
      </c>
      <c r="H232">
        <v>1</v>
      </c>
      <c r="I232" t="s">
        <v>435</v>
      </c>
      <c r="J232" t="s">
        <v>3</v>
      </c>
      <c r="K232" t="s">
        <v>436</v>
      </c>
      <c r="L232">
        <v>1191</v>
      </c>
      <c r="N232">
        <v>1013</v>
      </c>
      <c r="O232" t="s">
        <v>434</v>
      </c>
      <c r="P232" t="s">
        <v>434</v>
      </c>
      <c r="Q232">
        <v>1</v>
      </c>
      <c r="W232">
        <v>0</v>
      </c>
      <c r="X232">
        <v>-1417349443</v>
      </c>
      <c r="Y232">
        <f t="shared" si="56"/>
        <v>0.7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0.7</v>
      </c>
      <c r="AU232" t="s">
        <v>3</v>
      </c>
      <c r="AV232">
        <v>2</v>
      </c>
      <c r="AW232">
        <v>2</v>
      </c>
      <c r="AX232">
        <v>53352810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ROUND(Y232*Source!I736,7)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57"/>
        <v>0</v>
      </c>
      <c r="DC232">
        <f t="shared" si="58"/>
        <v>0</v>
      </c>
      <c r="DD232" t="s">
        <v>3</v>
      </c>
      <c r="DE232" t="s">
        <v>3</v>
      </c>
      <c r="DF232">
        <f t="shared" si="65"/>
        <v>0</v>
      </c>
      <c r="DG232">
        <f t="shared" si="55"/>
        <v>0</v>
      </c>
      <c r="DH232">
        <f t="shared" si="60"/>
        <v>0</v>
      </c>
      <c r="DI232">
        <f t="shared" si="61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ROW(Source!A736)</f>
        <v>736</v>
      </c>
      <c r="B233">
        <v>53345678</v>
      </c>
      <c r="C233">
        <v>53352800</v>
      </c>
      <c r="D233">
        <v>49263951</v>
      </c>
      <c r="E233">
        <v>1</v>
      </c>
      <c r="F233">
        <v>1</v>
      </c>
      <c r="G233">
        <v>1</v>
      </c>
      <c r="H233">
        <v>2</v>
      </c>
      <c r="I233" t="s">
        <v>437</v>
      </c>
      <c r="J233" t="s">
        <v>438</v>
      </c>
      <c r="K233" t="s">
        <v>439</v>
      </c>
      <c r="L233">
        <v>1368</v>
      </c>
      <c r="N233">
        <v>1011</v>
      </c>
      <c r="O233" t="s">
        <v>440</v>
      </c>
      <c r="P233" t="s">
        <v>440</v>
      </c>
      <c r="Q233">
        <v>1</v>
      </c>
      <c r="W233">
        <v>0</v>
      </c>
      <c r="X233">
        <v>-359817417</v>
      </c>
      <c r="Y233">
        <f t="shared" si="56"/>
        <v>0.35</v>
      </c>
      <c r="AA233">
        <v>0</v>
      </c>
      <c r="AB233">
        <v>1626.29</v>
      </c>
      <c r="AC233">
        <v>1090.46</v>
      </c>
      <c r="AD233">
        <v>0</v>
      </c>
      <c r="AE233">
        <v>0</v>
      </c>
      <c r="AF233">
        <v>1626.29</v>
      </c>
      <c r="AG233">
        <v>1090.46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0.35</v>
      </c>
      <c r="AU233" t="s">
        <v>3</v>
      </c>
      <c r="AV233">
        <v>1</v>
      </c>
      <c r="AW233">
        <v>2</v>
      </c>
      <c r="AX233">
        <v>53352811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569.20150000000001</v>
      </c>
      <c r="BL233">
        <v>381.661</v>
      </c>
      <c r="BM233">
        <v>0</v>
      </c>
      <c r="BN233">
        <v>0</v>
      </c>
      <c r="BO233">
        <v>0.35</v>
      </c>
      <c r="BP233">
        <v>1</v>
      </c>
      <c r="BQ233">
        <v>0</v>
      </c>
      <c r="BR233">
        <v>569.20150000000001</v>
      </c>
      <c r="BS233">
        <v>381.661</v>
      </c>
      <c r="BT233">
        <v>0</v>
      </c>
      <c r="BU233">
        <v>0</v>
      </c>
      <c r="BV233">
        <v>0.35</v>
      </c>
      <c r="BW233">
        <v>1</v>
      </c>
      <c r="CV233">
        <v>0</v>
      </c>
      <c r="CW233">
        <f>ROUND(Y233*Source!I736*DO233,7)</f>
        <v>0</v>
      </c>
      <c r="CX233">
        <f>ROUND(Y233*Source!I736,7)</f>
        <v>0</v>
      </c>
      <c r="CY233">
        <f>AB233</f>
        <v>1626.29</v>
      </c>
      <c r="CZ233">
        <f>AF233</f>
        <v>1626.29</v>
      </c>
      <c r="DA233">
        <f>AJ233</f>
        <v>1</v>
      </c>
      <c r="DB233">
        <f t="shared" si="57"/>
        <v>569.20000000000005</v>
      </c>
      <c r="DC233">
        <f t="shared" si="58"/>
        <v>381.66</v>
      </c>
      <c r="DD233" t="s">
        <v>3</v>
      </c>
      <c r="DE233" t="s">
        <v>3</v>
      </c>
      <c r="DF233">
        <f t="shared" si="65"/>
        <v>0</v>
      </c>
      <c r="DG233">
        <f t="shared" si="55"/>
        <v>0</v>
      </c>
      <c r="DH233">
        <f t="shared" si="60"/>
        <v>0</v>
      </c>
      <c r="DI233">
        <f t="shared" si="61"/>
        <v>0</v>
      </c>
      <c r="DJ233">
        <f>DG233+DH233</f>
        <v>0</v>
      </c>
      <c r="DK233">
        <v>1</v>
      </c>
      <c r="DL233" t="s">
        <v>441</v>
      </c>
      <c r="DM233">
        <v>6</v>
      </c>
      <c r="DN233" t="s">
        <v>434</v>
      </c>
      <c r="DO233">
        <v>1</v>
      </c>
    </row>
    <row r="234" spans="1:119" x14ac:dyDescent="0.2">
      <c r="A234">
        <f>ROW(Source!A736)</f>
        <v>736</v>
      </c>
      <c r="B234">
        <v>53345678</v>
      </c>
      <c r="C234">
        <v>53352800</v>
      </c>
      <c r="D234">
        <v>49264853</v>
      </c>
      <c r="E234">
        <v>1</v>
      </c>
      <c r="F234">
        <v>1</v>
      </c>
      <c r="G234">
        <v>1</v>
      </c>
      <c r="H234">
        <v>2</v>
      </c>
      <c r="I234" t="s">
        <v>455</v>
      </c>
      <c r="J234" t="s">
        <v>456</v>
      </c>
      <c r="K234" t="s">
        <v>457</v>
      </c>
      <c r="L234">
        <v>1368</v>
      </c>
      <c r="N234">
        <v>1011</v>
      </c>
      <c r="O234" t="s">
        <v>440</v>
      </c>
      <c r="P234" t="s">
        <v>440</v>
      </c>
      <c r="Q234">
        <v>1</v>
      </c>
      <c r="W234">
        <v>0</v>
      </c>
      <c r="X234">
        <v>-1219940357</v>
      </c>
      <c r="Y234">
        <f t="shared" si="56"/>
        <v>0.35</v>
      </c>
      <c r="AA234">
        <v>0</v>
      </c>
      <c r="AB234">
        <v>641.70000000000005</v>
      </c>
      <c r="AC234">
        <v>811.79</v>
      </c>
      <c r="AD234">
        <v>0</v>
      </c>
      <c r="AE234">
        <v>0</v>
      </c>
      <c r="AF234">
        <v>641.70000000000005</v>
      </c>
      <c r="AG234">
        <v>811.79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0.35</v>
      </c>
      <c r="AU234" t="s">
        <v>3</v>
      </c>
      <c r="AV234">
        <v>1</v>
      </c>
      <c r="AW234">
        <v>2</v>
      </c>
      <c r="AX234">
        <v>53352812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224.595</v>
      </c>
      <c r="BL234">
        <v>284.12650000000002</v>
      </c>
      <c r="BM234">
        <v>0</v>
      </c>
      <c r="BN234">
        <v>0</v>
      </c>
      <c r="BO234">
        <v>0.35</v>
      </c>
      <c r="BP234">
        <v>1</v>
      </c>
      <c r="BQ234">
        <v>0</v>
      </c>
      <c r="BR234">
        <v>224.595</v>
      </c>
      <c r="BS234">
        <v>284.12650000000002</v>
      </c>
      <c r="BT234">
        <v>0</v>
      </c>
      <c r="BU234">
        <v>0</v>
      </c>
      <c r="BV234">
        <v>0.35</v>
      </c>
      <c r="BW234">
        <v>1</v>
      </c>
      <c r="CV234">
        <v>0</v>
      </c>
      <c r="CW234">
        <f>ROUND(Y234*Source!I736*DO234,7)</f>
        <v>0</v>
      </c>
      <c r="CX234">
        <f>ROUND(Y234*Source!I736,7)</f>
        <v>0</v>
      </c>
      <c r="CY234">
        <f>AB234</f>
        <v>641.70000000000005</v>
      </c>
      <c r="CZ234">
        <f>AF234</f>
        <v>641.70000000000005</v>
      </c>
      <c r="DA234">
        <f>AJ234</f>
        <v>1</v>
      </c>
      <c r="DB234">
        <f t="shared" si="57"/>
        <v>224.6</v>
      </c>
      <c r="DC234">
        <f t="shared" si="58"/>
        <v>284.13</v>
      </c>
      <c r="DD234" t="s">
        <v>3</v>
      </c>
      <c r="DE234" t="s">
        <v>3</v>
      </c>
      <c r="DF234">
        <f t="shared" si="65"/>
        <v>0</v>
      </c>
      <c r="DG234">
        <f t="shared" si="55"/>
        <v>0</v>
      </c>
      <c r="DH234">
        <f t="shared" si="60"/>
        <v>0</v>
      </c>
      <c r="DI234">
        <f t="shared" si="61"/>
        <v>0</v>
      </c>
      <c r="DJ234">
        <f>DG234+DH234</f>
        <v>0</v>
      </c>
      <c r="DK234">
        <v>1</v>
      </c>
      <c r="DL234" t="s">
        <v>448</v>
      </c>
      <c r="DM234">
        <v>4</v>
      </c>
      <c r="DN234" t="s">
        <v>434</v>
      </c>
      <c r="DO234">
        <v>1</v>
      </c>
    </row>
    <row r="235" spans="1:119" x14ac:dyDescent="0.2">
      <c r="A235">
        <f>ROW(Source!A736)</f>
        <v>736</v>
      </c>
      <c r="B235">
        <v>53345678</v>
      </c>
      <c r="C235">
        <v>53352800</v>
      </c>
      <c r="D235">
        <v>49215837</v>
      </c>
      <c r="E235">
        <v>1</v>
      </c>
      <c r="F235">
        <v>1</v>
      </c>
      <c r="G235">
        <v>1</v>
      </c>
      <c r="H235">
        <v>3</v>
      </c>
      <c r="I235" t="s">
        <v>521</v>
      </c>
      <c r="J235" t="s">
        <v>522</v>
      </c>
      <c r="K235" t="s">
        <v>523</v>
      </c>
      <c r="L235">
        <v>1383</v>
      </c>
      <c r="N235">
        <v>1013</v>
      </c>
      <c r="O235" t="s">
        <v>524</v>
      </c>
      <c r="P235" t="s">
        <v>524</v>
      </c>
      <c r="Q235">
        <v>1</v>
      </c>
      <c r="W235">
        <v>0</v>
      </c>
      <c r="X235">
        <v>1465295636</v>
      </c>
      <c r="Y235">
        <f t="shared" si="56"/>
        <v>0.54879999999999995</v>
      </c>
      <c r="AA235">
        <v>7.32</v>
      </c>
      <c r="AB235">
        <v>0</v>
      </c>
      <c r="AC235">
        <v>0</v>
      </c>
      <c r="AD235">
        <v>0</v>
      </c>
      <c r="AE235">
        <v>7.32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0.54879999999999995</v>
      </c>
      <c r="AU235" t="s">
        <v>3</v>
      </c>
      <c r="AV235">
        <v>0</v>
      </c>
      <c r="AW235">
        <v>2</v>
      </c>
      <c r="AX235">
        <v>53352813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4.0172160000000003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4.0172160000000003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1</v>
      </c>
      <c r="CV235">
        <v>0</v>
      </c>
      <c r="CW235">
        <v>0</v>
      </c>
      <c r="CX235">
        <f>ROUND(Y235*Source!I736,7)</f>
        <v>0</v>
      </c>
      <c r="CY235">
        <f>AA235</f>
        <v>7.32</v>
      </c>
      <c r="CZ235">
        <f>AE235</f>
        <v>7.32</v>
      </c>
      <c r="DA235">
        <f>AI235</f>
        <v>1</v>
      </c>
      <c r="DB235">
        <f t="shared" si="57"/>
        <v>4.0199999999999996</v>
      </c>
      <c r="DC235">
        <f t="shared" si="58"/>
        <v>0</v>
      </c>
      <c r="DD235" t="s">
        <v>3</v>
      </c>
      <c r="DE235" t="s">
        <v>3</v>
      </c>
      <c r="DF235">
        <f t="shared" si="65"/>
        <v>0</v>
      </c>
      <c r="DG235">
        <f t="shared" si="55"/>
        <v>0</v>
      </c>
      <c r="DH235">
        <f t="shared" si="60"/>
        <v>0</v>
      </c>
      <c r="DI235">
        <f t="shared" si="61"/>
        <v>0</v>
      </c>
      <c r="DJ235">
        <f>DF235</f>
        <v>0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ROW(Source!A736)</f>
        <v>736</v>
      </c>
      <c r="B236">
        <v>53345678</v>
      </c>
      <c r="C236">
        <v>53352800</v>
      </c>
      <c r="D236">
        <v>49219788</v>
      </c>
      <c r="E236">
        <v>1</v>
      </c>
      <c r="F236">
        <v>1</v>
      </c>
      <c r="G236">
        <v>1</v>
      </c>
      <c r="H236">
        <v>3</v>
      </c>
      <c r="I236" t="s">
        <v>525</v>
      </c>
      <c r="J236" t="s">
        <v>526</v>
      </c>
      <c r="K236" t="s">
        <v>527</v>
      </c>
      <c r="L236">
        <v>1339</v>
      </c>
      <c r="N236">
        <v>1007</v>
      </c>
      <c r="O236" t="s">
        <v>528</v>
      </c>
      <c r="P236" t="s">
        <v>528</v>
      </c>
      <c r="Q236">
        <v>1</v>
      </c>
      <c r="W236">
        <v>0</v>
      </c>
      <c r="X236">
        <v>1639106973</v>
      </c>
      <c r="Y236">
        <f t="shared" si="56"/>
        <v>2.1000000000000001E-2</v>
      </c>
      <c r="AA236">
        <v>5602.37</v>
      </c>
      <c r="AB236">
        <v>0</v>
      </c>
      <c r="AC236">
        <v>0</v>
      </c>
      <c r="AD236">
        <v>0</v>
      </c>
      <c r="AE236">
        <v>5602.37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2.1000000000000001E-2</v>
      </c>
      <c r="AU236" t="s">
        <v>3</v>
      </c>
      <c r="AV236">
        <v>0</v>
      </c>
      <c r="AW236">
        <v>2</v>
      </c>
      <c r="AX236">
        <v>53352814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117.64977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117.64977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ROUND(Y236*Source!I736,7)</f>
        <v>0</v>
      </c>
      <c r="CY236">
        <f>AA236</f>
        <v>5602.37</v>
      </c>
      <c r="CZ236">
        <f>AE236</f>
        <v>5602.37</v>
      </c>
      <c r="DA236">
        <f>AI236</f>
        <v>1</v>
      </c>
      <c r="DB236">
        <f t="shared" si="57"/>
        <v>117.65</v>
      </c>
      <c r="DC236">
        <f t="shared" si="58"/>
        <v>0</v>
      </c>
      <c r="DD236" t="s">
        <v>3</v>
      </c>
      <c r="DE236" t="s">
        <v>3</v>
      </c>
      <c r="DF236">
        <f t="shared" si="65"/>
        <v>0</v>
      </c>
      <c r="DG236">
        <f t="shared" si="55"/>
        <v>0</v>
      </c>
      <c r="DH236">
        <f t="shared" si="60"/>
        <v>0</v>
      </c>
      <c r="DI236">
        <f t="shared" si="61"/>
        <v>0</v>
      </c>
      <c r="DJ236">
        <f>DF236</f>
        <v>0</v>
      </c>
      <c r="DK236">
        <v>1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ROW(Source!A736)</f>
        <v>736</v>
      </c>
      <c r="B237">
        <v>53345678</v>
      </c>
      <c r="C237">
        <v>53352800</v>
      </c>
      <c r="D237">
        <v>49233976</v>
      </c>
      <c r="E237">
        <v>1</v>
      </c>
      <c r="F237">
        <v>1</v>
      </c>
      <c r="G237">
        <v>1</v>
      </c>
      <c r="H237">
        <v>3</v>
      </c>
      <c r="I237" t="s">
        <v>529</v>
      </c>
      <c r="J237" t="s">
        <v>530</v>
      </c>
      <c r="K237" t="s">
        <v>531</v>
      </c>
      <c r="L237">
        <v>1346</v>
      </c>
      <c r="N237">
        <v>1009</v>
      </c>
      <c r="O237" t="s">
        <v>110</v>
      </c>
      <c r="P237" t="s">
        <v>110</v>
      </c>
      <c r="Q237">
        <v>1</v>
      </c>
      <c r="W237">
        <v>0</v>
      </c>
      <c r="X237">
        <v>-2012848507</v>
      </c>
      <c r="Y237">
        <f t="shared" si="56"/>
        <v>0.55000000000000004</v>
      </c>
      <c r="AA237">
        <v>243.31</v>
      </c>
      <c r="AB237">
        <v>0</v>
      </c>
      <c r="AC237">
        <v>0</v>
      </c>
      <c r="AD237">
        <v>0</v>
      </c>
      <c r="AE237">
        <v>160.07</v>
      </c>
      <c r="AF237">
        <v>0</v>
      </c>
      <c r="AG237">
        <v>0</v>
      </c>
      <c r="AH237">
        <v>0</v>
      </c>
      <c r="AI237">
        <v>1.52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0.55000000000000004</v>
      </c>
      <c r="AU237" t="s">
        <v>3</v>
      </c>
      <c r="AV237">
        <v>0</v>
      </c>
      <c r="AW237">
        <v>2</v>
      </c>
      <c r="AX237">
        <v>53352815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88.038499999999999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88.038499999999999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ROUND(Y237*Source!I736,7)</f>
        <v>0</v>
      </c>
      <c r="CY237">
        <f>AA237</f>
        <v>243.31</v>
      </c>
      <c r="CZ237">
        <f>AE237</f>
        <v>160.07</v>
      </c>
      <c r="DA237">
        <f>AI237</f>
        <v>1.52</v>
      </c>
      <c r="DB237">
        <f t="shared" si="57"/>
        <v>88.04</v>
      </c>
      <c r="DC237">
        <f t="shared" si="58"/>
        <v>0</v>
      </c>
      <c r="DD237" t="s">
        <v>3</v>
      </c>
      <c r="DE237" t="s">
        <v>3</v>
      </c>
      <c r="DF237">
        <f>ROUND(ROUND(AE237*AI237,2)*CX237,2)</f>
        <v>0</v>
      </c>
      <c r="DG237">
        <f t="shared" si="55"/>
        <v>0</v>
      </c>
      <c r="DH237">
        <f t="shared" si="60"/>
        <v>0</v>
      </c>
      <c r="DI237">
        <f t="shared" si="61"/>
        <v>0</v>
      </c>
      <c r="DJ237">
        <f>DF237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ROW(Source!A736)</f>
        <v>736</v>
      </c>
      <c r="B238">
        <v>53345678</v>
      </c>
      <c r="C238">
        <v>53352800</v>
      </c>
      <c r="D238">
        <v>49149821</v>
      </c>
      <c r="E238">
        <v>115</v>
      </c>
      <c r="F238">
        <v>1</v>
      </c>
      <c r="G238">
        <v>1</v>
      </c>
      <c r="H238">
        <v>3</v>
      </c>
      <c r="I238" t="s">
        <v>220</v>
      </c>
      <c r="J238" t="s">
        <v>3</v>
      </c>
      <c r="K238" t="s">
        <v>221</v>
      </c>
      <c r="L238">
        <v>3277935</v>
      </c>
      <c r="N238">
        <v>1013</v>
      </c>
      <c r="O238" t="s">
        <v>222</v>
      </c>
      <c r="P238" t="s">
        <v>222</v>
      </c>
      <c r="Q238">
        <v>1</v>
      </c>
      <c r="W238">
        <v>0</v>
      </c>
      <c r="X238">
        <v>274903907</v>
      </c>
      <c r="Y238">
        <f t="shared" si="56"/>
        <v>2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 t="s">
        <v>3</v>
      </c>
      <c r="AT238">
        <v>2</v>
      </c>
      <c r="AU238" t="s">
        <v>3</v>
      </c>
      <c r="AV238">
        <v>0</v>
      </c>
      <c r="AW238">
        <v>2</v>
      </c>
      <c r="AX238">
        <v>53352816</v>
      </c>
      <c r="AY238">
        <v>1</v>
      </c>
      <c r="AZ238">
        <v>0</v>
      </c>
      <c r="BA238">
        <v>238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ROUND(Y238*Source!I736,7)</f>
        <v>0</v>
      </c>
      <c r="CY238">
        <f>AA238</f>
        <v>0</v>
      </c>
      <c r="CZ238">
        <f>AE238</f>
        <v>0</v>
      </c>
      <c r="DA238">
        <f>AI238</f>
        <v>1</v>
      </c>
      <c r="DB238">
        <f t="shared" si="57"/>
        <v>0</v>
      </c>
      <c r="DC238">
        <f t="shared" si="58"/>
        <v>0</v>
      </c>
      <c r="DD238" t="s">
        <v>3</v>
      </c>
      <c r="DE238" t="s">
        <v>3</v>
      </c>
      <c r="DF238">
        <f t="shared" ref="DF238:DF244" si="66">ROUND(ROUND(AE238,2)*CX238,2)</f>
        <v>0</v>
      </c>
      <c r="DG238">
        <f t="shared" si="55"/>
        <v>0</v>
      </c>
      <c r="DH238">
        <f t="shared" si="60"/>
        <v>0</v>
      </c>
      <c r="DI238">
        <f t="shared" si="61"/>
        <v>0</v>
      </c>
      <c r="DJ238">
        <f>DF238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ROW(Source!A737)</f>
        <v>737</v>
      </c>
      <c r="B239">
        <v>53345613</v>
      </c>
      <c r="C239">
        <v>53352800</v>
      </c>
      <c r="D239">
        <v>49143927</v>
      </c>
      <c r="E239">
        <v>115</v>
      </c>
      <c r="F239">
        <v>1</v>
      </c>
      <c r="G239">
        <v>1</v>
      </c>
      <c r="H239">
        <v>1</v>
      </c>
      <c r="I239" t="s">
        <v>505</v>
      </c>
      <c r="J239" t="s">
        <v>3</v>
      </c>
      <c r="K239" t="s">
        <v>506</v>
      </c>
      <c r="L239">
        <v>1191</v>
      </c>
      <c r="N239">
        <v>1013</v>
      </c>
      <c r="O239" t="s">
        <v>434</v>
      </c>
      <c r="P239" t="s">
        <v>434</v>
      </c>
      <c r="Q239">
        <v>1</v>
      </c>
      <c r="W239">
        <v>0</v>
      </c>
      <c r="X239">
        <v>44848675</v>
      </c>
      <c r="Y239">
        <f t="shared" si="56"/>
        <v>18.8</v>
      </c>
      <c r="AA239">
        <v>0</v>
      </c>
      <c r="AB239">
        <v>0</v>
      </c>
      <c r="AC239">
        <v>0</v>
      </c>
      <c r="AD239">
        <v>793.61</v>
      </c>
      <c r="AE239">
        <v>0</v>
      </c>
      <c r="AF239">
        <v>0</v>
      </c>
      <c r="AG239">
        <v>0</v>
      </c>
      <c r="AH239">
        <v>793.61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18.8</v>
      </c>
      <c r="AU239" t="s">
        <v>3</v>
      </c>
      <c r="AV239">
        <v>1</v>
      </c>
      <c r="AW239">
        <v>2</v>
      </c>
      <c r="AX239">
        <v>53352809</v>
      </c>
      <c r="AY239">
        <v>2</v>
      </c>
      <c r="AZ239">
        <v>131072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14919.868</v>
      </c>
      <c r="BN239">
        <v>18.8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14919.868</v>
      </c>
      <c r="BU239">
        <v>18.8</v>
      </c>
      <c r="BV239">
        <v>0</v>
      </c>
      <c r="BW239">
        <v>1</v>
      </c>
      <c r="CU239">
        <f>ROUND(AT239*Source!I737*AH239*AL239,2)</f>
        <v>0</v>
      </c>
      <c r="CV239">
        <f>ROUND(Y239*Source!I737,7)</f>
        <v>0</v>
      </c>
      <c r="CW239">
        <v>0</v>
      </c>
      <c r="CX239">
        <f>ROUND(Y239*Source!I737,7)</f>
        <v>0</v>
      </c>
      <c r="CY239">
        <f>AD239</f>
        <v>793.61</v>
      </c>
      <c r="CZ239">
        <f>AH239</f>
        <v>793.61</v>
      </c>
      <c r="DA239">
        <f>AL239</f>
        <v>1</v>
      </c>
      <c r="DB239">
        <f t="shared" si="57"/>
        <v>14919.87</v>
      </c>
      <c r="DC239">
        <f t="shared" si="58"/>
        <v>0</v>
      </c>
      <c r="DD239" t="s">
        <v>3</v>
      </c>
      <c r="DE239" t="s">
        <v>3</v>
      </c>
      <c r="DF239">
        <f t="shared" si="66"/>
        <v>0</v>
      </c>
      <c r="DG239">
        <f t="shared" si="55"/>
        <v>0</v>
      </c>
      <c r="DH239">
        <f t="shared" si="60"/>
        <v>0</v>
      </c>
      <c r="DI239">
        <f t="shared" si="61"/>
        <v>0</v>
      </c>
      <c r="DJ239">
        <f>DI239</f>
        <v>0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ROW(Source!A737)</f>
        <v>737</v>
      </c>
      <c r="B240">
        <v>53345613</v>
      </c>
      <c r="C240">
        <v>53352800</v>
      </c>
      <c r="D240">
        <v>49144103</v>
      </c>
      <c r="E240">
        <v>115</v>
      </c>
      <c r="F240">
        <v>1</v>
      </c>
      <c r="G240">
        <v>1</v>
      </c>
      <c r="H240">
        <v>1</v>
      </c>
      <c r="I240" t="s">
        <v>435</v>
      </c>
      <c r="J240" t="s">
        <v>3</v>
      </c>
      <c r="K240" t="s">
        <v>436</v>
      </c>
      <c r="L240">
        <v>1191</v>
      </c>
      <c r="N240">
        <v>1013</v>
      </c>
      <c r="O240" t="s">
        <v>434</v>
      </c>
      <c r="P240" t="s">
        <v>434</v>
      </c>
      <c r="Q240">
        <v>1</v>
      </c>
      <c r="W240">
        <v>0</v>
      </c>
      <c r="X240">
        <v>-1417349443</v>
      </c>
      <c r="Y240">
        <f t="shared" si="56"/>
        <v>0.7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</v>
      </c>
      <c r="AU240" t="s">
        <v>3</v>
      </c>
      <c r="AV240">
        <v>2</v>
      </c>
      <c r="AW240">
        <v>2</v>
      </c>
      <c r="AX240">
        <v>53352810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ROUND(Y240*Source!I737,7)</f>
        <v>0</v>
      </c>
      <c r="CY240">
        <f>AD240</f>
        <v>0</v>
      </c>
      <c r="CZ240">
        <f>AH240</f>
        <v>0</v>
      </c>
      <c r="DA240">
        <f>AL240</f>
        <v>1</v>
      </c>
      <c r="DB240">
        <f t="shared" si="57"/>
        <v>0</v>
      </c>
      <c r="DC240">
        <f t="shared" si="58"/>
        <v>0</v>
      </c>
      <c r="DD240" t="s">
        <v>3</v>
      </c>
      <c r="DE240" t="s">
        <v>3</v>
      </c>
      <c r="DF240">
        <f t="shared" si="66"/>
        <v>0</v>
      </c>
      <c r="DG240">
        <f t="shared" si="55"/>
        <v>0</v>
      </c>
      <c r="DH240">
        <f t="shared" si="60"/>
        <v>0</v>
      </c>
      <c r="DI240">
        <f t="shared" si="61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ROW(Source!A737)</f>
        <v>737</v>
      </c>
      <c r="B241">
        <v>53345613</v>
      </c>
      <c r="C241">
        <v>53352800</v>
      </c>
      <c r="D241">
        <v>49263951</v>
      </c>
      <c r="E241">
        <v>1</v>
      </c>
      <c r="F241">
        <v>1</v>
      </c>
      <c r="G241">
        <v>1</v>
      </c>
      <c r="H241">
        <v>2</v>
      </c>
      <c r="I241" t="s">
        <v>437</v>
      </c>
      <c r="J241" t="s">
        <v>438</v>
      </c>
      <c r="K241" t="s">
        <v>439</v>
      </c>
      <c r="L241">
        <v>1368</v>
      </c>
      <c r="N241">
        <v>1011</v>
      </c>
      <c r="O241" t="s">
        <v>440</v>
      </c>
      <c r="P241" t="s">
        <v>440</v>
      </c>
      <c r="Q241">
        <v>1</v>
      </c>
      <c r="W241">
        <v>0</v>
      </c>
      <c r="X241">
        <v>-359817417</v>
      </c>
      <c r="Y241">
        <f t="shared" si="56"/>
        <v>0.35</v>
      </c>
      <c r="AA241">
        <v>0</v>
      </c>
      <c r="AB241">
        <v>1626.29</v>
      </c>
      <c r="AC241">
        <v>1090.46</v>
      </c>
      <c r="AD241">
        <v>0</v>
      </c>
      <c r="AE241">
        <v>0</v>
      </c>
      <c r="AF241">
        <v>1626.29</v>
      </c>
      <c r="AG241">
        <v>1090.46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0.35</v>
      </c>
      <c r="AU241" t="s">
        <v>3</v>
      </c>
      <c r="AV241">
        <v>1</v>
      </c>
      <c r="AW241">
        <v>2</v>
      </c>
      <c r="AX241">
        <v>53352811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569.20150000000001</v>
      </c>
      <c r="BL241">
        <v>381.661</v>
      </c>
      <c r="BM241">
        <v>0</v>
      </c>
      <c r="BN241">
        <v>0</v>
      </c>
      <c r="BO241">
        <v>0.35</v>
      </c>
      <c r="BP241">
        <v>1</v>
      </c>
      <c r="BQ241">
        <v>0</v>
      </c>
      <c r="BR241">
        <v>569.20150000000001</v>
      </c>
      <c r="BS241">
        <v>381.661</v>
      </c>
      <c r="BT241">
        <v>0</v>
      </c>
      <c r="BU241">
        <v>0</v>
      </c>
      <c r="BV241">
        <v>0.35</v>
      </c>
      <c r="BW241">
        <v>1</v>
      </c>
      <c r="CV241">
        <v>0</v>
      </c>
      <c r="CW241">
        <f>ROUND(Y241*Source!I737*DO241,7)</f>
        <v>0</v>
      </c>
      <c r="CX241">
        <f>ROUND(Y241*Source!I737,7)</f>
        <v>0</v>
      </c>
      <c r="CY241">
        <f>AB241</f>
        <v>1626.29</v>
      </c>
      <c r="CZ241">
        <f>AF241</f>
        <v>1626.29</v>
      </c>
      <c r="DA241">
        <f>AJ241</f>
        <v>1</v>
      </c>
      <c r="DB241">
        <f t="shared" si="57"/>
        <v>569.20000000000005</v>
      </c>
      <c r="DC241">
        <f t="shared" si="58"/>
        <v>381.66</v>
      </c>
      <c r="DD241" t="s">
        <v>3</v>
      </c>
      <c r="DE241" t="s">
        <v>3</v>
      </c>
      <c r="DF241">
        <f t="shared" si="66"/>
        <v>0</v>
      </c>
      <c r="DG241">
        <f t="shared" si="55"/>
        <v>0</v>
      </c>
      <c r="DH241">
        <f t="shared" si="60"/>
        <v>0</v>
      </c>
      <c r="DI241">
        <f t="shared" si="61"/>
        <v>0</v>
      </c>
      <c r="DJ241">
        <f>DG241+DH241</f>
        <v>0</v>
      </c>
      <c r="DK241">
        <v>1</v>
      </c>
      <c r="DL241" t="s">
        <v>441</v>
      </c>
      <c r="DM241">
        <v>6</v>
      </c>
      <c r="DN241" t="s">
        <v>434</v>
      </c>
      <c r="DO241">
        <v>1</v>
      </c>
    </row>
    <row r="242" spans="1:119" x14ac:dyDescent="0.2">
      <c r="A242">
        <f>ROW(Source!A737)</f>
        <v>737</v>
      </c>
      <c r="B242">
        <v>53345613</v>
      </c>
      <c r="C242">
        <v>53352800</v>
      </c>
      <c r="D242">
        <v>49264853</v>
      </c>
      <c r="E242">
        <v>1</v>
      </c>
      <c r="F242">
        <v>1</v>
      </c>
      <c r="G242">
        <v>1</v>
      </c>
      <c r="H242">
        <v>2</v>
      </c>
      <c r="I242" t="s">
        <v>455</v>
      </c>
      <c r="J242" t="s">
        <v>456</v>
      </c>
      <c r="K242" t="s">
        <v>457</v>
      </c>
      <c r="L242">
        <v>1368</v>
      </c>
      <c r="N242">
        <v>1011</v>
      </c>
      <c r="O242" t="s">
        <v>440</v>
      </c>
      <c r="P242" t="s">
        <v>440</v>
      </c>
      <c r="Q242">
        <v>1</v>
      </c>
      <c r="W242">
        <v>0</v>
      </c>
      <c r="X242">
        <v>-1219940357</v>
      </c>
      <c r="Y242">
        <f t="shared" si="56"/>
        <v>0.35</v>
      </c>
      <c r="AA242">
        <v>0</v>
      </c>
      <c r="AB242">
        <v>641.70000000000005</v>
      </c>
      <c r="AC242">
        <v>811.79</v>
      </c>
      <c r="AD242">
        <v>0</v>
      </c>
      <c r="AE242">
        <v>0</v>
      </c>
      <c r="AF242">
        <v>641.70000000000005</v>
      </c>
      <c r="AG242">
        <v>811.79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0.35</v>
      </c>
      <c r="AU242" t="s">
        <v>3</v>
      </c>
      <c r="AV242">
        <v>1</v>
      </c>
      <c r="AW242">
        <v>2</v>
      </c>
      <c r="AX242">
        <v>53352812</v>
      </c>
      <c r="AY242">
        <v>1</v>
      </c>
      <c r="AZ242">
        <v>0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224.595</v>
      </c>
      <c r="BL242">
        <v>284.12650000000002</v>
      </c>
      <c r="BM242">
        <v>0</v>
      </c>
      <c r="BN242">
        <v>0</v>
      </c>
      <c r="BO242">
        <v>0.35</v>
      </c>
      <c r="BP242">
        <v>1</v>
      </c>
      <c r="BQ242">
        <v>0</v>
      </c>
      <c r="BR242">
        <v>224.595</v>
      </c>
      <c r="BS242">
        <v>284.12650000000002</v>
      </c>
      <c r="BT242">
        <v>0</v>
      </c>
      <c r="BU242">
        <v>0</v>
      </c>
      <c r="BV242">
        <v>0.35</v>
      </c>
      <c r="BW242">
        <v>1</v>
      </c>
      <c r="CV242">
        <v>0</v>
      </c>
      <c r="CW242">
        <f>ROUND(Y242*Source!I737*DO242,7)</f>
        <v>0</v>
      </c>
      <c r="CX242">
        <f>ROUND(Y242*Source!I737,7)</f>
        <v>0</v>
      </c>
      <c r="CY242">
        <f>AB242</f>
        <v>641.70000000000005</v>
      </c>
      <c r="CZ242">
        <f>AF242</f>
        <v>641.70000000000005</v>
      </c>
      <c r="DA242">
        <f>AJ242</f>
        <v>1</v>
      </c>
      <c r="DB242">
        <f t="shared" si="57"/>
        <v>224.6</v>
      </c>
      <c r="DC242">
        <f t="shared" si="58"/>
        <v>284.13</v>
      </c>
      <c r="DD242" t="s">
        <v>3</v>
      </c>
      <c r="DE242" t="s">
        <v>3</v>
      </c>
      <c r="DF242">
        <f t="shared" si="66"/>
        <v>0</v>
      </c>
      <c r="DG242">
        <f t="shared" si="55"/>
        <v>0</v>
      </c>
      <c r="DH242">
        <f t="shared" si="60"/>
        <v>0</v>
      </c>
      <c r="DI242">
        <f t="shared" si="61"/>
        <v>0</v>
      </c>
      <c r="DJ242">
        <f>DG242+DH242</f>
        <v>0</v>
      </c>
      <c r="DK242">
        <v>1</v>
      </c>
      <c r="DL242" t="s">
        <v>448</v>
      </c>
      <c r="DM242">
        <v>4</v>
      </c>
      <c r="DN242" t="s">
        <v>434</v>
      </c>
      <c r="DO242">
        <v>1</v>
      </c>
    </row>
    <row r="243" spans="1:119" x14ac:dyDescent="0.2">
      <c r="A243">
        <f>ROW(Source!A737)</f>
        <v>737</v>
      </c>
      <c r="B243">
        <v>53345613</v>
      </c>
      <c r="C243">
        <v>53352800</v>
      </c>
      <c r="D243">
        <v>49215837</v>
      </c>
      <c r="E243">
        <v>1</v>
      </c>
      <c r="F243">
        <v>1</v>
      </c>
      <c r="G243">
        <v>1</v>
      </c>
      <c r="H243">
        <v>3</v>
      </c>
      <c r="I243" t="s">
        <v>521</v>
      </c>
      <c r="J243" t="s">
        <v>522</v>
      </c>
      <c r="K243" t="s">
        <v>523</v>
      </c>
      <c r="L243">
        <v>1383</v>
      </c>
      <c r="N243">
        <v>1013</v>
      </c>
      <c r="O243" t="s">
        <v>524</v>
      </c>
      <c r="P243" t="s">
        <v>524</v>
      </c>
      <c r="Q243">
        <v>1</v>
      </c>
      <c r="W243">
        <v>0</v>
      </c>
      <c r="X243">
        <v>1465295636</v>
      </c>
      <c r="Y243">
        <f t="shared" si="56"/>
        <v>0.54879999999999995</v>
      </c>
      <c r="AA243">
        <v>7.32</v>
      </c>
      <c r="AB243">
        <v>0</v>
      </c>
      <c r="AC243">
        <v>0</v>
      </c>
      <c r="AD243">
        <v>0</v>
      </c>
      <c r="AE243">
        <v>7.32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0.54879999999999995</v>
      </c>
      <c r="AU243" t="s">
        <v>3</v>
      </c>
      <c r="AV243">
        <v>0</v>
      </c>
      <c r="AW243">
        <v>2</v>
      </c>
      <c r="AX243">
        <v>53352813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4.0172160000000003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1</v>
      </c>
      <c r="BQ243">
        <v>4.0172160000000003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1</v>
      </c>
      <c r="CV243">
        <v>0</v>
      </c>
      <c r="CW243">
        <v>0</v>
      </c>
      <c r="CX243">
        <f>ROUND(Y243*Source!I737,7)</f>
        <v>0</v>
      </c>
      <c r="CY243">
        <f>AA243</f>
        <v>7.32</v>
      </c>
      <c r="CZ243">
        <f>AE243</f>
        <v>7.32</v>
      </c>
      <c r="DA243">
        <f>AI243</f>
        <v>1</v>
      </c>
      <c r="DB243">
        <f t="shared" si="57"/>
        <v>4.0199999999999996</v>
      </c>
      <c r="DC243">
        <f t="shared" si="58"/>
        <v>0</v>
      </c>
      <c r="DD243" t="s">
        <v>3</v>
      </c>
      <c r="DE243" t="s">
        <v>3</v>
      </c>
      <c r="DF243">
        <f t="shared" si="66"/>
        <v>0</v>
      </c>
      <c r="DG243">
        <f t="shared" si="55"/>
        <v>0</v>
      </c>
      <c r="DH243">
        <f t="shared" si="60"/>
        <v>0</v>
      </c>
      <c r="DI243">
        <f t="shared" si="61"/>
        <v>0</v>
      </c>
      <c r="DJ243">
        <f>DF243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ROW(Source!A737)</f>
        <v>737</v>
      </c>
      <c r="B244">
        <v>53345613</v>
      </c>
      <c r="C244">
        <v>53352800</v>
      </c>
      <c r="D244">
        <v>49219788</v>
      </c>
      <c r="E244">
        <v>1</v>
      </c>
      <c r="F244">
        <v>1</v>
      </c>
      <c r="G244">
        <v>1</v>
      </c>
      <c r="H244">
        <v>3</v>
      </c>
      <c r="I244" t="s">
        <v>525</v>
      </c>
      <c r="J244" t="s">
        <v>526</v>
      </c>
      <c r="K244" t="s">
        <v>527</v>
      </c>
      <c r="L244">
        <v>1339</v>
      </c>
      <c r="N244">
        <v>1007</v>
      </c>
      <c r="O244" t="s">
        <v>528</v>
      </c>
      <c r="P244" t="s">
        <v>528</v>
      </c>
      <c r="Q244">
        <v>1</v>
      </c>
      <c r="W244">
        <v>0</v>
      </c>
      <c r="X244">
        <v>1639106973</v>
      </c>
      <c r="Y244">
        <f t="shared" si="56"/>
        <v>2.1000000000000001E-2</v>
      </c>
      <c r="AA244">
        <v>5602.37</v>
      </c>
      <c r="AB244">
        <v>0</v>
      </c>
      <c r="AC244">
        <v>0</v>
      </c>
      <c r="AD244">
        <v>0</v>
      </c>
      <c r="AE244">
        <v>5602.37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2.1000000000000001E-2</v>
      </c>
      <c r="AU244" t="s">
        <v>3</v>
      </c>
      <c r="AV244">
        <v>0</v>
      </c>
      <c r="AW244">
        <v>2</v>
      </c>
      <c r="AX244">
        <v>53352814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117.64977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117.64977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v>0</v>
      </c>
      <c r="CX244">
        <f>ROUND(Y244*Source!I737,7)</f>
        <v>0</v>
      </c>
      <c r="CY244">
        <f>AA244</f>
        <v>5602.37</v>
      </c>
      <c r="CZ244">
        <f>AE244</f>
        <v>5602.37</v>
      </c>
      <c r="DA244">
        <f>AI244</f>
        <v>1</v>
      </c>
      <c r="DB244">
        <f t="shared" si="57"/>
        <v>117.65</v>
      </c>
      <c r="DC244">
        <f t="shared" si="58"/>
        <v>0</v>
      </c>
      <c r="DD244" t="s">
        <v>3</v>
      </c>
      <c r="DE244" t="s">
        <v>3</v>
      </c>
      <c r="DF244">
        <f t="shared" si="66"/>
        <v>0</v>
      </c>
      <c r="DG244">
        <f t="shared" si="55"/>
        <v>0</v>
      </c>
      <c r="DH244">
        <f t="shared" si="60"/>
        <v>0</v>
      </c>
      <c r="DI244">
        <f t="shared" si="61"/>
        <v>0</v>
      </c>
      <c r="DJ244">
        <f>DF244</f>
        <v>0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ROW(Source!A737)</f>
        <v>737</v>
      </c>
      <c r="B245">
        <v>53345613</v>
      </c>
      <c r="C245">
        <v>53352800</v>
      </c>
      <c r="D245">
        <v>49233976</v>
      </c>
      <c r="E245">
        <v>1</v>
      </c>
      <c r="F245">
        <v>1</v>
      </c>
      <c r="G245">
        <v>1</v>
      </c>
      <c r="H245">
        <v>3</v>
      </c>
      <c r="I245" t="s">
        <v>529</v>
      </c>
      <c r="J245" t="s">
        <v>530</v>
      </c>
      <c r="K245" t="s">
        <v>531</v>
      </c>
      <c r="L245">
        <v>1346</v>
      </c>
      <c r="N245">
        <v>1009</v>
      </c>
      <c r="O245" t="s">
        <v>110</v>
      </c>
      <c r="P245" t="s">
        <v>110</v>
      </c>
      <c r="Q245">
        <v>1</v>
      </c>
      <c r="W245">
        <v>0</v>
      </c>
      <c r="X245">
        <v>-2012848507</v>
      </c>
      <c r="Y245">
        <f t="shared" si="56"/>
        <v>0.55000000000000004</v>
      </c>
      <c r="AA245">
        <v>243.31</v>
      </c>
      <c r="AB245">
        <v>0</v>
      </c>
      <c r="AC245">
        <v>0</v>
      </c>
      <c r="AD245">
        <v>0</v>
      </c>
      <c r="AE245">
        <v>160.07</v>
      </c>
      <c r="AF245">
        <v>0</v>
      </c>
      <c r="AG245">
        <v>0</v>
      </c>
      <c r="AH245">
        <v>0</v>
      </c>
      <c r="AI245">
        <v>1.52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0.55000000000000004</v>
      </c>
      <c r="AU245" t="s">
        <v>3</v>
      </c>
      <c r="AV245">
        <v>0</v>
      </c>
      <c r="AW245">
        <v>2</v>
      </c>
      <c r="AX245">
        <v>53352815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88.038499999999999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88.038499999999999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ROUND(Y245*Source!I737,7)</f>
        <v>0</v>
      </c>
      <c r="CY245">
        <f>AA245</f>
        <v>243.31</v>
      </c>
      <c r="CZ245">
        <f>AE245</f>
        <v>160.07</v>
      </c>
      <c r="DA245">
        <f>AI245</f>
        <v>1.52</v>
      </c>
      <c r="DB245">
        <f t="shared" si="57"/>
        <v>88.04</v>
      </c>
      <c r="DC245">
        <f t="shared" si="58"/>
        <v>0</v>
      </c>
      <c r="DD245" t="s">
        <v>3</v>
      </c>
      <c r="DE245" t="s">
        <v>3</v>
      </c>
      <c r="DF245">
        <f>ROUND(ROUND(AE245*AI245,2)*CX245,2)</f>
        <v>0</v>
      </c>
      <c r="DG245">
        <f t="shared" si="55"/>
        <v>0</v>
      </c>
      <c r="DH245">
        <f t="shared" si="60"/>
        <v>0</v>
      </c>
      <c r="DI245">
        <f t="shared" si="61"/>
        <v>0</v>
      </c>
      <c r="DJ245">
        <f>DF245</f>
        <v>0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ROW(Source!A737)</f>
        <v>737</v>
      </c>
      <c r="B246">
        <v>53345613</v>
      </c>
      <c r="C246">
        <v>53352800</v>
      </c>
      <c r="D246">
        <v>49149821</v>
      </c>
      <c r="E246">
        <v>115</v>
      </c>
      <c r="F246">
        <v>1</v>
      </c>
      <c r="G246">
        <v>1</v>
      </c>
      <c r="H246">
        <v>3</v>
      </c>
      <c r="I246" t="s">
        <v>220</v>
      </c>
      <c r="J246" t="s">
        <v>3</v>
      </c>
      <c r="K246" t="s">
        <v>221</v>
      </c>
      <c r="L246">
        <v>3277935</v>
      </c>
      <c r="N246">
        <v>1013</v>
      </c>
      <c r="O246" t="s">
        <v>222</v>
      </c>
      <c r="P246" t="s">
        <v>222</v>
      </c>
      <c r="Q246">
        <v>1</v>
      </c>
      <c r="W246">
        <v>0</v>
      </c>
      <c r="X246">
        <v>274903907</v>
      </c>
      <c r="Y246">
        <f t="shared" si="56"/>
        <v>2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 t="s">
        <v>3</v>
      </c>
      <c r="AT246">
        <v>2</v>
      </c>
      <c r="AU246" t="s">
        <v>3</v>
      </c>
      <c r="AV246">
        <v>0</v>
      </c>
      <c r="AW246">
        <v>2</v>
      </c>
      <c r="AX246">
        <v>53352816</v>
      </c>
      <c r="AY246">
        <v>1</v>
      </c>
      <c r="AZ246">
        <v>0</v>
      </c>
      <c r="BA246">
        <v>246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ROUND(Y246*Source!I737,7)</f>
        <v>0</v>
      </c>
      <c r="CY246">
        <f>AA246</f>
        <v>0</v>
      </c>
      <c r="CZ246">
        <f>AE246</f>
        <v>0</v>
      </c>
      <c r="DA246">
        <f>AI246</f>
        <v>1</v>
      </c>
      <c r="DB246">
        <f t="shared" si="57"/>
        <v>0</v>
      </c>
      <c r="DC246">
        <f t="shared" si="58"/>
        <v>0</v>
      </c>
      <c r="DD246" t="s">
        <v>3</v>
      </c>
      <c r="DE246" t="s">
        <v>3</v>
      </c>
      <c r="DF246">
        <f>ROUND(ROUND(AE246,2)*CX246,2)</f>
        <v>0</v>
      </c>
      <c r="DG246">
        <f t="shared" si="55"/>
        <v>0</v>
      </c>
      <c r="DH246">
        <f t="shared" si="60"/>
        <v>0</v>
      </c>
      <c r="DI246">
        <f t="shared" si="61"/>
        <v>0</v>
      </c>
      <c r="DJ246">
        <f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ROW(Source!A740)</f>
        <v>740</v>
      </c>
      <c r="B247">
        <v>53345678</v>
      </c>
      <c r="C247">
        <v>53352818</v>
      </c>
      <c r="D247">
        <v>49143927</v>
      </c>
      <c r="E247">
        <v>115</v>
      </c>
      <c r="F247">
        <v>1</v>
      </c>
      <c r="G247">
        <v>1</v>
      </c>
      <c r="H247">
        <v>1</v>
      </c>
      <c r="I247" t="s">
        <v>505</v>
      </c>
      <c r="J247" t="s">
        <v>3</v>
      </c>
      <c r="K247" t="s">
        <v>506</v>
      </c>
      <c r="L247">
        <v>1191</v>
      </c>
      <c r="N247">
        <v>1013</v>
      </c>
      <c r="O247" t="s">
        <v>434</v>
      </c>
      <c r="P247" t="s">
        <v>434</v>
      </c>
      <c r="Q247">
        <v>1</v>
      </c>
      <c r="W247">
        <v>0</v>
      </c>
      <c r="X247">
        <v>44848675</v>
      </c>
      <c r="Y247">
        <f t="shared" si="56"/>
        <v>11.68</v>
      </c>
      <c r="AA247">
        <v>0</v>
      </c>
      <c r="AB247">
        <v>0</v>
      </c>
      <c r="AC247">
        <v>0</v>
      </c>
      <c r="AD247">
        <v>793.61</v>
      </c>
      <c r="AE247">
        <v>0</v>
      </c>
      <c r="AF247">
        <v>0</v>
      </c>
      <c r="AG247">
        <v>0</v>
      </c>
      <c r="AH247">
        <v>793.61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11.68</v>
      </c>
      <c r="AU247" t="s">
        <v>3</v>
      </c>
      <c r="AV247">
        <v>1</v>
      </c>
      <c r="AW247">
        <v>2</v>
      </c>
      <c r="AX247">
        <v>53352829</v>
      </c>
      <c r="AY247">
        <v>2</v>
      </c>
      <c r="AZ247">
        <v>131072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9269.3647999999994</v>
      </c>
      <c r="BN247">
        <v>11.68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9269.3647999999994</v>
      </c>
      <c r="BU247">
        <v>11.68</v>
      </c>
      <c r="BV247">
        <v>0</v>
      </c>
      <c r="BW247">
        <v>1</v>
      </c>
      <c r="CU247">
        <f>ROUND(AT247*Source!I740*AH247*AL247,2)</f>
        <v>0</v>
      </c>
      <c r="CV247">
        <f>ROUND(Y247*Source!I740,7)</f>
        <v>0</v>
      </c>
      <c r="CW247">
        <v>0</v>
      </c>
      <c r="CX247">
        <f>ROUND(Y247*Source!I740,7)</f>
        <v>0</v>
      </c>
      <c r="CY247">
        <f>AD247</f>
        <v>793.61</v>
      </c>
      <c r="CZ247">
        <f>AH247</f>
        <v>793.61</v>
      </c>
      <c r="DA247">
        <f>AL247</f>
        <v>1</v>
      </c>
      <c r="DB247">
        <f t="shared" si="57"/>
        <v>9269.36</v>
      </c>
      <c r="DC247">
        <f t="shared" si="58"/>
        <v>0</v>
      </c>
      <c r="DD247" t="s">
        <v>3</v>
      </c>
      <c r="DE247" t="s">
        <v>3</v>
      </c>
      <c r="DF247">
        <f>ROUND(ROUND(AE247,2)*CX247,2)</f>
        <v>0</v>
      </c>
      <c r="DG247">
        <f t="shared" si="55"/>
        <v>0</v>
      </c>
      <c r="DH247">
        <f t="shared" si="60"/>
        <v>0</v>
      </c>
      <c r="DI247">
        <f t="shared" si="61"/>
        <v>0</v>
      </c>
      <c r="DJ247">
        <f>DI247</f>
        <v>0</v>
      </c>
      <c r="DK247">
        <v>1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ROW(Source!A740)</f>
        <v>740</v>
      </c>
      <c r="B248">
        <v>53345678</v>
      </c>
      <c r="C248">
        <v>53352818</v>
      </c>
      <c r="D248">
        <v>49144103</v>
      </c>
      <c r="E248">
        <v>115</v>
      </c>
      <c r="F248">
        <v>1</v>
      </c>
      <c r="G248">
        <v>1</v>
      </c>
      <c r="H248">
        <v>1</v>
      </c>
      <c r="I248" t="s">
        <v>435</v>
      </c>
      <c r="J248" t="s">
        <v>3</v>
      </c>
      <c r="K248" t="s">
        <v>436</v>
      </c>
      <c r="L248">
        <v>1191</v>
      </c>
      <c r="N248">
        <v>1013</v>
      </c>
      <c r="O248" t="s">
        <v>434</v>
      </c>
      <c r="P248" t="s">
        <v>434</v>
      </c>
      <c r="Q248">
        <v>1</v>
      </c>
      <c r="W248">
        <v>0</v>
      </c>
      <c r="X248">
        <v>-1417349443</v>
      </c>
      <c r="Y248">
        <f t="shared" si="56"/>
        <v>0.22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0.22</v>
      </c>
      <c r="AU248" t="s">
        <v>3</v>
      </c>
      <c r="AV248">
        <v>2</v>
      </c>
      <c r="AW248">
        <v>2</v>
      </c>
      <c r="AX248">
        <v>53352830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ROUND(Y248*Source!I740,7)</f>
        <v>0</v>
      </c>
      <c r="CY248">
        <f>AD248</f>
        <v>0</v>
      </c>
      <c r="CZ248">
        <f>AH248</f>
        <v>0</v>
      </c>
      <c r="DA248">
        <f>AL248</f>
        <v>1</v>
      </c>
      <c r="DB248">
        <f t="shared" si="57"/>
        <v>0</v>
      </c>
      <c r="DC248">
        <f t="shared" si="58"/>
        <v>0</v>
      </c>
      <c r="DD248" t="s">
        <v>3</v>
      </c>
      <c r="DE248" t="s">
        <v>3</v>
      </c>
      <c r="DF248">
        <f>ROUND(ROUND(AE248,2)*CX248,2)</f>
        <v>0</v>
      </c>
      <c r="DG248">
        <f t="shared" si="55"/>
        <v>0</v>
      </c>
      <c r="DH248">
        <f t="shared" si="60"/>
        <v>0</v>
      </c>
      <c r="DI248">
        <f t="shared" si="61"/>
        <v>0</v>
      </c>
      <c r="DJ248">
        <f>DI248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ROW(Source!A740)</f>
        <v>740</v>
      </c>
      <c r="B249">
        <v>53345678</v>
      </c>
      <c r="C249">
        <v>53352818</v>
      </c>
      <c r="D249">
        <v>49263951</v>
      </c>
      <c r="E249">
        <v>1</v>
      </c>
      <c r="F249">
        <v>1</v>
      </c>
      <c r="G249">
        <v>1</v>
      </c>
      <c r="H249">
        <v>2</v>
      </c>
      <c r="I249" t="s">
        <v>437</v>
      </c>
      <c r="J249" t="s">
        <v>438</v>
      </c>
      <c r="K249" t="s">
        <v>439</v>
      </c>
      <c r="L249">
        <v>1368</v>
      </c>
      <c r="N249">
        <v>1011</v>
      </c>
      <c r="O249" t="s">
        <v>440</v>
      </c>
      <c r="P249" t="s">
        <v>440</v>
      </c>
      <c r="Q249">
        <v>1</v>
      </c>
      <c r="W249">
        <v>0</v>
      </c>
      <c r="X249">
        <v>-359817417</v>
      </c>
      <c r="Y249">
        <f t="shared" si="56"/>
        <v>0.11</v>
      </c>
      <c r="AA249">
        <v>0</v>
      </c>
      <c r="AB249">
        <v>1626.29</v>
      </c>
      <c r="AC249">
        <v>1090.46</v>
      </c>
      <c r="AD249">
        <v>0</v>
      </c>
      <c r="AE249">
        <v>0</v>
      </c>
      <c r="AF249">
        <v>1626.29</v>
      </c>
      <c r="AG249">
        <v>1090.46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0.11</v>
      </c>
      <c r="AU249" t="s">
        <v>3</v>
      </c>
      <c r="AV249">
        <v>1</v>
      </c>
      <c r="AW249">
        <v>2</v>
      </c>
      <c r="AX249">
        <v>53352831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178.89189999999999</v>
      </c>
      <c r="BL249">
        <v>119.95059999999999</v>
      </c>
      <c r="BM249">
        <v>0</v>
      </c>
      <c r="BN249">
        <v>0</v>
      </c>
      <c r="BO249">
        <v>0.11</v>
      </c>
      <c r="BP249">
        <v>1</v>
      </c>
      <c r="BQ249">
        <v>0</v>
      </c>
      <c r="BR249">
        <v>178.89189999999999</v>
      </c>
      <c r="BS249">
        <v>119.95059999999999</v>
      </c>
      <c r="BT249">
        <v>0</v>
      </c>
      <c r="BU249">
        <v>0</v>
      </c>
      <c r="BV249">
        <v>0.11</v>
      </c>
      <c r="BW249">
        <v>1</v>
      </c>
      <c r="CV249">
        <v>0</v>
      </c>
      <c r="CW249">
        <f>ROUND(Y249*Source!I740*DO249,7)</f>
        <v>0</v>
      </c>
      <c r="CX249">
        <f>ROUND(Y249*Source!I740,7)</f>
        <v>0</v>
      </c>
      <c r="CY249">
        <f>AB249</f>
        <v>1626.29</v>
      </c>
      <c r="CZ249">
        <f>AF249</f>
        <v>1626.29</v>
      </c>
      <c r="DA249">
        <f>AJ249</f>
        <v>1</v>
      </c>
      <c r="DB249">
        <f t="shared" si="57"/>
        <v>178.89</v>
      </c>
      <c r="DC249">
        <f t="shared" si="58"/>
        <v>119.95</v>
      </c>
      <c r="DD249" t="s">
        <v>3</v>
      </c>
      <c r="DE249" t="s">
        <v>3</v>
      </c>
      <c r="DF249">
        <f>ROUND(ROUND(AE249,2)*CX249,2)</f>
        <v>0</v>
      </c>
      <c r="DG249">
        <f t="shared" si="55"/>
        <v>0</v>
      </c>
      <c r="DH249">
        <f t="shared" si="60"/>
        <v>0</v>
      </c>
      <c r="DI249">
        <f t="shared" si="61"/>
        <v>0</v>
      </c>
      <c r="DJ249">
        <f>DG249+DH249</f>
        <v>0</v>
      </c>
      <c r="DK249">
        <v>1</v>
      </c>
      <c r="DL249" t="s">
        <v>441</v>
      </c>
      <c r="DM249">
        <v>6</v>
      </c>
      <c r="DN249" t="s">
        <v>434</v>
      </c>
      <c r="DO249">
        <v>1</v>
      </c>
    </row>
    <row r="250" spans="1:119" x14ac:dyDescent="0.2">
      <c r="A250">
        <f>ROW(Source!A740)</f>
        <v>740</v>
      </c>
      <c r="B250">
        <v>53345678</v>
      </c>
      <c r="C250">
        <v>53352818</v>
      </c>
      <c r="D250">
        <v>49264853</v>
      </c>
      <c r="E250">
        <v>1</v>
      </c>
      <c r="F250">
        <v>1</v>
      </c>
      <c r="G250">
        <v>1</v>
      </c>
      <c r="H250">
        <v>2</v>
      </c>
      <c r="I250" t="s">
        <v>455</v>
      </c>
      <c r="J250" t="s">
        <v>456</v>
      </c>
      <c r="K250" t="s">
        <v>457</v>
      </c>
      <c r="L250">
        <v>1368</v>
      </c>
      <c r="N250">
        <v>1011</v>
      </c>
      <c r="O250" t="s">
        <v>440</v>
      </c>
      <c r="P250" t="s">
        <v>440</v>
      </c>
      <c r="Q250">
        <v>1</v>
      </c>
      <c r="W250">
        <v>0</v>
      </c>
      <c r="X250">
        <v>-1219940357</v>
      </c>
      <c r="Y250">
        <f t="shared" si="56"/>
        <v>0.11</v>
      </c>
      <c r="AA250">
        <v>0</v>
      </c>
      <c r="AB250">
        <v>641.70000000000005</v>
      </c>
      <c r="AC250">
        <v>811.79</v>
      </c>
      <c r="AD250">
        <v>0</v>
      </c>
      <c r="AE250">
        <v>0</v>
      </c>
      <c r="AF250">
        <v>641.70000000000005</v>
      </c>
      <c r="AG250">
        <v>811.79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0.11</v>
      </c>
      <c r="AU250" t="s">
        <v>3</v>
      </c>
      <c r="AV250">
        <v>1</v>
      </c>
      <c r="AW250">
        <v>2</v>
      </c>
      <c r="AX250">
        <v>53352832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70.587000000000003</v>
      </c>
      <c r="BL250">
        <v>89.296899999999994</v>
      </c>
      <c r="BM250">
        <v>0</v>
      </c>
      <c r="BN250">
        <v>0</v>
      </c>
      <c r="BO250">
        <v>0.11</v>
      </c>
      <c r="BP250">
        <v>1</v>
      </c>
      <c r="BQ250">
        <v>0</v>
      </c>
      <c r="BR250">
        <v>70.587000000000003</v>
      </c>
      <c r="BS250">
        <v>89.296899999999994</v>
      </c>
      <c r="BT250">
        <v>0</v>
      </c>
      <c r="BU250">
        <v>0</v>
      </c>
      <c r="BV250">
        <v>0.11</v>
      </c>
      <c r="BW250">
        <v>1</v>
      </c>
      <c r="CV250">
        <v>0</v>
      </c>
      <c r="CW250">
        <f>ROUND(Y250*Source!I740*DO250,7)</f>
        <v>0</v>
      </c>
      <c r="CX250">
        <f>ROUND(Y250*Source!I740,7)</f>
        <v>0</v>
      </c>
      <c r="CY250">
        <f>AB250</f>
        <v>641.70000000000005</v>
      </c>
      <c r="CZ250">
        <f>AF250</f>
        <v>641.70000000000005</v>
      </c>
      <c r="DA250">
        <f>AJ250</f>
        <v>1</v>
      </c>
      <c r="DB250">
        <f t="shared" si="57"/>
        <v>70.59</v>
      </c>
      <c r="DC250">
        <f t="shared" si="58"/>
        <v>89.3</v>
      </c>
      <c r="DD250" t="s">
        <v>3</v>
      </c>
      <c r="DE250" t="s">
        <v>3</v>
      </c>
      <c r="DF250">
        <f>ROUND(ROUND(AE250,2)*CX250,2)</f>
        <v>0</v>
      </c>
      <c r="DG250">
        <f t="shared" si="55"/>
        <v>0</v>
      </c>
      <c r="DH250">
        <f t="shared" si="60"/>
        <v>0</v>
      </c>
      <c r="DI250">
        <f t="shared" si="61"/>
        <v>0</v>
      </c>
      <c r="DJ250">
        <f>DG250+DH250</f>
        <v>0</v>
      </c>
      <c r="DK250">
        <v>1</v>
      </c>
      <c r="DL250" t="s">
        <v>448</v>
      </c>
      <c r="DM250">
        <v>4</v>
      </c>
      <c r="DN250" t="s">
        <v>434</v>
      </c>
      <c r="DO250">
        <v>1</v>
      </c>
    </row>
    <row r="251" spans="1:119" x14ac:dyDescent="0.2">
      <c r="A251">
        <f>ROW(Source!A740)</f>
        <v>740</v>
      </c>
      <c r="B251">
        <v>53345678</v>
      </c>
      <c r="C251">
        <v>53352818</v>
      </c>
      <c r="D251">
        <v>49215990</v>
      </c>
      <c r="E251">
        <v>1</v>
      </c>
      <c r="F251">
        <v>1</v>
      </c>
      <c r="G251">
        <v>1</v>
      </c>
      <c r="H251">
        <v>3</v>
      </c>
      <c r="I251" t="s">
        <v>532</v>
      </c>
      <c r="J251" t="s">
        <v>533</v>
      </c>
      <c r="K251" t="s">
        <v>534</v>
      </c>
      <c r="L251">
        <v>1301</v>
      </c>
      <c r="N251">
        <v>1003</v>
      </c>
      <c r="O251" t="s">
        <v>263</v>
      </c>
      <c r="P251" t="s">
        <v>263</v>
      </c>
      <c r="Q251">
        <v>1</v>
      </c>
      <c r="W251">
        <v>0</v>
      </c>
      <c r="X251">
        <v>-1673096917</v>
      </c>
      <c r="Y251">
        <f t="shared" si="56"/>
        <v>33.33</v>
      </c>
      <c r="AA251">
        <v>5.17</v>
      </c>
      <c r="AB251">
        <v>0</v>
      </c>
      <c r="AC251">
        <v>0</v>
      </c>
      <c r="AD251">
        <v>0</v>
      </c>
      <c r="AE251">
        <v>5.87</v>
      </c>
      <c r="AF251">
        <v>0</v>
      </c>
      <c r="AG251">
        <v>0</v>
      </c>
      <c r="AH251">
        <v>0</v>
      </c>
      <c r="AI251">
        <v>0.88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33.33</v>
      </c>
      <c r="AU251" t="s">
        <v>3</v>
      </c>
      <c r="AV251">
        <v>0</v>
      </c>
      <c r="AW251">
        <v>2</v>
      </c>
      <c r="AX251">
        <v>53352833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195.64709999999999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195.64709999999999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1</v>
      </c>
      <c r="CV251">
        <v>0</v>
      </c>
      <c r="CW251">
        <v>0</v>
      </c>
      <c r="CX251">
        <f>ROUND(Y251*Source!I740,7)</f>
        <v>0</v>
      </c>
      <c r="CY251">
        <f t="shared" ref="CY251:CY256" si="67">AA251</f>
        <v>5.17</v>
      </c>
      <c r="CZ251">
        <f t="shared" ref="CZ251:CZ256" si="68">AE251</f>
        <v>5.87</v>
      </c>
      <c r="DA251">
        <f t="shared" ref="DA251:DA256" si="69">AI251</f>
        <v>0.88</v>
      </c>
      <c r="DB251">
        <f t="shared" si="57"/>
        <v>195.65</v>
      </c>
      <c r="DC251">
        <f t="shared" si="58"/>
        <v>0</v>
      </c>
      <c r="DD251" t="s">
        <v>3</v>
      </c>
      <c r="DE251" t="s">
        <v>3</v>
      </c>
      <c r="DF251">
        <f>ROUND(ROUND(AE251*AI251,2)*CX251,2)</f>
        <v>0</v>
      </c>
      <c r="DG251">
        <f t="shared" si="55"/>
        <v>0</v>
      </c>
      <c r="DH251">
        <f t="shared" si="60"/>
        <v>0</v>
      </c>
      <c r="DI251">
        <f t="shared" si="61"/>
        <v>0</v>
      </c>
      <c r="DJ251">
        <f t="shared" ref="DJ251:DJ256" si="70">DF251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ROW(Source!A740)</f>
        <v>740</v>
      </c>
      <c r="B252">
        <v>53345678</v>
      </c>
      <c r="C252">
        <v>53352818</v>
      </c>
      <c r="D252">
        <v>49216160</v>
      </c>
      <c r="E252">
        <v>1</v>
      </c>
      <c r="F252">
        <v>1</v>
      </c>
      <c r="G252">
        <v>1</v>
      </c>
      <c r="H252">
        <v>3</v>
      </c>
      <c r="I252" t="s">
        <v>535</v>
      </c>
      <c r="J252" t="s">
        <v>536</v>
      </c>
      <c r="K252" t="s">
        <v>537</v>
      </c>
      <c r="L252">
        <v>1348</v>
      </c>
      <c r="N252">
        <v>1009</v>
      </c>
      <c r="O252" t="s">
        <v>124</v>
      </c>
      <c r="P252" t="s">
        <v>124</v>
      </c>
      <c r="Q252">
        <v>1000</v>
      </c>
      <c r="W252">
        <v>0</v>
      </c>
      <c r="X252">
        <v>-601697987</v>
      </c>
      <c r="Y252">
        <f t="shared" si="56"/>
        <v>1.2600000000000001E-3</v>
      </c>
      <c r="AA252">
        <v>57844.42</v>
      </c>
      <c r="AB252">
        <v>0</v>
      </c>
      <c r="AC252">
        <v>0</v>
      </c>
      <c r="AD252">
        <v>0</v>
      </c>
      <c r="AE252">
        <v>43821.53</v>
      </c>
      <c r="AF252">
        <v>0</v>
      </c>
      <c r="AG252">
        <v>0</v>
      </c>
      <c r="AH252">
        <v>0</v>
      </c>
      <c r="AI252">
        <v>1.32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1.2600000000000001E-3</v>
      </c>
      <c r="AU252" t="s">
        <v>3</v>
      </c>
      <c r="AV252">
        <v>0</v>
      </c>
      <c r="AW252">
        <v>2</v>
      </c>
      <c r="AX252">
        <v>53352834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55.215127799999998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55.215127799999998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v>0</v>
      </c>
      <c r="CX252">
        <f>ROUND(Y252*Source!I740,7)</f>
        <v>0</v>
      </c>
      <c r="CY252">
        <f t="shared" si="67"/>
        <v>57844.42</v>
      </c>
      <c r="CZ252">
        <f t="shared" si="68"/>
        <v>43821.53</v>
      </c>
      <c r="DA252">
        <f t="shared" si="69"/>
        <v>1.32</v>
      </c>
      <c r="DB252">
        <f t="shared" si="57"/>
        <v>55.22</v>
      </c>
      <c r="DC252">
        <f t="shared" si="58"/>
        <v>0</v>
      </c>
      <c r="DD252" t="s">
        <v>3</v>
      </c>
      <c r="DE252" t="s">
        <v>3</v>
      </c>
      <c r="DF252">
        <f>ROUND(ROUND(AE252*AI252,2)*CX252,2)</f>
        <v>0</v>
      </c>
      <c r="DG252">
        <f t="shared" si="55"/>
        <v>0</v>
      </c>
      <c r="DH252">
        <f t="shared" si="60"/>
        <v>0</v>
      </c>
      <c r="DI252">
        <f t="shared" si="61"/>
        <v>0</v>
      </c>
      <c r="DJ252">
        <f t="shared" si="70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ROW(Source!A740)</f>
        <v>740</v>
      </c>
      <c r="B253">
        <v>53345678</v>
      </c>
      <c r="C253">
        <v>53352818</v>
      </c>
      <c r="D253">
        <v>49234454</v>
      </c>
      <c r="E253">
        <v>1</v>
      </c>
      <c r="F253">
        <v>1</v>
      </c>
      <c r="G253">
        <v>1</v>
      </c>
      <c r="H253">
        <v>3</v>
      </c>
      <c r="I253" t="s">
        <v>538</v>
      </c>
      <c r="J253" t="s">
        <v>539</v>
      </c>
      <c r="K253" t="s">
        <v>540</v>
      </c>
      <c r="L253">
        <v>1346</v>
      </c>
      <c r="N253">
        <v>1009</v>
      </c>
      <c r="O253" t="s">
        <v>110</v>
      </c>
      <c r="P253" t="s">
        <v>110</v>
      </c>
      <c r="Q253">
        <v>1</v>
      </c>
      <c r="W253">
        <v>0</v>
      </c>
      <c r="X253">
        <v>-398999595</v>
      </c>
      <c r="Y253">
        <f t="shared" si="56"/>
        <v>0.02</v>
      </c>
      <c r="AA253">
        <v>115.03</v>
      </c>
      <c r="AB253">
        <v>0</v>
      </c>
      <c r="AC253">
        <v>0</v>
      </c>
      <c r="AD253">
        <v>0</v>
      </c>
      <c r="AE253">
        <v>79.88</v>
      </c>
      <c r="AF253">
        <v>0</v>
      </c>
      <c r="AG253">
        <v>0</v>
      </c>
      <c r="AH253">
        <v>0</v>
      </c>
      <c r="AI253">
        <v>1.44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0.02</v>
      </c>
      <c r="AU253" t="s">
        <v>3</v>
      </c>
      <c r="AV253">
        <v>0</v>
      </c>
      <c r="AW253">
        <v>2</v>
      </c>
      <c r="AX253">
        <v>53352835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1.5975999999999999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1.5975999999999999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1</v>
      </c>
      <c r="CV253">
        <v>0</v>
      </c>
      <c r="CW253">
        <v>0</v>
      </c>
      <c r="CX253">
        <f>ROUND(Y253*Source!I740,7)</f>
        <v>0</v>
      </c>
      <c r="CY253">
        <f t="shared" si="67"/>
        <v>115.03</v>
      </c>
      <c r="CZ253">
        <f t="shared" si="68"/>
        <v>79.88</v>
      </c>
      <c r="DA253">
        <f t="shared" si="69"/>
        <v>1.44</v>
      </c>
      <c r="DB253">
        <f t="shared" si="57"/>
        <v>1.6</v>
      </c>
      <c r="DC253">
        <f t="shared" si="58"/>
        <v>0</v>
      </c>
      <c r="DD253" t="s">
        <v>3</v>
      </c>
      <c r="DE253" t="s">
        <v>3</v>
      </c>
      <c r="DF253">
        <f>ROUND(ROUND(AE253*AI253,2)*CX253,2)</f>
        <v>0</v>
      </c>
      <c r="DG253">
        <f t="shared" si="55"/>
        <v>0</v>
      </c>
      <c r="DH253">
        <f t="shared" si="60"/>
        <v>0</v>
      </c>
      <c r="DI253">
        <f t="shared" si="61"/>
        <v>0</v>
      </c>
      <c r="DJ253">
        <f t="shared" si="70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ROW(Source!A740)</f>
        <v>740</v>
      </c>
      <c r="B254">
        <v>53345678</v>
      </c>
      <c r="C254">
        <v>53352818</v>
      </c>
      <c r="D254">
        <v>49241719</v>
      </c>
      <c r="E254">
        <v>1</v>
      </c>
      <c r="F254">
        <v>1</v>
      </c>
      <c r="G254">
        <v>1</v>
      </c>
      <c r="H254">
        <v>3</v>
      </c>
      <c r="I254" t="s">
        <v>541</v>
      </c>
      <c r="J254" t="s">
        <v>542</v>
      </c>
      <c r="K254" t="s">
        <v>543</v>
      </c>
      <c r="L254">
        <v>1425</v>
      </c>
      <c r="N254">
        <v>1013</v>
      </c>
      <c r="O254" t="s">
        <v>476</v>
      </c>
      <c r="P254" t="s">
        <v>476</v>
      </c>
      <c r="Q254">
        <v>1</v>
      </c>
      <c r="W254">
        <v>0</v>
      </c>
      <c r="X254">
        <v>1719375448</v>
      </c>
      <c r="Y254">
        <f t="shared" si="56"/>
        <v>0.05</v>
      </c>
      <c r="AA254">
        <v>5084.41</v>
      </c>
      <c r="AB254">
        <v>0</v>
      </c>
      <c r="AC254">
        <v>0</v>
      </c>
      <c r="AD254">
        <v>0</v>
      </c>
      <c r="AE254">
        <v>4133.67</v>
      </c>
      <c r="AF254">
        <v>0</v>
      </c>
      <c r="AG254">
        <v>0</v>
      </c>
      <c r="AH254">
        <v>0</v>
      </c>
      <c r="AI254">
        <v>1.23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0.05</v>
      </c>
      <c r="AU254" t="s">
        <v>3</v>
      </c>
      <c r="AV254">
        <v>0</v>
      </c>
      <c r="AW254">
        <v>2</v>
      </c>
      <c r="AX254">
        <v>53352836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206.68350000000001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206.68350000000001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ROUND(Y254*Source!I740,7)</f>
        <v>0</v>
      </c>
      <c r="CY254">
        <f t="shared" si="67"/>
        <v>5084.41</v>
      </c>
      <c r="CZ254">
        <f t="shared" si="68"/>
        <v>4133.67</v>
      </c>
      <c r="DA254">
        <f t="shared" si="69"/>
        <v>1.23</v>
      </c>
      <c r="DB254">
        <f t="shared" si="57"/>
        <v>206.68</v>
      </c>
      <c r="DC254">
        <f t="shared" si="58"/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55"/>
        <v>0</v>
      </c>
      <c r="DH254">
        <f t="shared" si="60"/>
        <v>0</v>
      </c>
      <c r="DI254">
        <f t="shared" si="61"/>
        <v>0</v>
      </c>
      <c r="DJ254">
        <f t="shared" si="70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ROW(Source!A740)</f>
        <v>740</v>
      </c>
      <c r="B255">
        <v>53345678</v>
      </c>
      <c r="C255">
        <v>53352818</v>
      </c>
      <c r="D255">
        <v>49241765</v>
      </c>
      <c r="E255">
        <v>1</v>
      </c>
      <c r="F255">
        <v>1</v>
      </c>
      <c r="G255">
        <v>1</v>
      </c>
      <c r="H255">
        <v>3</v>
      </c>
      <c r="I255" t="s">
        <v>544</v>
      </c>
      <c r="J255" t="s">
        <v>545</v>
      </c>
      <c r="K255" t="s">
        <v>546</v>
      </c>
      <c r="L255">
        <v>1407</v>
      </c>
      <c r="N255">
        <v>1013</v>
      </c>
      <c r="O255" t="s">
        <v>547</v>
      </c>
      <c r="P255" t="s">
        <v>547</v>
      </c>
      <c r="Q255">
        <v>1</v>
      </c>
      <c r="W255">
        <v>0</v>
      </c>
      <c r="X255">
        <v>-1819227268</v>
      </c>
      <c r="Y255">
        <f t="shared" si="56"/>
        <v>1.2200000000000001E-2</v>
      </c>
      <c r="AA255">
        <v>5121.3500000000004</v>
      </c>
      <c r="AB255">
        <v>0</v>
      </c>
      <c r="AC255">
        <v>0</v>
      </c>
      <c r="AD255">
        <v>0</v>
      </c>
      <c r="AE255">
        <v>4130.12</v>
      </c>
      <c r="AF255">
        <v>0</v>
      </c>
      <c r="AG255">
        <v>0</v>
      </c>
      <c r="AH255">
        <v>0</v>
      </c>
      <c r="AI255">
        <v>1.24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1.2200000000000001E-2</v>
      </c>
      <c r="AU255" t="s">
        <v>3</v>
      </c>
      <c r="AV255">
        <v>0</v>
      </c>
      <c r="AW255">
        <v>2</v>
      </c>
      <c r="AX255">
        <v>53352837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50.387464000000001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50.387464000000001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ROUND(Y255*Source!I740,7)</f>
        <v>0</v>
      </c>
      <c r="CY255">
        <f t="shared" si="67"/>
        <v>5121.3500000000004</v>
      </c>
      <c r="CZ255">
        <f t="shared" si="68"/>
        <v>4130.12</v>
      </c>
      <c r="DA255">
        <f t="shared" si="69"/>
        <v>1.24</v>
      </c>
      <c r="DB255">
        <f t="shared" si="57"/>
        <v>50.39</v>
      </c>
      <c r="DC255">
        <f t="shared" si="58"/>
        <v>0</v>
      </c>
      <c r="DD255" t="s">
        <v>3</v>
      </c>
      <c r="DE255" t="s">
        <v>3</v>
      </c>
      <c r="DF255">
        <f>ROUND(ROUND(AE255*AI255,2)*CX255,2)</f>
        <v>0</v>
      </c>
      <c r="DG255">
        <f t="shared" ref="DG255:DG269" si="71">ROUND(ROUND(AF255,2)*CX255,2)</f>
        <v>0</v>
      </c>
      <c r="DH255">
        <f t="shared" si="60"/>
        <v>0</v>
      </c>
      <c r="DI255">
        <f t="shared" si="61"/>
        <v>0</v>
      </c>
      <c r="DJ255">
        <f t="shared" si="70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ROW(Source!A740)</f>
        <v>740</v>
      </c>
      <c r="B256">
        <v>53345678</v>
      </c>
      <c r="C256">
        <v>53352818</v>
      </c>
      <c r="D256">
        <v>49149821</v>
      </c>
      <c r="E256">
        <v>115</v>
      </c>
      <c r="F256">
        <v>1</v>
      </c>
      <c r="G256">
        <v>1</v>
      </c>
      <c r="H256">
        <v>3</v>
      </c>
      <c r="I256" t="s">
        <v>220</v>
      </c>
      <c r="J256" t="s">
        <v>3</v>
      </c>
      <c r="K256" t="s">
        <v>221</v>
      </c>
      <c r="L256">
        <v>3277935</v>
      </c>
      <c r="N256">
        <v>1013</v>
      </c>
      <c r="O256" t="s">
        <v>222</v>
      </c>
      <c r="P256" t="s">
        <v>222</v>
      </c>
      <c r="Q256">
        <v>1</v>
      </c>
      <c r="W256">
        <v>0</v>
      </c>
      <c r="X256">
        <v>274903907</v>
      </c>
      <c r="Y256">
        <f t="shared" si="56"/>
        <v>2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 t="s">
        <v>3</v>
      </c>
      <c r="AT256">
        <v>2</v>
      </c>
      <c r="AU256" t="s">
        <v>3</v>
      </c>
      <c r="AV256">
        <v>0</v>
      </c>
      <c r="AW256">
        <v>2</v>
      </c>
      <c r="AX256">
        <v>53352838</v>
      </c>
      <c r="AY256">
        <v>1</v>
      </c>
      <c r="AZ256">
        <v>0</v>
      </c>
      <c r="BA256">
        <v>256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ROUND(Y256*Source!I740,7)</f>
        <v>0</v>
      </c>
      <c r="CY256">
        <f t="shared" si="67"/>
        <v>0</v>
      </c>
      <c r="CZ256">
        <f t="shared" si="68"/>
        <v>0</v>
      </c>
      <c r="DA256">
        <f t="shared" si="69"/>
        <v>1</v>
      </c>
      <c r="DB256">
        <f t="shared" si="57"/>
        <v>0</v>
      </c>
      <c r="DC256">
        <f t="shared" si="58"/>
        <v>0</v>
      </c>
      <c r="DD256" t="s">
        <v>3</v>
      </c>
      <c r="DE256" t="s">
        <v>3</v>
      </c>
      <c r="DF256">
        <f>ROUND(ROUND(AE256,2)*CX256,2)</f>
        <v>0</v>
      </c>
      <c r="DG256">
        <f t="shared" si="71"/>
        <v>0</v>
      </c>
      <c r="DH256">
        <f t="shared" si="60"/>
        <v>0</v>
      </c>
      <c r="DI256">
        <f t="shared" si="61"/>
        <v>0</v>
      </c>
      <c r="DJ256">
        <f t="shared" si="70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ROW(Source!A741)</f>
        <v>741</v>
      </c>
      <c r="B257">
        <v>53345613</v>
      </c>
      <c r="C257">
        <v>53352818</v>
      </c>
      <c r="D257">
        <v>49143927</v>
      </c>
      <c r="E257">
        <v>115</v>
      </c>
      <c r="F257">
        <v>1</v>
      </c>
      <c r="G257">
        <v>1</v>
      </c>
      <c r="H257">
        <v>1</v>
      </c>
      <c r="I257" t="s">
        <v>505</v>
      </c>
      <c r="J257" t="s">
        <v>3</v>
      </c>
      <c r="K257" t="s">
        <v>506</v>
      </c>
      <c r="L257">
        <v>1191</v>
      </c>
      <c r="N257">
        <v>1013</v>
      </c>
      <c r="O257" t="s">
        <v>434</v>
      </c>
      <c r="P257" t="s">
        <v>434</v>
      </c>
      <c r="Q257">
        <v>1</v>
      </c>
      <c r="W257">
        <v>0</v>
      </c>
      <c r="X257">
        <v>44848675</v>
      </c>
      <c r="Y257">
        <f t="shared" ref="Y257:Y288" si="72">AT257</f>
        <v>11.68</v>
      </c>
      <c r="AA257">
        <v>0</v>
      </c>
      <c r="AB257">
        <v>0</v>
      </c>
      <c r="AC257">
        <v>0</v>
      </c>
      <c r="AD257">
        <v>793.61</v>
      </c>
      <c r="AE257">
        <v>0</v>
      </c>
      <c r="AF257">
        <v>0</v>
      </c>
      <c r="AG257">
        <v>0</v>
      </c>
      <c r="AH257">
        <v>793.61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11.68</v>
      </c>
      <c r="AU257" t="s">
        <v>3</v>
      </c>
      <c r="AV257">
        <v>1</v>
      </c>
      <c r="AW257">
        <v>2</v>
      </c>
      <c r="AX257">
        <v>53352829</v>
      </c>
      <c r="AY257">
        <v>2</v>
      </c>
      <c r="AZ257">
        <v>131072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9269.3647999999994</v>
      </c>
      <c r="BN257">
        <v>11.68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9269.3647999999994</v>
      </c>
      <c r="BU257">
        <v>11.68</v>
      </c>
      <c r="BV257">
        <v>0</v>
      </c>
      <c r="BW257">
        <v>1</v>
      </c>
      <c r="CU257">
        <f>ROUND(AT257*Source!I741*AH257*AL257,2)</f>
        <v>0</v>
      </c>
      <c r="CV257">
        <f>ROUND(Y257*Source!I741,7)</f>
        <v>0</v>
      </c>
      <c r="CW257">
        <v>0</v>
      </c>
      <c r="CX257">
        <f>ROUND(Y257*Source!I741,7)</f>
        <v>0</v>
      </c>
      <c r="CY257">
        <f>AD257</f>
        <v>793.61</v>
      </c>
      <c r="CZ257">
        <f>AH257</f>
        <v>793.61</v>
      </c>
      <c r="DA257">
        <f>AL257</f>
        <v>1</v>
      </c>
      <c r="DB257">
        <f t="shared" ref="DB257:DB288" si="73">ROUND(ROUND(AT257*CZ257,2),2)</f>
        <v>9269.36</v>
      </c>
      <c r="DC257">
        <f t="shared" ref="DC257:DC288" si="74">ROUND(ROUND(AT257*AG257,2),2)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1"/>
        <v>0</v>
      </c>
      <c r="DH257">
        <f t="shared" ref="DH257:DH288" si="75">ROUND(ROUND(AG257,2)*CX257,2)</f>
        <v>0</v>
      </c>
      <c r="DI257">
        <f t="shared" ref="DI257:DI288" si="76">ROUND(ROUND(AH257,2)*CX257,2)</f>
        <v>0</v>
      </c>
      <c r="DJ257">
        <f>DI257</f>
        <v>0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ROW(Source!A741)</f>
        <v>741</v>
      </c>
      <c r="B258">
        <v>53345613</v>
      </c>
      <c r="C258">
        <v>53352818</v>
      </c>
      <c r="D258">
        <v>49144103</v>
      </c>
      <c r="E258">
        <v>115</v>
      </c>
      <c r="F258">
        <v>1</v>
      </c>
      <c r="G258">
        <v>1</v>
      </c>
      <c r="H258">
        <v>1</v>
      </c>
      <c r="I258" t="s">
        <v>435</v>
      </c>
      <c r="J258" t="s">
        <v>3</v>
      </c>
      <c r="K258" t="s">
        <v>436</v>
      </c>
      <c r="L258">
        <v>1191</v>
      </c>
      <c r="N258">
        <v>1013</v>
      </c>
      <c r="O258" t="s">
        <v>434</v>
      </c>
      <c r="P258" t="s">
        <v>434</v>
      </c>
      <c r="Q258">
        <v>1</v>
      </c>
      <c r="W258">
        <v>0</v>
      </c>
      <c r="X258">
        <v>-1417349443</v>
      </c>
      <c r="Y258">
        <f t="shared" si="72"/>
        <v>0.22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0.22</v>
      </c>
      <c r="AU258" t="s">
        <v>3</v>
      </c>
      <c r="AV258">
        <v>2</v>
      </c>
      <c r="AW258">
        <v>2</v>
      </c>
      <c r="AX258">
        <v>53352830</v>
      </c>
      <c r="AY258">
        <v>1</v>
      </c>
      <c r="AZ258">
        <v>0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ROUND(Y258*Source!I741,7)</f>
        <v>0</v>
      </c>
      <c r="CY258">
        <f>AD258</f>
        <v>0</v>
      </c>
      <c r="CZ258">
        <f>AH258</f>
        <v>0</v>
      </c>
      <c r="DA258">
        <f>AL258</f>
        <v>1</v>
      </c>
      <c r="DB258">
        <f t="shared" si="73"/>
        <v>0</v>
      </c>
      <c r="DC258">
        <f t="shared" si="74"/>
        <v>0</v>
      </c>
      <c r="DD258" t="s">
        <v>3</v>
      </c>
      <c r="DE258" t="s">
        <v>3</v>
      </c>
      <c r="DF258">
        <f>ROUND(ROUND(AE258,2)*CX258,2)</f>
        <v>0</v>
      </c>
      <c r="DG258">
        <f t="shared" si="71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ROW(Source!A741)</f>
        <v>741</v>
      </c>
      <c r="B259">
        <v>53345613</v>
      </c>
      <c r="C259">
        <v>53352818</v>
      </c>
      <c r="D259">
        <v>49263951</v>
      </c>
      <c r="E259">
        <v>1</v>
      </c>
      <c r="F259">
        <v>1</v>
      </c>
      <c r="G259">
        <v>1</v>
      </c>
      <c r="H259">
        <v>2</v>
      </c>
      <c r="I259" t="s">
        <v>437</v>
      </c>
      <c r="J259" t="s">
        <v>438</v>
      </c>
      <c r="K259" t="s">
        <v>439</v>
      </c>
      <c r="L259">
        <v>1368</v>
      </c>
      <c r="N259">
        <v>1011</v>
      </c>
      <c r="O259" t="s">
        <v>440</v>
      </c>
      <c r="P259" t="s">
        <v>440</v>
      </c>
      <c r="Q259">
        <v>1</v>
      </c>
      <c r="W259">
        <v>0</v>
      </c>
      <c r="X259">
        <v>-359817417</v>
      </c>
      <c r="Y259">
        <f t="shared" si="72"/>
        <v>0.11</v>
      </c>
      <c r="AA259">
        <v>0</v>
      </c>
      <c r="AB259">
        <v>1626.29</v>
      </c>
      <c r="AC259">
        <v>1090.46</v>
      </c>
      <c r="AD259">
        <v>0</v>
      </c>
      <c r="AE259">
        <v>0</v>
      </c>
      <c r="AF259">
        <v>1626.29</v>
      </c>
      <c r="AG259">
        <v>1090.46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0.11</v>
      </c>
      <c r="AU259" t="s">
        <v>3</v>
      </c>
      <c r="AV259">
        <v>1</v>
      </c>
      <c r="AW259">
        <v>2</v>
      </c>
      <c r="AX259">
        <v>53352831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178.89189999999999</v>
      </c>
      <c r="BL259">
        <v>119.95059999999999</v>
      </c>
      <c r="BM259">
        <v>0</v>
      </c>
      <c r="BN259">
        <v>0</v>
      </c>
      <c r="BO259">
        <v>0.11</v>
      </c>
      <c r="BP259">
        <v>1</v>
      </c>
      <c r="BQ259">
        <v>0</v>
      </c>
      <c r="BR259">
        <v>178.89189999999999</v>
      </c>
      <c r="BS259">
        <v>119.95059999999999</v>
      </c>
      <c r="BT259">
        <v>0</v>
      </c>
      <c r="BU259">
        <v>0</v>
      </c>
      <c r="BV259">
        <v>0.11</v>
      </c>
      <c r="BW259">
        <v>1</v>
      </c>
      <c r="CV259">
        <v>0</v>
      </c>
      <c r="CW259">
        <f>ROUND(Y259*Source!I741*DO259,7)</f>
        <v>0</v>
      </c>
      <c r="CX259">
        <f>ROUND(Y259*Source!I741,7)</f>
        <v>0</v>
      </c>
      <c r="CY259">
        <f>AB259</f>
        <v>1626.29</v>
      </c>
      <c r="CZ259">
        <f>AF259</f>
        <v>1626.29</v>
      </c>
      <c r="DA259">
        <f>AJ259</f>
        <v>1</v>
      </c>
      <c r="DB259">
        <f t="shared" si="73"/>
        <v>178.89</v>
      </c>
      <c r="DC259">
        <f t="shared" si="74"/>
        <v>119.95</v>
      </c>
      <c r="DD259" t="s">
        <v>3</v>
      </c>
      <c r="DE259" t="s">
        <v>3</v>
      </c>
      <c r="DF259">
        <f>ROUND(ROUND(AE259,2)*CX259,2)</f>
        <v>0</v>
      </c>
      <c r="DG259">
        <f t="shared" si="71"/>
        <v>0</v>
      </c>
      <c r="DH259">
        <f t="shared" si="75"/>
        <v>0</v>
      </c>
      <c r="DI259">
        <f t="shared" si="76"/>
        <v>0</v>
      </c>
      <c r="DJ259">
        <f>DG259+DH259</f>
        <v>0</v>
      </c>
      <c r="DK259">
        <v>1</v>
      </c>
      <c r="DL259" t="s">
        <v>441</v>
      </c>
      <c r="DM259">
        <v>6</v>
      </c>
      <c r="DN259" t="s">
        <v>434</v>
      </c>
      <c r="DO259">
        <v>1</v>
      </c>
    </row>
    <row r="260" spans="1:119" x14ac:dyDescent="0.2">
      <c r="A260">
        <f>ROW(Source!A741)</f>
        <v>741</v>
      </c>
      <c r="B260">
        <v>53345613</v>
      </c>
      <c r="C260">
        <v>53352818</v>
      </c>
      <c r="D260">
        <v>49264853</v>
      </c>
      <c r="E260">
        <v>1</v>
      </c>
      <c r="F260">
        <v>1</v>
      </c>
      <c r="G260">
        <v>1</v>
      </c>
      <c r="H260">
        <v>2</v>
      </c>
      <c r="I260" t="s">
        <v>455</v>
      </c>
      <c r="J260" t="s">
        <v>456</v>
      </c>
      <c r="K260" t="s">
        <v>457</v>
      </c>
      <c r="L260">
        <v>1368</v>
      </c>
      <c r="N260">
        <v>1011</v>
      </c>
      <c r="O260" t="s">
        <v>440</v>
      </c>
      <c r="P260" t="s">
        <v>440</v>
      </c>
      <c r="Q260">
        <v>1</v>
      </c>
      <c r="W260">
        <v>0</v>
      </c>
      <c r="X260">
        <v>-1219940357</v>
      </c>
      <c r="Y260">
        <f t="shared" si="72"/>
        <v>0.11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0.11</v>
      </c>
      <c r="AU260" t="s">
        <v>3</v>
      </c>
      <c r="AV260">
        <v>1</v>
      </c>
      <c r="AW260">
        <v>2</v>
      </c>
      <c r="AX260">
        <v>53352832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70.587000000000003</v>
      </c>
      <c r="BL260">
        <v>89.296899999999994</v>
      </c>
      <c r="BM260">
        <v>0</v>
      </c>
      <c r="BN260">
        <v>0</v>
      </c>
      <c r="BO260">
        <v>0.11</v>
      </c>
      <c r="BP260">
        <v>1</v>
      </c>
      <c r="BQ260">
        <v>0</v>
      </c>
      <c r="BR260">
        <v>70.587000000000003</v>
      </c>
      <c r="BS260">
        <v>89.296899999999994</v>
      </c>
      <c r="BT260">
        <v>0</v>
      </c>
      <c r="BU260">
        <v>0</v>
      </c>
      <c r="BV260">
        <v>0.11</v>
      </c>
      <c r="BW260">
        <v>1</v>
      </c>
      <c r="CV260">
        <v>0</v>
      </c>
      <c r="CW260">
        <f>ROUND(Y260*Source!I741*DO260,7)</f>
        <v>0</v>
      </c>
      <c r="CX260">
        <f>ROUND(Y260*Source!I741,7)</f>
        <v>0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 t="shared" si="73"/>
        <v>70.59</v>
      </c>
      <c r="DC260">
        <f t="shared" si="74"/>
        <v>89.3</v>
      </c>
      <c r="DD260" t="s">
        <v>3</v>
      </c>
      <c r="DE260" t="s">
        <v>3</v>
      </c>
      <c r="DF260">
        <f>ROUND(ROUND(AE260,2)*CX260,2)</f>
        <v>0</v>
      </c>
      <c r="DG260">
        <f t="shared" si="71"/>
        <v>0</v>
      </c>
      <c r="DH260">
        <f t="shared" si="75"/>
        <v>0</v>
      </c>
      <c r="DI260">
        <f t="shared" si="76"/>
        <v>0</v>
      </c>
      <c r="DJ260">
        <f>DG260+DH260</f>
        <v>0</v>
      </c>
      <c r="DK260">
        <v>1</v>
      </c>
      <c r="DL260" t="s">
        <v>448</v>
      </c>
      <c r="DM260">
        <v>4</v>
      </c>
      <c r="DN260" t="s">
        <v>434</v>
      </c>
      <c r="DO260">
        <v>1</v>
      </c>
    </row>
    <row r="261" spans="1:119" x14ac:dyDescent="0.2">
      <c r="A261">
        <f>ROW(Source!A741)</f>
        <v>741</v>
      </c>
      <c r="B261">
        <v>53345613</v>
      </c>
      <c r="C261">
        <v>53352818</v>
      </c>
      <c r="D261">
        <v>49215990</v>
      </c>
      <c r="E261">
        <v>1</v>
      </c>
      <c r="F261">
        <v>1</v>
      </c>
      <c r="G261">
        <v>1</v>
      </c>
      <c r="H261">
        <v>3</v>
      </c>
      <c r="I261" t="s">
        <v>532</v>
      </c>
      <c r="J261" t="s">
        <v>533</v>
      </c>
      <c r="K261" t="s">
        <v>534</v>
      </c>
      <c r="L261">
        <v>1301</v>
      </c>
      <c r="N261">
        <v>1003</v>
      </c>
      <c r="O261" t="s">
        <v>263</v>
      </c>
      <c r="P261" t="s">
        <v>263</v>
      </c>
      <c r="Q261">
        <v>1</v>
      </c>
      <c r="W261">
        <v>0</v>
      </c>
      <c r="X261">
        <v>-1673096917</v>
      </c>
      <c r="Y261">
        <f t="shared" si="72"/>
        <v>33.33</v>
      </c>
      <c r="AA261">
        <v>5.17</v>
      </c>
      <c r="AB261">
        <v>0</v>
      </c>
      <c r="AC261">
        <v>0</v>
      </c>
      <c r="AD261">
        <v>0</v>
      </c>
      <c r="AE261">
        <v>5.87</v>
      </c>
      <c r="AF261">
        <v>0</v>
      </c>
      <c r="AG261">
        <v>0</v>
      </c>
      <c r="AH261">
        <v>0</v>
      </c>
      <c r="AI261">
        <v>0.88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33.33</v>
      </c>
      <c r="AU261" t="s">
        <v>3</v>
      </c>
      <c r="AV261">
        <v>0</v>
      </c>
      <c r="AW261">
        <v>2</v>
      </c>
      <c r="AX261">
        <v>53352833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195.64709999999999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195.64709999999999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ROUND(Y261*Source!I741,7)</f>
        <v>0</v>
      </c>
      <c r="CY261">
        <f t="shared" ref="CY261:CY266" si="77">AA261</f>
        <v>5.17</v>
      </c>
      <c r="CZ261">
        <f t="shared" ref="CZ261:CZ266" si="78">AE261</f>
        <v>5.87</v>
      </c>
      <c r="DA261">
        <f t="shared" ref="DA261:DA266" si="79">AI261</f>
        <v>0.88</v>
      </c>
      <c r="DB261">
        <f t="shared" si="73"/>
        <v>195.65</v>
      </c>
      <c r="DC261">
        <f t="shared" si="74"/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1"/>
        <v>0</v>
      </c>
      <c r="DH261">
        <f t="shared" si="75"/>
        <v>0</v>
      </c>
      <c r="DI261">
        <f t="shared" si="76"/>
        <v>0</v>
      </c>
      <c r="DJ261">
        <f t="shared" ref="DJ261:DJ266" si="80"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ROW(Source!A741)</f>
        <v>741</v>
      </c>
      <c r="B262">
        <v>53345613</v>
      </c>
      <c r="C262">
        <v>53352818</v>
      </c>
      <c r="D262">
        <v>49216160</v>
      </c>
      <c r="E262">
        <v>1</v>
      </c>
      <c r="F262">
        <v>1</v>
      </c>
      <c r="G262">
        <v>1</v>
      </c>
      <c r="H262">
        <v>3</v>
      </c>
      <c r="I262" t="s">
        <v>535</v>
      </c>
      <c r="J262" t="s">
        <v>536</v>
      </c>
      <c r="K262" t="s">
        <v>537</v>
      </c>
      <c r="L262">
        <v>1348</v>
      </c>
      <c r="N262">
        <v>1009</v>
      </c>
      <c r="O262" t="s">
        <v>124</v>
      </c>
      <c r="P262" t="s">
        <v>124</v>
      </c>
      <c r="Q262">
        <v>1000</v>
      </c>
      <c r="W262">
        <v>0</v>
      </c>
      <c r="X262">
        <v>-601697987</v>
      </c>
      <c r="Y262">
        <f t="shared" si="72"/>
        <v>1.2600000000000001E-3</v>
      </c>
      <c r="AA262">
        <v>57844.42</v>
      </c>
      <c r="AB262">
        <v>0</v>
      </c>
      <c r="AC262">
        <v>0</v>
      </c>
      <c r="AD262">
        <v>0</v>
      </c>
      <c r="AE262">
        <v>43821.53</v>
      </c>
      <c r="AF262">
        <v>0</v>
      </c>
      <c r="AG262">
        <v>0</v>
      </c>
      <c r="AH262">
        <v>0</v>
      </c>
      <c r="AI262">
        <v>1.32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1.2600000000000001E-3</v>
      </c>
      <c r="AU262" t="s">
        <v>3</v>
      </c>
      <c r="AV262">
        <v>0</v>
      </c>
      <c r="AW262">
        <v>2</v>
      </c>
      <c r="AX262">
        <v>53352834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55.215127799999998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55.215127799999998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ROUND(Y262*Source!I741,7)</f>
        <v>0</v>
      </c>
      <c r="CY262">
        <f t="shared" si="77"/>
        <v>57844.42</v>
      </c>
      <c r="CZ262">
        <f t="shared" si="78"/>
        <v>43821.53</v>
      </c>
      <c r="DA262">
        <f t="shared" si="79"/>
        <v>1.32</v>
      </c>
      <c r="DB262">
        <f t="shared" si="73"/>
        <v>55.22</v>
      </c>
      <c r="DC262">
        <f t="shared" si="74"/>
        <v>0</v>
      </c>
      <c r="DD262" t="s">
        <v>3</v>
      </c>
      <c r="DE262" t="s">
        <v>3</v>
      </c>
      <c r="DF262">
        <f>ROUND(ROUND(AE262*AI262,2)*CX262,2)</f>
        <v>0</v>
      </c>
      <c r="DG262">
        <f t="shared" si="71"/>
        <v>0</v>
      </c>
      <c r="DH262">
        <f t="shared" si="75"/>
        <v>0</v>
      </c>
      <c r="DI262">
        <f t="shared" si="76"/>
        <v>0</v>
      </c>
      <c r="DJ262">
        <f t="shared" si="80"/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ROW(Source!A741)</f>
        <v>741</v>
      </c>
      <c r="B263">
        <v>53345613</v>
      </c>
      <c r="C263">
        <v>53352818</v>
      </c>
      <c r="D263">
        <v>49234454</v>
      </c>
      <c r="E263">
        <v>1</v>
      </c>
      <c r="F263">
        <v>1</v>
      </c>
      <c r="G263">
        <v>1</v>
      </c>
      <c r="H263">
        <v>3</v>
      </c>
      <c r="I263" t="s">
        <v>538</v>
      </c>
      <c r="J263" t="s">
        <v>539</v>
      </c>
      <c r="K263" t="s">
        <v>540</v>
      </c>
      <c r="L263">
        <v>1346</v>
      </c>
      <c r="N263">
        <v>1009</v>
      </c>
      <c r="O263" t="s">
        <v>110</v>
      </c>
      <c r="P263" t="s">
        <v>110</v>
      </c>
      <c r="Q263">
        <v>1</v>
      </c>
      <c r="W263">
        <v>0</v>
      </c>
      <c r="X263">
        <v>-398999595</v>
      </c>
      <c r="Y263">
        <f t="shared" si="72"/>
        <v>0.02</v>
      </c>
      <c r="AA263">
        <v>115.03</v>
      </c>
      <c r="AB263">
        <v>0</v>
      </c>
      <c r="AC263">
        <v>0</v>
      </c>
      <c r="AD263">
        <v>0</v>
      </c>
      <c r="AE263">
        <v>79.88</v>
      </c>
      <c r="AF263">
        <v>0</v>
      </c>
      <c r="AG263">
        <v>0</v>
      </c>
      <c r="AH263">
        <v>0</v>
      </c>
      <c r="AI263">
        <v>1.44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53352835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1.5975999999999999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1.5975999999999999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ROUND(Y263*Source!I741,7)</f>
        <v>0</v>
      </c>
      <c r="CY263">
        <f t="shared" si="77"/>
        <v>115.03</v>
      </c>
      <c r="CZ263">
        <f t="shared" si="78"/>
        <v>79.88</v>
      </c>
      <c r="DA263">
        <f t="shared" si="79"/>
        <v>1.44</v>
      </c>
      <c r="DB263">
        <f t="shared" si="73"/>
        <v>1.6</v>
      </c>
      <c r="DC263">
        <f t="shared" si="74"/>
        <v>0</v>
      </c>
      <c r="DD263" t="s">
        <v>3</v>
      </c>
      <c r="DE263" t="s">
        <v>3</v>
      </c>
      <c r="DF263">
        <f>ROUND(ROUND(AE263*AI263,2)*CX263,2)</f>
        <v>0</v>
      </c>
      <c r="DG263">
        <f t="shared" si="71"/>
        <v>0</v>
      </c>
      <c r="DH263">
        <f t="shared" si="75"/>
        <v>0</v>
      </c>
      <c r="DI263">
        <f t="shared" si="76"/>
        <v>0</v>
      </c>
      <c r="DJ263">
        <f t="shared" si="80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ROW(Source!A741)</f>
        <v>741</v>
      </c>
      <c r="B264">
        <v>53345613</v>
      </c>
      <c r="C264">
        <v>53352818</v>
      </c>
      <c r="D264">
        <v>49241719</v>
      </c>
      <c r="E264">
        <v>1</v>
      </c>
      <c r="F264">
        <v>1</v>
      </c>
      <c r="G264">
        <v>1</v>
      </c>
      <c r="H264">
        <v>3</v>
      </c>
      <c r="I264" t="s">
        <v>541</v>
      </c>
      <c r="J264" t="s">
        <v>542</v>
      </c>
      <c r="K264" t="s">
        <v>543</v>
      </c>
      <c r="L264">
        <v>1425</v>
      </c>
      <c r="N264">
        <v>1013</v>
      </c>
      <c r="O264" t="s">
        <v>476</v>
      </c>
      <c r="P264" t="s">
        <v>476</v>
      </c>
      <c r="Q264">
        <v>1</v>
      </c>
      <c r="W264">
        <v>0</v>
      </c>
      <c r="X264">
        <v>1719375448</v>
      </c>
      <c r="Y264">
        <f t="shared" si="72"/>
        <v>0.05</v>
      </c>
      <c r="AA264">
        <v>5084.41</v>
      </c>
      <c r="AB264">
        <v>0</v>
      </c>
      <c r="AC264">
        <v>0</v>
      </c>
      <c r="AD264">
        <v>0</v>
      </c>
      <c r="AE264">
        <v>4133.67</v>
      </c>
      <c r="AF264">
        <v>0</v>
      </c>
      <c r="AG264">
        <v>0</v>
      </c>
      <c r="AH264">
        <v>0</v>
      </c>
      <c r="AI264">
        <v>1.23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0.05</v>
      </c>
      <c r="AU264" t="s">
        <v>3</v>
      </c>
      <c r="AV264">
        <v>0</v>
      </c>
      <c r="AW264">
        <v>2</v>
      </c>
      <c r="AX264">
        <v>53352836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206.68350000000001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206.68350000000001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ROUND(Y264*Source!I741,7)</f>
        <v>0</v>
      </c>
      <c r="CY264">
        <f t="shared" si="77"/>
        <v>5084.41</v>
      </c>
      <c r="CZ264">
        <f t="shared" si="78"/>
        <v>4133.67</v>
      </c>
      <c r="DA264">
        <f t="shared" si="79"/>
        <v>1.23</v>
      </c>
      <c r="DB264">
        <f t="shared" si="73"/>
        <v>206.68</v>
      </c>
      <c r="DC264">
        <f t="shared" si="74"/>
        <v>0</v>
      </c>
      <c r="DD264" t="s">
        <v>3</v>
      </c>
      <c r="DE264" t="s">
        <v>3</v>
      </c>
      <c r="DF264">
        <f>ROUND(ROUND(AE264*AI264,2)*CX264,2)</f>
        <v>0</v>
      </c>
      <c r="DG264">
        <f t="shared" si="71"/>
        <v>0</v>
      </c>
      <c r="DH264">
        <f t="shared" si="75"/>
        <v>0</v>
      </c>
      <c r="DI264">
        <f t="shared" si="76"/>
        <v>0</v>
      </c>
      <c r="DJ264">
        <f t="shared" si="80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ROW(Source!A741)</f>
        <v>741</v>
      </c>
      <c r="B265">
        <v>53345613</v>
      </c>
      <c r="C265">
        <v>53352818</v>
      </c>
      <c r="D265">
        <v>49241765</v>
      </c>
      <c r="E265">
        <v>1</v>
      </c>
      <c r="F265">
        <v>1</v>
      </c>
      <c r="G265">
        <v>1</v>
      </c>
      <c r="H265">
        <v>3</v>
      </c>
      <c r="I265" t="s">
        <v>544</v>
      </c>
      <c r="J265" t="s">
        <v>545</v>
      </c>
      <c r="K265" t="s">
        <v>546</v>
      </c>
      <c r="L265">
        <v>1407</v>
      </c>
      <c r="N265">
        <v>1013</v>
      </c>
      <c r="O265" t="s">
        <v>547</v>
      </c>
      <c r="P265" t="s">
        <v>547</v>
      </c>
      <c r="Q265">
        <v>1</v>
      </c>
      <c r="W265">
        <v>0</v>
      </c>
      <c r="X265">
        <v>-1819227268</v>
      </c>
      <c r="Y265">
        <f t="shared" si="72"/>
        <v>1.2200000000000001E-2</v>
      </c>
      <c r="AA265">
        <v>5121.3500000000004</v>
      </c>
      <c r="AB265">
        <v>0</v>
      </c>
      <c r="AC265">
        <v>0</v>
      </c>
      <c r="AD265">
        <v>0</v>
      </c>
      <c r="AE265">
        <v>4130.12</v>
      </c>
      <c r="AF265">
        <v>0</v>
      </c>
      <c r="AG265">
        <v>0</v>
      </c>
      <c r="AH265">
        <v>0</v>
      </c>
      <c r="AI265">
        <v>1.24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1.2200000000000001E-2</v>
      </c>
      <c r="AU265" t="s">
        <v>3</v>
      </c>
      <c r="AV265">
        <v>0</v>
      </c>
      <c r="AW265">
        <v>2</v>
      </c>
      <c r="AX265">
        <v>53352837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50.387464000000001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50.387464000000001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1</v>
      </c>
      <c r="CV265">
        <v>0</v>
      </c>
      <c r="CW265">
        <v>0</v>
      </c>
      <c r="CX265">
        <f>ROUND(Y265*Source!I741,7)</f>
        <v>0</v>
      </c>
      <c r="CY265">
        <f t="shared" si="77"/>
        <v>5121.3500000000004</v>
      </c>
      <c r="CZ265">
        <f t="shared" si="78"/>
        <v>4130.12</v>
      </c>
      <c r="DA265">
        <f t="shared" si="79"/>
        <v>1.24</v>
      </c>
      <c r="DB265">
        <f t="shared" si="73"/>
        <v>50.39</v>
      </c>
      <c r="DC265">
        <f t="shared" si="74"/>
        <v>0</v>
      </c>
      <c r="DD265" t="s">
        <v>3</v>
      </c>
      <c r="DE265" t="s">
        <v>3</v>
      </c>
      <c r="DF265">
        <f>ROUND(ROUND(AE265*AI265,2)*CX265,2)</f>
        <v>0</v>
      </c>
      <c r="DG265">
        <f t="shared" si="71"/>
        <v>0</v>
      </c>
      <c r="DH265">
        <f t="shared" si="75"/>
        <v>0</v>
      </c>
      <c r="DI265">
        <f t="shared" si="76"/>
        <v>0</v>
      </c>
      <c r="DJ265">
        <f t="shared" si="80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ROW(Source!A741)</f>
        <v>741</v>
      </c>
      <c r="B266">
        <v>53345613</v>
      </c>
      <c r="C266">
        <v>53352818</v>
      </c>
      <c r="D266">
        <v>49149821</v>
      </c>
      <c r="E266">
        <v>115</v>
      </c>
      <c r="F266">
        <v>1</v>
      </c>
      <c r="G266">
        <v>1</v>
      </c>
      <c r="H266">
        <v>3</v>
      </c>
      <c r="I266" t="s">
        <v>220</v>
      </c>
      <c r="J266" t="s">
        <v>3</v>
      </c>
      <c r="K266" t="s">
        <v>221</v>
      </c>
      <c r="L266">
        <v>3277935</v>
      </c>
      <c r="N266">
        <v>1013</v>
      </c>
      <c r="O266" t="s">
        <v>222</v>
      </c>
      <c r="P266" t="s">
        <v>222</v>
      </c>
      <c r="Q266">
        <v>1</v>
      </c>
      <c r="W266">
        <v>0</v>
      </c>
      <c r="X266">
        <v>274903907</v>
      </c>
      <c r="Y266">
        <f t="shared" si="72"/>
        <v>2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0</v>
      </c>
      <c r="AH266">
        <v>0</v>
      </c>
      <c r="AI266">
        <v>1</v>
      </c>
      <c r="AJ266">
        <v>1</v>
      </c>
      <c r="AK266">
        <v>1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 t="s">
        <v>3</v>
      </c>
      <c r="AT266">
        <v>2</v>
      </c>
      <c r="AU266" t="s">
        <v>3</v>
      </c>
      <c r="AV266">
        <v>0</v>
      </c>
      <c r="AW266">
        <v>2</v>
      </c>
      <c r="AX266">
        <v>53352838</v>
      </c>
      <c r="AY266">
        <v>1</v>
      </c>
      <c r="AZ266">
        <v>0</v>
      </c>
      <c r="BA266">
        <v>266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ROUND(Y266*Source!I741,7)</f>
        <v>0</v>
      </c>
      <c r="CY266">
        <f t="shared" si="77"/>
        <v>0</v>
      </c>
      <c r="CZ266">
        <f t="shared" si="78"/>
        <v>0</v>
      </c>
      <c r="DA266">
        <f t="shared" si="79"/>
        <v>1</v>
      </c>
      <c r="DB266">
        <f t="shared" si="73"/>
        <v>0</v>
      </c>
      <c r="DC266">
        <f t="shared" si="74"/>
        <v>0</v>
      </c>
      <c r="DD266" t="s">
        <v>3</v>
      </c>
      <c r="DE266" t="s">
        <v>3</v>
      </c>
      <c r="DF266">
        <f t="shared" ref="DF266:DF288" si="81">ROUND(ROUND(AE266,2)*CX266,2)</f>
        <v>0</v>
      </c>
      <c r="DG266">
        <f t="shared" si="71"/>
        <v>0</v>
      </c>
      <c r="DH266">
        <f t="shared" si="75"/>
        <v>0</v>
      </c>
      <c r="DI266">
        <f t="shared" si="76"/>
        <v>0</v>
      </c>
      <c r="DJ266">
        <f t="shared" si="80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ROW(Source!A744)</f>
        <v>744</v>
      </c>
      <c r="B267">
        <v>53345678</v>
      </c>
      <c r="C267">
        <v>53352840</v>
      </c>
      <c r="D267">
        <v>44264017</v>
      </c>
      <c r="E267">
        <v>112</v>
      </c>
      <c r="F267">
        <v>1</v>
      </c>
      <c r="G267">
        <v>1</v>
      </c>
      <c r="H267">
        <v>1</v>
      </c>
      <c r="I267" t="s">
        <v>548</v>
      </c>
      <c r="J267" t="s">
        <v>3</v>
      </c>
      <c r="K267" t="s">
        <v>549</v>
      </c>
      <c r="L267">
        <v>1191</v>
      </c>
      <c r="N267">
        <v>1013</v>
      </c>
      <c r="O267" t="s">
        <v>434</v>
      </c>
      <c r="P267" t="s">
        <v>434</v>
      </c>
      <c r="Q267">
        <v>1</v>
      </c>
      <c r="W267">
        <v>0</v>
      </c>
      <c r="X267">
        <v>-1833565283</v>
      </c>
      <c r="Y267">
        <f t="shared" si="72"/>
        <v>3.09</v>
      </c>
      <c r="AA267">
        <v>0</v>
      </c>
      <c r="AB267">
        <v>0</v>
      </c>
      <c r="AC267">
        <v>0</v>
      </c>
      <c r="AD267">
        <v>720.91</v>
      </c>
      <c r="AE267">
        <v>0</v>
      </c>
      <c r="AF267">
        <v>0</v>
      </c>
      <c r="AG267">
        <v>0</v>
      </c>
      <c r="AH267">
        <v>720.91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3.09</v>
      </c>
      <c r="AU267" t="s">
        <v>3</v>
      </c>
      <c r="AV267">
        <v>1</v>
      </c>
      <c r="AW267">
        <v>2</v>
      </c>
      <c r="AX267">
        <v>53352842</v>
      </c>
      <c r="AY267">
        <v>2</v>
      </c>
      <c r="AZ267">
        <v>131072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2227.6118999999999</v>
      </c>
      <c r="BN267">
        <v>3.09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2227.6118999999999</v>
      </c>
      <c r="BU267">
        <v>3.09</v>
      </c>
      <c r="BV267">
        <v>0</v>
      </c>
      <c r="BW267">
        <v>1</v>
      </c>
      <c r="CU267">
        <f>ROUND(AT267*Source!I744*AH267*AL267,2)</f>
        <v>0</v>
      </c>
      <c r="CV267">
        <f>ROUND(Y267*Source!I744,7)</f>
        <v>0</v>
      </c>
      <c r="CW267">
        <v>0</v>
      </c>
      <c r="CX267">
        <f>ROUND(Y267*Source!I744,7)</f>
        <v>0</v>
      </c>
      <c r="CY267">
        <f>AD267</f>
        <v>720.91</v>
      </c>
      <c r="CZ267">
        <f>AH267</f>
        <v>720.91</v>
      </c>
      <c r="DA267">
        <f>AL267</f>
        <v>1</v>
      </c>
      <c r="DB267">
        <f t="shared" si="73"/>
        <v>2227.61</v>
      </c>
      <c r="DC267">
        <f t="shared" si="74"/>
        <v>0</v>
      </c>
      <c r="DD267" t="s">
        <v>3</v>
      </c>
      <c r="DE267" t="s">
        <v>3</v>
      </c>
      <c r="DF267">
        <f t="shared" si="81"/>
        <v>0</v>
      </c>
      <c r="DG267">
        <f t="shared" si="71"/>
        <v>0</v>
      </c>
      <c r="DH267">
        <f t="shared" si="75"/>
        <v>0</v>
      </c>
      <c r="DI267">
        <f t="shared" si="76"/>
        <v>0</v>
      </c>
      <c r="DJ267">
        <f>DI267</f>
        <v>0</v>
      </c>
      <c r="DK267">
        <v>1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ROW(Source!A745)</f>
        <v>745</v>
      </c>
      <c r="B268">
        <v>53345613</v>
      </c>
      <c r="C268">
        <v>53352840</v>
      </c>
      <c r="D268">
        <v>44264017</v>
      </c>
      <c r="E268">
        <v>112</v>
      </c>
      <c r="F268">
        <v>1</v>
      </c>
      <c r="G268">
        <v>1</v>
      </c>
      <c r="H268">
        <v>1</v>
      </c>
      <c r="I268" t="s">
        <v>548</v>
      </c>
      <c r="J268" t="s">
        <v>3</v>
      </c>
      <c r="K268" t="s">
        <v>549</v>
      </c>
      <c r="L268">
        <v>1191</v>
      </c>
      <c r="N268">
        <v>1013</v>
      </c>
      <c r="O268" t="s">
        <v>434</v>
      </c>
      <c r="P268" t="s">
        <v>434</v>
      </c>
      <c r="Q268">
        <v>1</v>
      </c>
      <c r="W268">
        <v>0</v>
      </c>
      <c r="X268">
        <v>-1833565283</v>
      </c>
      <c r="Y268">
        <f t="shared" si="72"/>
        <v>3.09</v>
      </c>
      <c r="AA268">
        <v>0</v>
      </c>
      <c r="AB268">
        <v>0</v>
      </c>
      <c r="AC268">
        <v>0</v>
      </c>
      <c r="AD268">
        <v>720.91</v>
      </c>
      <c r="AE268">
        <v>0</v>
      </c>
      <c r="AF268">
        <v>0</v>
      </c>
      <c r="AG268">
        <v>0</v>
      </c>
      <c r="AH268">
        <v>720.91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3.09</v>
      </c>
      <c r="AU268" t="s">
        <v>3</v>
      </c>
      <c r="AV268">
        <v>1</v>
      </c>
      <c r="AW268">
        <v>2</v>
      </c>
      <c r="AX268">
        <v>53352842</v>
      </c>
      <c r="AY268">
        <v>2</v>
      </c>
      <c r="AZ268">
        <v>131072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2227.6118999999999</v>
      </c>
      <c r="BN268">
        <v>3.09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2227.6118999999999</v>
      </c>
      <c r="BU268">
        <v>3.09</v>
      </c>
      <c r="BV268">
        <v>0</v>
      </c>
      <c r="BW268">
        <v>1</v>
      </c>
      <c r="CU268">
        <f>ROUND(AT268*Source!I745*AH268*AL268,2)</f>
        <v>0</v>
      </c>
      <c r="CV268">
        <f>ROUND(Y268*Source!I745,7)</f>
        <v>0</v>
      </c>
      <c r="CW268">
        <v>0</v>
      </c>
      <c r="CX268">
        <f>ROUND(Y268*Source!I745,7)</f>
        <v>0</v>
      </c>
      <c r="CY268">
        <f>AD268</f>
        <v>720.91</v>
      </c>
      <c r="CZ268">
        <f>AH268</f>
        <v>720.91</v>
      </c>
      <c r="DA268">
        <f>AL268</f>
        <v>1</v>
      </c>
      <c r="DB268">
        <f t="shared" si="73"/>
        <v>2227.61</v>
      </c>
      <c r="DC268">
        <f t="shared" si="74"/>
        <v>0</v>
      </c>
      <c r="DD268" t="s">
        <v>3</v>
      </c>
      <c r="DE268" t="s">
        <v>3</v>
      </c>
      <c r="DF268">
        <f t="shared" si="81"/>
        <v>0</v>
      </c>
      <c r="DG268">
        <f t="shared" si="71"/>
        <v>0</v>
      </c>
      <c r="DH268">
        <f t="shared" si="75"/>
        <v>0</v>
      </c>
      <c r="DI268">
        <f t="shared" si="76"/>
        <v>0</v>
      </c>
      <c r="DJ268">
        <f>DI268</f>
        <v>0</v>
      </c>
      <c r="DK268">
        <v>1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ROW(Source!A746)</f>
        <v>746</v>
      </c>
      <c r="B269">
        <v>53345678</v>
      </c>
      <c r="C269">
        <v>53352843</v>
      </c>
      <c r="D269">
        <v>49144103</v>
      </c>
      <c r="E269">
        <v>115</v>
      </c>
      <c r="F269">
        <v>1</v>
      </c>
      <c r="G269">
        <v>1</v>
      </c>
      <c r="H269">
        <v>1</v>
      </c>
      <c r="I269" t="s">
        <v>435</v>
      </c>
      <c r="J269" t="s">
        <v>3</v>
      </c>
      <c r="K269" t="s">
        <v>436</v>
      </c>
      <c r="L269">
        <v>1191</v>
      </c>
      <c r="N269">
        <v>1013</v>
      </c>
      <c r="O269" t="s">
        <v>434</v>
      </c>
      <c r="P269" t="s">
        <v>434</v>
      </c>
      <c r="Q269">
        <v>1</v>
      </c>
      <c r="W269">
        <v>0</v>
      </c>
      <c r="X269">
        <v>-1417349443</v>
      </c>
      <c r="Y269">
        <f t="shared" si="72"/>
        <v>7.02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7.02</v>
      </c>
      <c r="AU269" t="s">
        <v>3</v>
      </c>
      <c r="AV269">
        <v>2</v>
      </c>
      <c r="AW269">
        <v>2</v>
      </c>
      <c r="AX269">
        <v>53352846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ROUND(Y269*Source!I746,7)</f>
        <v>0</v>
      </c>
      <c r="CY269">
        <f>AD269</f>
        <v>0</v>
      </c>
      <c r="CZ269">
        <f>AH269</f>
        <v>0</v>
      </c>
      <c r="DA269">
        <f>AL269</f>
        <v>1</v>
      </c>
      <c r="DB269">
        <f t="shared" si="73"/>
        <v>0</v>
      </c>
      <c r="DC269">
        <f t="shared" si="74"/>
        <v>0</v>
      </c>
      <c r="DD269" t="s">
        <v>3</v>
      </c>
      <c r="DE269" t="s">
        <v>3</v>
      </c>
      <c r="DF269">
        <f t="shared" si="81"/>
        <v>0</v>
      </c>
      <c r="DG269">
        <f t="shared" si="71"/>
        <v>0</v>
      </c>
      <c r="DH269">
        <f t="shared" si="75"/>
        <v>0</v>
      </c>
      <c r="DI269">
        <f t="shared" si="76"/>
        <v>0</v>
      </c>
      <c r="DJ269">
        <f>DI269</f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ROW(Source!A746)</f>
        <v>746</v>
      </c>
      <c r="B270">
        <v>53345678</v>
      </c>
      <c r="C270">
        <v>53352843</v>
      </c>
      <c r="D270">
        <v>49264784</v>
      </c>
      <c r="E270">
        <v>1</v>
      </c>
      <c r="F270">
        <v>1</v>
      </c>
      <c r="G270">
        <v>1</v>
      </c>
      <c r="H270">
        <v>2</v>
      </c>
      <c r="I270" t="s">
        <v>550</v>
      </c>
      <c r="J270" t="s">
        <v>551</v>
      </c>
      <c r="K270" t="s">
        <v>552</v>
      </c>
      <c r="L270">
        <v>1368</v>
      </c>
      <c r="N270">
        <v>1011</v>
      </c>
      <c r="O270" t="s">
        <v>440</v>
      </c>
      <c r="P270" t="s">
        <v>440</v>
      </c>
      <c r="Q270">
        <v>1</v>
      </c>
      <c r="W270">
        <v>0</v>
      </c>
      <c r="X270">
        <v>702854505</v>
      </c>
      <c r="Y270">
        <f t="shared" si="72"/>
        <v>7.02</v>
      </c>
      <c r="AA270">
        <v>0</v>
      </c>
      <c r="AB270">
        <v>4424.58</v>
      </c>
      <c r="AC270">
        <v>702.18</v>
      </c>
      <c r="AD270">
        <v>0</v>
      </c>
      <c r="AE270">
        <v>0</v>
      </c>
      <c r="AF270">
        <v>3277.47</v>
      </c>
      <c r="AG270">
        <v>702.18</v>
      </c>
      <c r="AH270">
        <v>0</v>
      </c>
      <c r="AI270">
        <v>1</v>
      </c>
      <c r="AJ270">
        <v>1.35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7.02</v>
      </c>
      <c r="AU270" t="s">
        <v>3</v>
      </c>
      <c r="AV270">
        <v>1</v>
      </c>
      <c r="AW270">
        <v>2</v>
      </c>
      <c r="AX270">
        <v>53352847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23007.839400000001</v>
      </c>
      <c r="BL270">
        <v>4929.3036000000002</v>
      </c>
      <c r="BM270">
        <v>0</v>
      </c>
      <c r="BN270">
        <v>0</v>
      </c>
      <c r="BO270">
        <v>7.02</v>
      </c>
      <c r="BP270">
        <v>1</v>
      </c>
      <c r="BQ270">
        <v>0</v>
      </c>
      <c r="BR270">
        <v>23007.839400000001</v>
      </c>
      <c r="BS270">
        <v>4929.3036000000002</v>
      </c>
      <c r="BT270">
        <v>0</v>
      </c>
      <c r="BU270">
        <v>0</v>
      </c>
      <c r="BV270">
        <v>7.02</v>
      </c>
      <c r="BW270">
        <v>1</v>
      </c>
      <c r="CV270">
        <v>0</v>
      </c>
      <c r="CW270">
        <f>ROUND(Y270*Source!I746*DO270,7)</f>
        <v>0</v>
      </c>
      <c r="CX270">
        <f>ROUND(Y270*Source!I746,7)</f>
        <v>0</v>
      </c>
      <c r="CY270">
        <f>AB270</f>
        <v>4424.58</v>
      </c>
      <c r="CZ270">
        <f>AF270</f>
        <v>3277.47</v>
      </c>
      <c r="DA270">
        <f>AJ270</f>
        <v>1.35</v>
      </c>
      <c r="DB270">
        <f t="shared" si="73"/>
        <v>23007.84</v>
      </c>
      <c r="DC270">
        <f t="shared" si="74"/>
        <v>4929.3</v>
      </c>
      <c r="DD270" t="s">
        <v>3</v>
      </c>
      <c r="DE270" t="s">
        <v>3</v>
      </c>
      <c r="DF270">
        <f t="shared" si="81"/>
        <v>0</v>
      </c>
      <c r="DG270">
        <f>ROUND(ROUND(AF270*AJ270,2)*CX270,2)</f>
        <v>0</v>
      </c>
      <c r="DH270">
        <f t="shared" si="75"/>
        <v>0</v>
      </c>
      <c r="DI270">
        <f t="shared" si="76"/>
        <v>0</v>
      </c>
      <c r="DJ270">
        <f>DG270+DH270</f>
        <v>0</v>
      </c>
      <c r="DK270">
        <v>0</v>
      </c>
      <c r="DL270" t="s">
        <v>441</v>
      </c>
      <c r="DM270">
        <v>6</v>
      </c>
      <c r="DN270" t="s">
        <v>434</v>
      </c>
      <c r="DO270">
        <v>1</v>
      </c>
    </row>
    <row r="271" spans="1:119" x14ac:dyDescent="0.2">
      <c r="A271">
        <f>ROW(Source!A747)</f>
        <v>747</v>
      </c>
      <c r="B271">
        <v>53345613</v>
      </c>
      <c r="C271">
        <v>53352843</v>
      </c>
      <c r="D271">
        <v>49144103</v>
      </c>
      <c r="E271">
        <v>115</v>
      </c>
      <c r="F271">
        <v>1</v>
      </c>
      <c r="G271">
        <v>1</v>
      </c>
      <c r="H271">
        <v>1</v>
      </c>
      <c r="I271" t="s">
        <v>435</v>
      </c>
      <c r="J271" t="s">
        <v>3</v>
      </c>
      <c r="K271" t="s">
        <v>436</v>
      </c>
      <c r="L271">
        <v>1191</v>
      </c>
      <c r="N271">
        <v>1013</v>
      </c>
      <c r="O271" t="s">
        <v>434</v>
      </c>
      <c r="P271" t="s">
        <v>434</v>
      </c>
      <c r="Q271">
        <v>1</v>
      </c>
      <c r="W271">
        <v>0</v>
      </c>
      <c r="X271">
        <v>-1417349443</v>
      </c>
      <c r="Y271">
        <f t="shared" si="72"/>
        <v>7.02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7.02</v>
      </c>
      <c r="AU271" t="s">
        <v>3</v>
      </c>
      <c r="AV271">
        <v>2</v>
      </c>
      <c r="AW271">
        <v>2</v>
      </c>
      <c r="AX271">
        <v>53352846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ROUND(Y271*Source!I747,7)</f>
        <v>0</v>
      </c>
      <c r="CY271">
        <f>AD271</f>
        <v>0</v>
      </c>
      <c r="CZ271">
        <f>AH271</f>
        <v>0</v>
      </c>
      <c r="DA271">
        <f>AL271</f>
        <v>1</v>
      </c>
      <c r="DB271">
        <f t="shared" si="73"/>
        <v>0</v>
      </c>
      <c r="DC271">
        <f t="shared" si="74"/>
        <v>0</v>
      </c>
      <c r="DD271" t="s">
        <v>3</v>
      </c>
      <c r="DE271" t="s">
        <v>3</v>
      </c>
      <c r="DF271">
        <f t="shared" si="81"/>
        <v>0</v>
      </c>
      <c r="DG271">
        <f>ROUND(ROUND(AF271,2)*CX271,2)</f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ROW(Source!A747)</f>
        <v>747</v>
      </c>
      <c r="B272">
        <v>53345613</v>
      </c>
      <c r="C272">
        <v>53352843</v>
      </c>
      <c r="D272">
        <v>49264784</v>
      </c>
      <c r="E272">
        <v>1</v>
      </c>
      <c r="F272">
        <v>1</v>
      </c>
      <c r="G272">
        <v>1</v>
      </c>
      <c r="H272">
        <v>2</v>
      </c>
      <c r="I272" t="s">
        <v>550</v>
      </c>
      <c r="J272" t="s">
        <v>551</v>
      </c>
      <c r="K272" t="s">
        <v>552</v>
      </c>
      <c r="L272">
        <v>1368</v>
      </c>
      <c r="N272">
        <v>1011</v>
      </c>
      <c r="O272" t="s">
        <v>440</v>
      </c>
      <c r="P272" t="s">
        <v>440</v>
      </c>
      <c r="Q272">
        <v>1</v>
      </c>
      <c r="W272">
        <v>0</v>
      </c>
      <c r="X272">
        <v>702854505</v>
      </c>
      <c r="Y272">
        <f t="shared" si="72"/>
        <v>7.02</v>
      </c>
      <c r="AA272">
        <v>0</v>
      </c>
      <c r="AB272">
        <v>4424.58</v>
      </c>
      <c r="AC272">
        <v>702.18</v>
      </c>
      <c r="AD272">
        <v>0</v>
      </c>
      <c r="AE272">
        <v>0</v>
      </c>
      <c r="AF272">
        <v>3277.47</v>
      </c>
      <c r="AG272">
        <v>702.18</v>
      </c>
      <c r="AH272">
        <v>0</v>
      </c>
      <c r="AI272">
        <v>1</v>
      </c>
      <c r="AJ272">
        <v>1.35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7.02</v>
      </c>
      <c r="AU272" t="s">
        <v>3</v>
      </c>
      <c r="AV272">
        <v>1</v>
      </c>
      <c r="AW272">
        <v>2</v>
      </c>
      <c r="AX272">
        <v>53352847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23007.839400000001</v>
      </c>
      <c r="BL272">
        <v>4929.3036000000002</v>
      </c>
      <c r="BM272">
        <v>0</v>
      </c>
      <c r="BN272">
        <v>0</v>
      </c>
      <c r="BO272">
        <v>7.02</v>
      </c>
      <c r="BP272">
        <v>1</v>
      </c>
      <c r="BQ272">
        <v>0</v>
      </c>
      <c r="BR272">
        <v>23007.839400000001</v>
      </c>
      <c r="BS272">
        <v>4929.3036000000002</v>
      </c>
      <c r="BT272">
        <v>0</v>
      </c>
      <c r="BU272">
        <v>0</v>
      </c>
      <c r="BV272">
        <v>7.02</v>
      </c>
      <c r="BW272">
        <v>1</v>
      </c>
      <c r="CV272">
        <v>0</v>
      </c>
      <c r="CW272">
        <f>ROUND(Y272*Source!I747*DO272,7)</f>
        <v>0</v>
      </c>
      <c r="CX272">
        <f>ROUND(Y272*Source!I747,7)</f>
        <v>0</v>
      </c>
      <c r="CY272">
        <f>AB272</f>
        <v>4424.58</v>
      </c>
      <c r="CZ272">
        <f>AF272</f>
        <v>3277.47</v>
      </c>
      <c r="DA272">
        <f>AJ272</f>
        <v>1.35</v>
      </c>
      <c r="DB272">
        <f t="shared" si="73"/>
        <v>23007.84</v>
      </c>
      <c r="DC272">
        <f t="shared" si="74"/>
        <v>4929.3</v>
      </c>
      <c r="DD272" t="s">
        <v>3</v>
      </c>
      <c r="DE272" t="s">
        <v>3</v>
      </c>
      <c r="DF272">
        <f t="shared" si="81"/>
        <v>0</v>
      </c>
      <c r="DG272">
        <f>ROUND(ROUND(AF272*AJ272,2)*CX272,2)</f>
        <v>0</v>
      </c>
      <c r="DH272">
        <f t="shared" si="75"/>
        <v>0</v>
      </c>
      <c r="DI272">
        <f t="shared" si="76"/>
        <v>0</v>
      </c>
      <c r="DJ272">
        <f>DG272+DH272</f>
        <v>0</v>
      </c>
      <c r="DK272">
        <v>0</v>
      </c>
      <c r="DL272" t="s">
        <v>441</v>
      </c>
      <c r="DM272">
        <v>6</v>
      </c>
      <c r="DN272" t="s">
        <v>434</v>
      </c>
      <c r="DO272">
        <v>1</v>
      </c>
    </row>
    <row r="273" spans="1:119" x14ac:dyDescent="0.2">
      <c r="A273">
        <f>ROW(Source!A1200)</f>
        <v>1200</v>
      </c>
      <c r="B273">
        <v>53345678</v>
      </c>
      <c r="C273">
        <v>53352870</v>
      </c>
      <c r="D273">
        <v>44264235</v>
      </c>
      <c r="E273">
        <v>112</v>
      </c>
      <c r="F273">
        <v>1</v>
      </c>
      <c r="G273">
        <v>1</v>
      </c>
      <c r="H273">
        <v>1</v>
      </c>
      <c r="I273" t="s">
        <v>553</v>
      </c>
      <c r="J273" t="s">
        <v>3</v>
      </c>
      <c r="K273" t="s">
        <v>554</v>
      </c>
      <c r="L273">
        <v>1369</v>
      </c>
      <c r="N273">
        <v>1013</v>
      </c>
      <c r="O273" t="s">
        <v>479</v>
      </c>
      <c r="P273" t="s">
        <v>479</v>
      </c>
      <c r="Q273">
        <v>1</v>
      </c>
      <c r="W273">
        <v>0</v>
      </c>
      <c r="X273">
        <v>286205319</v>
      </c>
      <c r="Y273">
        <f t="shared" si="72"/>
        <v>0.5</v>
      </c>
      <c r="AA273">
        <v>0</v>
      </c>
      <c r="AB273">
        <v>0</v>
      </c>
      <c r="AC273">
        <v>0</v>
      </c>
      <c r="AD273">
        <v>1090.46</v>
      </c>
      <c r="AE273">
        <v>0</v>
      </c>
      <c r="AF273">
        <v>0</v>
      </c>
      <c r="AG273">
        <v>0</v>
      </c>
      <c r="AH273">
        <v>1090.46</v>
      </c>
      <c r="AI273">
        <v>1</v>
      </c>
      <c r="AJ273">
        <v>1</v>
      </c>
      <c r="AK273">
        <v>1</v>
      </c>
      <c r="AL273">
        <v>1</v>
      </c>
      <c r="AM273">
        <v>-2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0.5</v>
      </c>
      <c r="AU273" t="s">
        <v>3</v>
      </c>
      <c r="AV273">
        <v>1</v>
      </c>
      <c r="AW273">
        <v>2</v>
      </c>
      <c r="AX273">
        <v>53352873</v>
      </c>
      <c r="AY273">
        <v>2</v>
      </c>
      <c r="AZ273">
        <v>131072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545.23</v>
      </c>
      <c r="BN273">
        <v>0.5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545.23</v>
      </c>
      <c r="BU273">
        <v>0.5</v>
      </c>
      <c r="BV273">
        <v>0</v>
      </c>
      <c r="BW273">
        <v>1</v>
      </c>
      <c r="CU273">
        <f>ROUND(AT273*Source!I1200*AH273*AL273,2)</f>
        <v>2726.15</v>
      </c>
      <c r="CV273">
        <f>ROUND(Y273*Source!I1200,7)</f>
        <v>2.5</v>
      </c>
      <c r="CW273">
        <v>0</v>
      </c>
      <c r="CX273">
        <f>ROUND(Y273*Source!I1200,7)</f>
        <v>2.5</v>
      </c>
      <c r="CY273">
        <f t="shared" ref="CY273:CY288" si="82">AD273</f>
        <v>1090.46</v>
      </c>
      <c r="CZ273">
        <f t="shared" ref="CZ273:CZ288" si="83">AH273</f>
        <v>1090.46</v>
      </c>
      <c r="DA273">
        <f t="shared" ref="DA273:DA288" si="84">AL273</f>
        <v>1</v>
      </c>
      <c r="DB273">
        <f t="shared" si="73"/>
        <v>545.23</v>
      </c>
      <c r="DC273">
        <f t="shared" si="74"/>
        <v>0</v>
      </c>
      <c r="DD273" t="s">
        <v>3</v>
      </c>
      <c r="DE273" t="s">
        <v>3</v>
      </c>
      <c r="DF273">
        <f t="shared" si="81"/>
        <v>0</v>
      </c>
      <c r="DG273">
        <f t="shared" ref="DG273:DG288" si="85">ROUND(ROUND(AF273,2)*CX273,2)</f>
        <v>0</v>
      </c>
      <c r="DH273">
        <f t="shared" si="75"/>
        <v>0</v>
      </c>
      <c r="DI273">
        <f t="shared" si="76"/>
        <v>2726.15</v>
      </c>
      <c r="DJ273">
        <f t="shared" ref="DJ273:DJ288" si="86">DI273</f>
        <v>2726.15</v>
      </c>
      <c r="DK273">
        <v>1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ROW(Source!A1200)</f>
        <v>1200</v>
      </c>
      <c r="B274">
        <v>53345678</v>
      </c>
      <c r="C274">
        <v>53352870</v>
      </c>
      <c r="D274">
        <v>44264253</v>
      </c>
      <c r="E274">
        <v>112</v>
      </c>
      <c r="F274">
        <v>1</v>
      </c>
      <c r="G274">
        <v>1</v>
      </c>
      <c r="H274">
        <v>1</v>
      </c>
      <c r="I274" t="s">
        <v>555</v>
      </c>
      <c r="J274" t="s">
        <v>3</v>
      </c>
      <c r="K274" t="s">
        <v>556</v>
      </c>
      <c r="L274">
        <v>1369</v>
      </c>
      <c r="N274">
        <v>1013</v>
      </c>
      <c r="O274" t="s">
        <v>479</v>
      </c>
      <c r="P274" t="s">
        <v>479</v>
      </c>
      <c r="Q274">
        <v>1</v>
      </c>
      <c r="W274">
        <v>0</v>
      </c>
      <c r="X274">
        <v>126826561</v>
      </c>
      <c r="Y274">
        <f t="shared" si="72"/>
        <v>0.5</v>
      </c>
      <c r="AA274">
        <v>0</v>
      </c>
      <c r="AB274">
        <v>0</v>
      </c>
      <c r="AC274">
        <v>0</v>
      </c>
      <c r="AD274">
        <v>1066.23</v>
      </c>
      <c r="AE274">
        <v>0</v>
      </c>
      <c r="AF274">
        <v>0</v>
      </c>
      <c r="AG274">
        <v>0</v>
      </c>
      <c r="AH274">
        <v>1066.23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0.5</v>
      </c>
      <c r="AU274" t="s">
        <v>3</v>
      </c>
      <c r="AV274">
        <v>1</v>
      </c>
      <c r="AW274">
        <v>2</v>
      </c>
      <c r="AX274">
        <v>53352874</v>
      </c>
      <c r="AY274">
        <v>2</v>
      </c>
      <c r="AZ274">
        <v>131072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533.11500000000001</v>
      </c>
      <c r="BN274">
        <v>0.5</v>
      </c>
      <c r="BO274">
        <v>0</v>
      </c>
      <c r="BP274">
        <v>1</v>
      </c>
      <c r="BQ274">
        <v>0</v>
      </c>
      <c r="BR274">
        <v>0</v>
      </c>
      <c r="BS274">
        <v>0</v>
      </c>
      <c r="BT274">
        <v>533.11500000000001</v>
      </c>
      <c r="BU274">
        <v>0.5</v>
      </c>
      <c r="BV274">
        <v>0</v>
      </c>
      <c r="BW274">
        <v>1</v>
      </c>
      <c r="CU274">
        <f>ROUND(AT274*Source!I1200*AH274*AL274,2)</f>
        <v>2665.58</v>
      </c>
      <c r="CV274">
        <f>ROUND(Y274*Source!I1200,7)</f>
        <v>2.5</v>
      </c>
      <c r="CW274">
        <v>0</v>
      </c>
      <c r="CX274">
        <f>ROUND(Y274*Source!I1200,7)</f>
        <v>2.5</v>
      </c>
      <c r="CY274">
        <f t="shared" si="82"/>
        <v>1066.23</v>
      </c>
      <c r="CZ274">
        <f t="shared" si="83"/>
        <v>1066.23</v>
      </c>
      <c r="DA274">
        <f t="shared" si="84"/>
        <v>1</v>
      </c>
      <c r="DB274">
        <f t="shared" si="73"/>
        <v>533.12</v>
      </c>
      <c r="DC274">
        <f t="shared" si="74"/>
        <v>0</v>
      </c>
      <c r="DD274" t="s">
        <v>3</v>
      </c>
      <c r="DE274" t="s">
        <v>3</v>
      </c>
      <c r="DF274">
        <f t="shared" si="81"/>
        <v>0</v>
      </c>
      <c r="DG274">
        <f t="shared" si="85"/>
        <v>0</v>
      </c>
      <c r="DH274">
        <f t="shared" si="75"/>
        <v>0</v>
      </c>
      <c r="DI274">
        <f t="shared" si="76"/>
        <v>2665.58</v>
      </c>
      <c r="DJ274">
        <f t="shared" si="86"/>
        <v>2665.58</v>
      </c>
      <c r="DK274">
        <v>1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ROW(Source!A1201)</f>
        <v>1201</v>
      </c>
      <c r="B275">
        <v>53345613</v>
      </c>
      <c r="C275">
        <v>53352870</v>
      </c>
      <c r="D275">
        <v>44264235</v>
      </c>
      <c r="E275">
        <v>112</v>
      </c>
      <c r="F275">
        <v>1</v>
      </c>
      <c r="G275">
        <v>1</v>
      </c>
      <c r="H275">
        <v>1</v>
      </c>
      <c r="I275" t="s">
        <v>553</v>
      </c>
      <c r="J275" t="s">
        <v>3</v>
      </c>
      <c r="K275" t="s">
        <v>554</v>
      </c>
      <c r="L275">
        <v>1369</v>
      </c>
      <c r="N275">
        <v>1013</v>
      </c>
      <c r="O275" t="s">
        <v>479</v>
      </c>
      <c r="P275" t="s">
        <v>479</v>
      </c>
      <c r="Q275">
        <v>1</v>
      </c>
      <c r="W275">
        <v>0</v>
      </c>
      <c r="X275">
        <v>286205319</v>
      </c>
      <c r="Y275">
        <f t="shared" si="72"/>
        <v>0.5</v>
      </c>
      <c r="AA275">
        <v>0</v>
      </c>
      <c r="AB275">
        <v>0</v>
      </c>
      <c r="AC275">
        <v>0</v>
      </c>
      <c r="AD275">
        <v>1090.46</v>
      </c>
      <c r="AE275">
        <v>0</v>
      </c>
      <c r="AF275">
        <v>0</v>
      </c>
      <c r="AG275">
        <v>0</v>
      </c>
      <c r="AH275">
        <v>1090.46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0.5</v>
      </c>
      <c r="AU275" t="s">
        <v>3</v>
      </c>
      <c r="AV275">
        <v>1</v>
      </c>
      <c r="AW275">
        <v>2</v>
      </c>
      <c r="AX275">
        <v>53352873</v>
      </c>
      <c r="AY275">
        <v>2</v>
      </c>
      <c r="AZ275">
        <v>131072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545.23</v>
      </c>
      <c r="BN275">
        <v>0.5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545.23</v>
      </c>
      <c r="BU275">
        <v>0.5</v>
      </c>
      <c r="BV275">
        <v>0</v>
      </c>
      <c r="BW275">
        <v>1</v>
      </c>
      <c r="CU275">
        <f>ROUND(AT275*Source!I1201*AH275*AL275,2)</f>
        <v>2726.15</v>
      </c>
      <c r="CV275">
        <f>ROUND(Y275*Source!I1201,7)</f>
        <v>2.5</v>
      </c>
      <c r="CW275">
        <v>0</v>
      </c>
      <c r="CX275">
        <f>ROUND(Y275*Source!I1201,7)</f>
        <v>2.5</v>
      </c>
      <c r="CY275">
        <f t="shared" si="82"/>
        <v>1090.46</v>
      </c>
      <c r="CZ275">
        <f t="shared" si="83"/>
        <v>1090.46</v>
      </c>
      <c r="DA275">
        <f t="shared" si="84"/>
        <v>1</v>
      </c>
      <c r="DB275">
        <f t="shared" si="73"/>
        <v>545.23</v>
      </c>
      <c r="DC275">
        <f t="shared" si="74"/>
        <v>0</v>
      </c>
      <c r="DD275" t="s">
        <v>3</v>
      </c>
      <c r="DE275" t="s">
        <v>3</v>
      </c>
      <c r="DF275">
        <f t="shared" si="81"/>
        <v>0</v>
      </c>
      <c r="DG275">
        <f t="shared" si="85"/>
        <v>0</v>
      </c>
      <c r="DH275">
        <f t="shared" si="75"/>
        <v>0</v>
      </c>
      <c r="DI275">
        <f t="shared" si="76"/>
        <v>2726.15</v>
      </c>
      <c r="DJ275">
        <f t="shared" si="86"/>
        <v>2726.15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ROW(Source!A1201)</f>
        <v>1201</v>
      </c>
      <c r="B276">
        <v>53345613</v>
      </c>
      <c r="C276">
        <v>53352870</v>
      </c>
      <c r="D276">
        <v>44264253</v>
      </c>
      <c r="E276">
        <v>112</v>
      </c>
      <c r="F276">
        <v>1</v>
      </c>
      <c r="G276">
        <v>1</v>
      </c>
      <c r="H276">
        <v>1</v>
      </c>
      <c r="I276" t="s">
        <v>555</v>
      </c>
      <c r="J276" t="s">
        <v>3</v>
      </c>
      <c r="K276" t="s">
        <v>556</v>
      </c>
      <c r="L276">
        <v>1369</v>
      </c>
      <c r="N276">
        <v>1013</v>
      </c>
      <c r="O276" t="s">
        <v>479</v>
      </c>
      <c r="P276" t="s">
        <v>479</v>
      </c>
      <c r="Q276">
        <v>1</v>
      </c>
      <c r="W276">
        <v>0</v>
      </c>
      <c r="X276">
        <v>126826561</v>
      </c>
      <c r="Y276">
        <f t="shared" si="72"/>
        <v>0.5</v>
      </c>
      <c r="AA276">
        <v>0</v>
      </c>
      <c r="AB276">
        <v>0</v>
      </c>
      <c r="AC276">
        <v>0</v>
      </c>
      <c r="AD276">
        <v>1066.23</v>
      </c>
      <c r="AE276">
        <v>0</v>
      </c>
      <c r="AF276">
        <v>0</v>
      </c>
      <c r="AG276">
        <v>0</v>
      </c>
      <c r="AH276">
        <v>1066.23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0.5</v>
      </c>
      <c r="AU276" t="s">
        <v>3</v>
      </c>
      <c r="AV276">
        <v>1</v>
      </c>
      <c r="AW276">
        <v>2</v>
      </c>
      <c r="AX276">
        <v>53352874</v>
      </c>
      <c r="AY276">
        <v>2</v>
      </c>
      <c r="AZ276">
        <v>131072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533.11500000000001</v>
      </c>
      <c r="BN276">
        <v>0.5</v>
      </c>
      <c r="BO276">
        <v>0</v>
      </c>
      <c r="BP276">
        <v>1</v>
      </c>
      <c r="BQ276">
        <v>0</v>
      </c>
      <c r="BR276">
        <v>0</v>
      </c>
      <c r="BS276">
        <v>0</v>
      </c>
      <c r="BT276">
        <v>533.11500000000001</v>
      </c>
      <c r="BU276">
        <v>0.5</v>
      </c>
      <c r="BV276">
        <v>0</v>
      </c>
      <c r="BW276">
        <v>1</v>
      </c>
      <c r="CU276">
        <f>ROUND(AT276*Source!I1201*AH276*AL276,2)</f>
        <v>2665.58</v>
      </c>
      <c r="CV276">
        <f>ROUND(Y276*Source!I1201,7)</f>
        <v>2.5</v>
      </c>
      <c r="CW276">
        <v>0</v>
      </c>
      <c r="CX276">
        <f>ROUND(Y276*Source!I1201,7)</f>
        <v>2.5</v>
      </c>
      <c r="CY276">
        <f t="shared" si="82"/>
        <v>1066.23</v>
      </c>
      <c r="CZ276">
        <f t="shared" si="83"/>
        <v>1066.23</v>
      </c>
      <c r="DA276">
        <f t="shared" si="84"/>
        <v>1</v>
      </c>
      <c r="DB276">
        <f t="shared" si="73"/>
        <v>533.12</v>
      </c>
      <c r="DC276">
        <f t="shared" si="74"/>
        <v>0</v>
      </c>
      <c r="DD276" t="s">
        <v>3</v>
      </c>
      <c r="DE276" t="s">
        <v>3</v>
      </c>
      <c r="DF276">
        <f t="shared" si="81"/>
        <v>0</v>
      </c>
      <c r="DG276">
        <f t="shared" si="85"/>
        <v>0</v>
      </c>
      <c r="DH276">
        <f t="shared" si="75"/>
        <v>0</v>
      </c>
      <c r="DI276">
        <f t="shared" si="76"/>
        <v>2665.58</v>
      </c>
      <c r="DJ276">
        <f t="shared" si="86"/>
        <v>2665.58</v>
      </c>
      <c r="DK276">
        <v>1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ROW(Source!A1202)</f>
        <v>1202</v>
      </c>
      <c r="B277">
        <v>53345678</v>
      </c>
      <c r="C277">
        <v>53352875</v>
      </c>
      <c r="D277">
        <v>44264235</v>
      </c>
      <c r="E277">
        <v>112</v>
      </c>
      <c r="F277">
        <v>1</v>
      </c>
      <c r="G277">
        <v>1</v>
      </c>
      <c r="H277">
        <v>1</v>
      </c>
      <c r="I277" t="s">
        <v>553</v>
      </c>
      <c r="J277" t="s">
        <v>3</v>
      </c>
      <c r="K277" t="s">
        <v>554</v>
      </c>
      <c r="L277">
        <v>1369</v>
      </c>
      <c r="N277">
        <v>1013</v>
      </c>
      <c r="O277" t="s">
        <v>479</v>
      </c>
      <c r="P277" t="s">
        <v>479</v>
      </c>
      <c r="Q277">
        <v>1</v>
      </c>
      <c r="W277">
        <v>0</v>
      </c>
      <c r="X277">
        <v>286205319</v>
      </c>
      <c r="Y277">
        <f t="shared" si="72"/>
        <v>6.48</v>
      </c>
      <c r="AA277">
        <v>0</v>
      </c>
      <c r="AB277">
        <v>0</v>
      </c>
      <c r="AC277">
        <v>0</v>
      </c>
      <c r="AD277">
        <v>1090.46</v>
      </c>
      <c r="AE277">
        <v>0</v>
      </c>
      <c r="AF277">
        <v>0</v>
      </c>
      <c r="AG277">
        <v>0</v>
      </c>
      <c r="AH277">
        <v>1090.46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6.48</v>
      </c>
      <c r="AU277" t="s">
        <v>3</v>
      </c>
      <c r="AV277">
        <v>1</v>
      </c>
      <c r="AW277">
        <v>2</v>
      </c>
      <c r="AX277">
        <v>53352878</v>
      </c>
      <c r="AY277">
        <v>2</v>
      </c>
      <c r="AZ277">
        <v>131072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7066.1808000000001</v>
      </c>
      <c r="BN277">
        <v>6.48</v>
      </c>
      <c r="BO277">
        <v>0</v>
      </c>
      <c r="BP277">
        <v>1</v>
      </c>
      <c r="BQ277">
        <v>0</v>
      </c>
      <c r="BR277">
        <v>0</v>
      </c>
      <c r="BS277">
        <v>0</v>
      </c>
      <c r="BT277">
        <v>7066.1808000000001</v>
      </c>
      <c r="BU277">
        <v>6.48</v>
      </c>
      <c r="BV277">
        <v>0</v>
      </c>
      <c r="BW277">
        <v>1</v>
      </c>
      <c r="CU277">
        <f>ROUND(AT277*Source!I1202*AH277*AL277,2)</f>
        <v>706.62</v>
      </c>
      <c r="CV277">
        <f>ROUND(Y277*Source!I1202,7)</f>
        <v>0.64800000000000002</v>
      </c>
      <c r="CW277">
        <v>0</v>
      </c>
      <c r="CX277">
        <f>ROUND(Y277*Source!I1202,7)</f>
        <v>0.64800000000000002</v>
      </c>
      <c r="CY277">
        <f t="shared" si="82"/>
        <v>1090.46</v>
      </c>
      <c r="CZ277">
        <f t="shared" si="83"/>
        <v>1090.46</v>
      </c>
      <c r="DA277">
        <f t="shared" si="84"/>
        <v>1</v>
      </c>
      <c r="DB277">
        <f t="shared" si="73"/>
        <v>7066.18</v>
      </c>
      <c r="DC277">
        <f t="shared" si="74"/>
        <v>0</v>
      </c>
      <c r="DD277" t="s">
        <v>3</v>
      </c>
      <c r="DE277" t="s">
        <v>3</v>
      </c>
      <c r="DF277">
        <f t="shared" si="81"/>
        <v>0</v>
      </c>
      <c r="DG277">
        <f t="shared" si="85"/>
        <v>0</v>
      </c>
      <c r="DH277">
        <f t="shared" si="75"/>
        <v>0</v>
      </c>
      <c r="DI277">
        <f t="shared" si="76"/>
        <v>706.62</v>
      </c>
      <c r="DJ277">
        <f t="shared" si="86"/>
        <v>706.62</v>
      </c>
      <c r="DK277">
        <v>1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ROW(Source!A1202)</f>
        <v>1202</v>
      </c>
      <c r="B278">
        <v>53345678</v>
      </c>
      <c r="C278">
        <v>53352875</v>
      </c>
      <c r="D278">
        <v>44264253</v>
      </c>
      <c r="E278">
        <v>112</v>
      </c>
      <c r="F278">
        <v>1</v>
      </c>
      <c r="G278">
        <v>1</v>
      </c>
      <c r="H278">
        <v>1</v>
      </c>
      <c r="I278" t="s">
        <v>555</v>
      </c>
      <c r="J278" t="s">
        <v>3</v>
      </c>
      <c r="K278" t="s">
        <v>556</v>
      </c>
      <c r="L278">
        <v>1369</v>
      </c>
      <c r="N278">
        <v>1013</v>
      </c>
      <c r="O278" t="s">
        <v>479</v>
      </c>
      <c r="P278" t="s">
        <v>479</v>
      </c>
      <c r="Q278">
        <v>1</v>
      </c>
      <c r="W278">
        <v>0</v>
      </c>
      <c r="X278">
        <v>126826561</v>
      </c>
      <c r="Y278">
        <f t="shared" si="72"/>
        <v>6.48</v>
      </c>
      <c r="AA278">
        <v>0</v>
      </c>
      <c r="AB278">
        <v>0</v>
      </c>
      <c r="AC278">
        <v>0</v>
      </c>
      <c r="AD278">
        <v>1066.23</v>
      </c>
      <c r="AE278">
        <v>0</v>
      </c>
      <c r="AF278">
        <v>0</v>
      </c>
      <c r="AG278">
        <v>0</v>
      </c>
      <c r="AH278">
        <v>1066.23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6.48</v>
      </c>
      <c r="AU278" t="s">
        <v>3</v>
      </c>
      <c r="AV278">
        <v>1</v>
      </c>
      <c r="AW278">
        <v>2</v>
      </c>
      <c r="AX278">
        <v>53352879</v>
      </c>
      <c r="AY278">
        <v>2</v>
      </c>
      <c r="AZ278">
        <v>131072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6909.1704</v>
      </c>
      <c r="BN278">
        <v>6.48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6909.1704</v>
      </c>
      <c r="BU278">
        <v>6.48</v>
      </c>
      <c r="BV278">
        <v>0</v>
      </c>
      <c r="BW278">
        <v>1</v>
      </c>
      <c r="CU278">
        <f>ROUND(AT278*Source!I1202*AH278*AL278,2)</f>
        <v>690.92</v>
      </c>
      <c r="CV278">
        <f>ROUND(Y278*Source!I1202,7)</f>
        <v>0.64800000000000002</v>
      </c>
      <c r="CW278">
        <v>0</v>
      </c>
      <c r="CX278">
        <f>ROUND(Y278*Source!I1202,7)</f>
        <v>0.64800000000000002</v>
      </c>
      <c r="CY278">
        <f t="shared" si="82"/>
        <v>1066.23</v>
      </c>
      <c r="CZ278">
        <f t="shared" si="83"/>
        <v>1066.23</v>
      </c>
      <c r="DA278">
        <f t="shared" si="84"/>
        <v>1</v>
      </c>
      <c r="DB278">
        <f t="shared" si="73"/>
        <v>6909.17</v>
      </c>
      <c r="DC278">
        <f t="shared" si="74"/>
        <v>0</v>
      </c>
      <c r="DD278" t="s">
        <v>3</v>
      </c>
      <c r="DE278" t="s">
        <v>3</v>
      </c>
      <c r="DF278">
        <f t="shared" si="81"/>
        <v>0</v>
      </c>
      <c r="DG278">
        <f t="shared" si="85"/>
        <v>0</v>
      </c>
      <c r="DH278">
        <f t="shared" si="75"/>
        <v>0</v>
      </c>
      <c r="DI278">
        <f t="shared" si="76"/>
        <v>690.92</v>
      </c>
      <c r="DJ278">
        <f t="shared" si="86"/>
        <v>690.92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ROW(Source!A1203)</f>
        <v>1203</v>
      </c>
      <c r="B279">
        <v>53345613</v>
      </c>
      <c r="C279">
        <v>53352875</v>
      </c>
      <c r="D279">
        <v>44264235</v>
      </c>
      <c r="E279">
        <v>112</v>
      </c>
      <c r="F279">
        <v>1</v>
      </c>
      <c r="G279">
        <v>1</v>
      </c>
      <c r="H279">
        <v>1</v>
      </c>
      <c r="I279" t="s">
        <v>553</v>
      </c>
      <c r="J279" t="s">
        <v>3</v>
      </c>
      <c r="K279" t="s">
        <v>554</v>
      </c>
      <c r="L279">
        <v>1369</v>
      </c>
      <c r="N279">
        <v>1013</v>
      </c>
      <c r="O279" t="s">
        <v>479</v>
      </c>
      <c r="P279" t="s">
        <v>479</v>
      </c>
      <c r="Q279">
        <v>1</v>
      </c>
      <c r="W279">
        <v>0</v>
      </c>
      <c r="X279">
        <v>286205319</v>
      </c>
      <c r="Y279">
        <f t="shared" si="72"/>
        <v>6.48</v>
      </c>
      <c r="AA279">
        <v>0</v>
      </c>
      <c r="AB279">
        <v>0</v>
      </c>
      <c r="AC279">
        <v>0</v>
      </c>
      <c r="AD279">
        <v>1090.46</v>
      </c>
      <c r="AE279">
        <v>0</v>
      </c>
      <c r="AF279">
        <v>0</v>
      </c>
      <c r="AG279">
        <v>0</v>
      </c>
      <c r="AH279">
        <v>1090.46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6.48</v>
      </c>
      <c r="AU279" t="s">
        <v>3</v>
      </c>
      <c r="AV279">
        <v>1</v>
      </c>
      <c r="AW279">
        <v>2</v>
      </c>
      <c r="AX279">
        <v>53352878</v>
      </c>
      <c r="AY279">
        <v>2</v>
      </c>
      <c r="AZ279">
        <v>131072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7066.1808000000001</v>
      </c>
      <c r="BN279">
        <v>6.48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7066.1808000000001</v>
      </c>
      <c r="BU279">
        <v>6.48</v>
      </c>
      <c r="BV279">
        <v>0</v>
      </c>
      <c r="BW279">
        <v>1</v>
      </c>
      <c r="CU279">
        <f>ROUND(AT279*Source!I1203*AH279*AL279,2)</f>
        <v>706.62</v>
      </c>
      <c r="CV279">
        <f>ROUND(Y279*Source!I1203,7)</f>
        <v>0.64800000000000002</v>
      </c>
      <c r="CW279">
        <v>0</v>
      </c>
      <c r="CX279">
        <f>ROUND(Y279*Source!I1203,7)</f>
        <v>0.64800000000000002</v>
      </c>
      <c r="CY279">
        <f t="shared" si="82"/>
        <v>1090.46</v>
      </c>
      <c r="CZ279">
        <f t="shared" si="83"/>
        <v>1090.46</v>
      </c>
      <c r="DA279">
        <f t="shared" si="84"/>
        <v>1</v>
      </c>
      <c r="DB279">
        <f t="shared" si="73"/>
        <v>7066.18</v>
      </c>
      <c r="DC279">
        <f t="shared" si="74"/>
        <v>0</v>
      </c>
      <c r="DD279" t="s">
        <v>3</v>
      </c>
      <c r="DE279" t="s">
        <v>3</v>
      </c>
      <c r="DF279">
        <f t="shared" si="81"/>
        <v>0</v>
      </c>
      <c r="DG279">
        <f t="shared" si="85"/>
        <v>0</v>
      </c>
      <c r="DH279">
        <f t="shared" si="75"/>
        <v>0</v>
      </c>
      <c r="DI279">
        <f t="shared" si="76"/>
        <v>706.62</v>
      </c>
      <c r="DJ279">
        <f t="shared" si="86"/>
        <v>706.62</v>
      </c>
      <c r="DK279">
        <v>1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ROW(Source!A1203)</f>
        <v>1203</v>
      </c>
      <c r="B280">
        <v>53345613</v>
      </c>
      <c r="C280">
        <v>53352875</v>
      </c>
      <c r="D280">
        <v>44264253</v>
      </c>
      <c r="E280">
        <v>112</v>
      </c>
      <c r="F280">
        <v>1</v>
      </c>
      <c r="G280">
        <v>1</v>
      </c>
      <c r="H280">
        <v>1</v>
      </c>
      <c r="I280" t="s">
        <v>555</v>
      </c>
      <c r="J280" t="s">
        <v>3</v>
      </c>
      <c r="K280" t="s">
        <v>556</v>
      </c>
      <c r="L280">
        <v>1369</v>
      </c>
      <c r="N280">
        <v>1013</v>
      </c>
      <c r="O280" t="s">
        <v>479</v>
      </c>
      <c r="P280" t="s">
        <v>479</v>
      </c>
      <c r="Q280">
        <v>1</v>
      </c>
      <c r="W280">
        <v>0</v>
      </c>
      <c r="X280">
        <v>126826561</v>
      </c>
      <c r="Y280">
        <f t="shared" si="72"/>
        <v>6.48</v>
      </c>
      <c r="AA280">
        <v>0</v>
      </c>
      <c r="AB280">
        <v>0</v>
      </c>
      <c r="AC280">
        <v>0</v>
      </c>
      <c r="AD280">
        <v>1066.23</v>
      </c>
      <c r="AE280">
        <v>0</v>
      </c>
      <c r="AF280">
        <v>0</v>
      </c>
      <c r="AG280">
        <v>0</v>
      </c>
      <c r="AH280">
        <v>1066.23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6.48</v>
      </c>
      <c r="AU280" t="s">
        <v>3</v>
      </c>
      <c r="AV280">
        <v>1</v>
      </c>
      <c r="AW280">
        <v>2</v>
      </c>
      <c r="AX280">
        <v>53352879</v>
      </c>
      <c r="AY280">
        <v>2</v>
      </c>
      <c r="AZ280">
        <v>131072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6909.1704</v>
      </c>
      <c r="BN280">
        <v>6.48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6909.1704</v>
      </c>
      <c r="BU280">
        <v>6.48</v>
      </c>
      <c r="BV280">
        <v>0</v>
      </c>
      <c r="BW280">
        <v>1</v>
      </c>
      <c r="CU280">
        <f>ROUND(AT280*Source!I1203*AH280*AL280,2)</f>
        <v>690.92</v>
      </c>
      <c r="CV280">
        <f>ROUND(Y280*Source!I1203,7)</f>
        <v>0.64800000000000002</v>
      </c>
      <c r="CW280">
        <v>0</v>
      </c>
      <c r="CX280">
        <f>ROUND(Y280*Source!I1203,7)</f>
        <v>0.64800000000000002</v>
      </c>
      <c r="CY280">
        <f t="shared" si="82"/>
        <v>1066.23</v>
      </c>
      <c r="CZ280">
        <f t="shared" si="83"/>
        <v>1066.23</v>
      </c>
      <c r="DA280">
        <f t="shared" si="84"/>
        <v>1</v>
      </c>
      <c r="DB280">
        <f t="shared" si="73"/>
        <v>6909.17</v>
      </c>
      <c r="DC280">
        <f t="shared" si="74"/>
        <v>0</v>
      </c>
      <c r="DD280" t="s">
        <v>3</v>
      </c>
      <c r="DE280" t="s">
        <v>3</v>
      </c>
      <c r="DF280">
        <f t="shared" si="81"/>
        <v>0</v>
      </c>
      <c r="DG280">
        <f t="shared" si="85"/>
        <v>0</v>
      </c>
      <c r="DH280">
        <f t="shared" si="75"/>
        <v>0</v>
      </c>
      <c r="DI280">
        <f t="shared" si="76"/>
        <v>690.92</v>
      </c>
      <c r="DJ280">
        <f t="shared" si="86"/>
        <v>690.92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ROW(Source!A1204)</f>
        <v>1204</v>
      </c>
      <c r="B281">
        <v>53345678</v>
      </c>
      <c r="C281">
        <v>53352880</v>
      </c>
      <c r="D281">
        <v>49144073</v>
      </c>
      <c r="E281">
        <v>115</v>
      </c>
      <c r="F281">
        <v>1</v>
      </c>
      <c r="G281">
        <v>1</v>
      </c>
      <c r="H281">
        <v>1</v>
      </c>
      <c r="I281" t="s">
        <v>553</v>
      </c>
      <c r="J281" t="s">
        <v>3</v>
      </c>
      <c r="K281" t="s">
        <v>554</v>
      </c>
      <c r="L281">
        <v>1369</v>
      </c>
      <c r="N281">
        <v>1013</v>
      </c>
      <c r="O281" t="s">
        <v>479</v>
      </c>
      <c r="P281" t="s">
        <v>479</v>
      </c>
      <c r="Q281">
        <v>1</v>
      </c>
      <c r="W281">
        <v>0</v>
      </c>
      <c r="X281">
        <v>286205319</v>
      </c>
      <c r="Y281">
        <f t="shared" si="72"/>
        <v>0.41</v>
      </c>
      <c r="AA281">
        <v>0</v>
      </c>
      <c r="AB281">
        <v>0</v>
      </c>
      <c r="AC281">
        <v>0</v>
      </c>
      <c r="AD281">
        <v>1090.46</v>
      </c>
      <c r="AE281">
        <v>0</v>
      </c>
      <c r="AF281">
        <v>0</v>
      </c>
      <c r="AG281">
        <v>0</v>
      </c>
      <c r="AH281">
        <v>1090.46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0.41</v>
      </c>
      <c r="AU281" t="s">
        <v>3</v>
      </c>
      <c r="AV281">
        <v>1</v>
      </c>
      <c r="AW281">
        <v>2</v>
      </c>
      <c r="AX281">
        <v>53352883</v>
      </c>
      <c r="AY281">
        <v>2</v>
      </c>
      <c r="AZ281">
        <v>131072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447.08859999999999</v>
      </c>
      <c r="BN281">
        <v>0.41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447.08859999999999</v>
      </c>
      <c r="BU281">
        <v>0.41</v>
      </c>
      <c r="BV281">
        <v>0</v>
      </c>
      <c r="BW281">
        <v>1</v>
      </c>
      <c r="CU281">
        <f>ROUND(AT281*Source!I1204*AH281*AL281,2)</f>
        <v>447.09</v>
      </c>
      <c r="CV281">
        <f>ROUND(Y281*Source!I1204,7)</f>
        <v>0.41</v>
      </c>
      <c r="CW281">
        <v>0</v>
      </c>
      <c r="CX281">
        <f>ROUND(Y281*Source!I1204,7)</f>
        <v>0.41</v>
      </c>
      <c r="CY281">
        <f t="shared" si="82"/>
        <v>1090.46</v>
      </c>
      <c r="CZ281">
        <f t="shared" si="83"/>
        <v>1090.46</v>
      </c>
      <c r="DA281">
        <f t="shared" si="84"/>
        <v>1</v>
      </c>
      <c r="DB281">
        <f t="shared" si="73"/>
        <v>447.09</v>
      </c>
      <c r="DC281">
        <f t="shared" si="74"/>
        <v>0</v>
      </c>
      <c r="DD281" t="s">
        <v>3</v>
      </c>
      <c r="DE281" t="s">
        <v>3</v>
      </c>
      <c r="DF281">
        <f t="shared" si="81"/>
        <v>0</v>
      </c>
      <c r="DG281">
        <f t="shared" si="85"/>
        <v>0</v>
      </c>
      <c r="DH281">
        <f t="shared" si="75"/>
        <v>0</v>
      </c>
      <c r="DI281">
        <f t="shared" si="76"/>
        <v>447.09</v>
      </c>
      <c r="DJ281">
        <f t="shared" si="86"/>
        <v>447.09</v>
      </c>
      <c r="DK281">
        <v>1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ROW(Source!A1204)</f>
        <v>1204</v>
      </c>
      <c r="B282">
        <v>53345678</v>
      </c>
      <c r="C282">
        <v>53352880</v>
      </c>
      <c r="D282">
        <v>49144097</v>
      </c>
      <c r="E282">
        <v>115</v>
      </c>
      <c r="F282">
        <v>1</v>
      </c>
      <c r="G282">
        <v>1</v>
      </c>
      <c r="H282">
        <v>1</v>
      </c>
      <c r="I282" t="s">
        <v>555</v>
      </c>
      <c r="J282" t="s">
        <v>3</v>
      </c>
      <c r="K282" t="s">
        <v>556</v>
      </c>
      <c r="L282">
        <v>1369</v>
      </c>
      <c r="N282">
        <v>1013</v>
      </c>
      <c r="O282" t="s">
        <v>479</v>
      </c>
      <c r="P282" t="s">
        <v>479</v>
      </c>
      <c r="Q282">
        <v>1</v>
      </c>
      <c r="W282">
        <v>0</v>
      </c>
      <c r="X282">
        <v>126826561</v>
      </c>
      <c r="Y282">
        <f t="shared" si="72"/>
        <v>0.41</v>
      </c>
      <c r="AA282">
        <v>0</v>
      </c>
      <c r="AB282">
        <v>0</v>
      </c>
      <c r="AC282">
        <v>0</v>
      </c>
      <c r="AD282">
        <v>1066.23</v>
      </c>
      <c r="AE282">
        <v>0</v>
      </c>
      <c r="AF282">
        <v>0</v>
      </c>
      <c r="AG282">
        <v>0</v>
      </c>
      <c r="AH282">
        <v>1066.23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0.41</v>
      </c>
      <c r="AU282" t="s">
        <v>3</v>
      </c>
      <c r="AV282">
        <v>1</v>
      </c>
      <c r="AW282">
        <v>2</v>
      </c>
      <c r="AX282">
        <v>53352884</v>
      </c>
      <c r="AY282">
        <v>2</v>
      </c>
      <c r="AZ282">
        <v>131072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437.15429999999998</v>
      </c>
      <c r="BN282">
        <v>0.41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437.15429999999998</v>
      </c>
      <c r="BU282">
        <v>0.41</v>
      </c>
      <c r="BV282">
        <v>0</v>
      </c>
      <c r="BW282">
        <v>1</v>
      </c>
      <c r="CU282">
        <f>ROUND(AT282*Source!I1204*AH282*AL282,2)</f>
        <v>437.15</v>
      </c>
      <c r="CV282">
        <f>ROUND(Y282*Source!I1204,7)</f>
        <v>0.41</v>
      </c>
      <c r="CW282">
        <v>0</v>
      </c>
      <c r="CX282">
        <f>ROUND(Y282*Source!I1204,7)</f>
        <v>0.41</v>
      </c>
      <c r="CY282">
        <f t="shared" si="82"/>
        <v>1066.23</v>
      </c>
      <c r="CZ282">
        <f t="shared" si="83"/>
        <v>1066.23</v>
      </c>
      <c r="DA282">
        <f t="shared" si="84"/>
        <v>1</v>
      </c>
      <c r="DB282">
        <f t="shared" si="73"/>
        <v>437.15</v>
      </c>
      <c r="DC282">
        <f t="shared" si="74"/>
        <v>0</v>
      </c>
      <c r="DD282" t="s">
        <v>3</v>
      </c>
      <c r="DE282" t="s">
        <v>3</v>
      </c>
      <c r="DF282">
        <f t="shared" si="81"/>
        <v>0</v>
      </c>
      <c r="DG282">
        <f t="shared" si="85"/>
        <v>0</v>
      </c>
      <c r="DH282">
        <f t="shared" si="75"/>
        <v>0</v>
      </c>
      <c r="DI282">
        <f t="shared" si="76"/>
        <v>437.15</v>
      </c>
      <c r="DJ282">
        <f t="shared" si="86"/>
        <v>437.15</v>
      </c>
      <c r="DK282">
        <v>1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ROW(Source!A1205)</f>
        <v>1205</v>
      </c>
      <c r="B283">
        <v>53345613</v>
      </c>
      <c r="C283">
        <v>53352880</v>
      </c>
      <c r="D283">
        <v>49144073</v>
      </c>
      <c r="E283">
        <v>115</v>
      </c>
      <c r="F283">
        <v>1</v>
      </c>
      <c r="G283">
        <v>1</v>
      </c>
      <c r="H283">
        <v>1</v>
      </c>
      <c r="I283" t="s">
        <v>553</v>
      </c>
      <c r="J283" t="s">
        <v>3</v>
      </c>
      <c r="K283" t="s">
        <v>554</v>
      </c>
      <c r="L283">
        <v>1369</v>
      </c>
      <c r="N283">
        <v>1013</v>
      </c>
      <c r="O283" t="s">
        <v>479</v>
      </c>
      <c r="P283" t="s">
        <v>479</v>
      </c>
      <c r="Q283">
        <v>1</v>
      </c>
      <c r="W283">
        <v>0</v>
      </c>
      <c r="X283">
        <v>286205319</v>
      </c>
      <c r="Y283">
        <f t="shared" si="72"/>
        <v>0.41</v>
      </c>
      <c r="AA283">
        <v>0</v>
      </c>
      <c r="AB283">
        <v>0</v>
      </c>
      <c r="AC283">
        <v>0</v>
      </c>
      <c r="AD283">
        <v>1090.46</v>
      </c>
      <c r="AE283">
        <v>0</v>
      </c>
      <c r="AF283">
        <v>0</v>
      </c>
      <c r="AG283">
        <v>0</v>
      </c>
      <c r="AH283">
        <v>1090.46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0.41</v>
      </c>
      <c r="AU283" t="s">
        <v>3</v>
      </c>
      <c r="AV283">
        <v>1</v>
      </c>
      <c r="AW283">
        <v>2</v>
      </c>
      <c r="AX283">
        <v>53352883</v>
      </c>
      <c r="AY283">
        <v>2</v>
      </c>
      <c r="AZ283">
        <v>131072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447.08859999999999</v>
      </c>
      <c r="BN283">
        <v>0.41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447.08859999999999</v>
      </c>
      <c r="BU283">
        <v>0.41</v>
      </c>
      <c r="BV283">
        <v>0</v>
      </c>
      <c r="BW283">
        <v>1</v>
      </c>
      <c r="CU283">
        <f>ROUND(AT283*Source!I1205*AH283*AL283,2)</f>
        <v>447.09</v>
      </c>
      <c r="CV283">
        <f>ROUND(Y283*Source!I1205,7)</f>
        <v>0.41</v>
      </c>
      <c r="CW283">
        <v>0</v>
      </c>
      <c r="CX283">
        <f>ROUND(Y283*Source!I1205,7)</f>
        <v>0.41</v>
      </c>
      <c r="CY283">
        <f t="shared" si="82"/>
        <v>1090.46</v>
      </c>
      <c r="CZ283">
        <f t="shared" si="83"/>
        <v>1090.46</v>
      </c>
      <c r="DA283">
        <f t="shared" si="84"/>
        <v>1</v>
      </c>
      <c r="DB283">
        <f t="shared" si="73"/>
        <v>447.09</v>
      </c>
      <c r="DC283">
        <f t="shared" si="74"/>
        <v>0</v>
      </c>
      <c r="DD283" t="s">
        <v>3</v>
      </c>
      <c r="DE283" t="s">
        <v>3</v>
      </c>
      <c r="DF283">
        <f t="shared" si="81"/>
        <v>0</v>
      </c>
      <c r="DG283">
        <f t="shared" si="85"/>
        <v>0</v>
      </c>
      <c r="DH283">
        <f t="shared" si="75"/>
        <v>0</v>
      </c>
      <c r="DI283">
        <f t="shared" si="76"/>
        <v>447.09</v>
      </c>
      <c r="DJ283">
        <f t="shared" si="86"/>
        <v>447.09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ROW(Source!A1205)</f>
        <v>1205</v>
      </c>
      <c r="B284">
        <v>53345613</v>
      </c>
      <c r="C284">
        <v>53352880</v>
      </c>
      <c r="D284">
        <v>49144097</v>
      </c>
      <c r="E284">
        <v>115</v>
      </c>
      <c r="F284">
        <v>1</v>
      </c>
      <c r="G284">
        <v>1</v>
      </c>
      <c r="H284">
        <v>1</v>
      </c>
      <c r="I284" t="s">
        <v>555</v>
      </c>
      <c r="J284" t="s">
        <v>3</v>
      </c>
      <c r="K284" t="s">
        <v>556</v>
      </c>
      <c r="L284">
        <v>1369</v>
      </c>
      <c r="N284">
        <v>1013</v>
      </c>
      <c r="O284" t="s">
        <v>479</v>
      </c>
      <c r="P284" t="s">
        <v>479</v>
      </c>
      <c r="Q284">
        <v>1</v>
      </c>
      <c r="W284">
        <v>0</v>
      </c>
      <c r="X284">
        <v>126826561</v>
      </c>
      <c r="Y284">
        <f t="shared" si="72"/>
        <v>0.41</v>
      </c>
      <c r="AA284">
        <v>0</v>
      </c>
      <c r="AB284">
        <v>0</v>
      </c>
      <c r="AC284">
        <v>0</v>
      </c>
      <c r="AD284">
        <v>1066.23</v>
      </c>
      <c r="AE284">
        <v>0</v>
      </c>
      <c r="AF284">
        <v>0</v>
      </c>
      <c r="AG284">
        <v>0</v>
      </c>
      <c r="AH284">
        <v>1066.23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0.41</v>
      </c>
      <c r="AU284" t="s">
        <v>3</v>
      </c>
      <c r="AV284">
        <v>1</v>
      </c>
      <c r="AW284">
        <v>2</v>
      </c>
      <c r="AX284">
        <v>53352884</v>
      </c>
      <c r="AY284">
        <v>2</v>
      </c>
      <c r="AZ284">
        <v>131072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437.15429999999998</v>
      </c>
      <c r="BN284">
        <v>0.41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437.15429999999998</v>
      </c>
      <c r="BU284">
        <v>0.41</v>
      </c>
      <c r="BV284">
        <v>0</v>
      </c>
      <c r="BW284">
        <v>1</v>
      </c>
      <c r="CU284">
        <f>ROUND(AT284*Source!I1205*AH284*AL284,2)</f>
        <v>437.15</v>
      </c>
      <c r="CV284">
        <f>ROUND(Y284*Source!I1205,7)</f>
        <v>0.41</v>
      </c>
      <c r="CW284">
        <v>0</v>
      </c>
      <c r="CX284">
        <f>ROUND(Y284*Source!I1205,7)</f>
        <v>0.41</v>
      </c>
      <c r="CY284">
        <f t="shared" si="82"/>
        <v>1066.23</v>
      </c>
      <c r="CZ284">
        <f t="shared" si="83"/>
        <v>1066.23</v>
      </c>
      <c r="DA284">
        <f t="shared" si="84"/>
        <v>1</v>
      </c>
      <c r="DB284">
        <f t="shared" si="73"/>
        <v>437.15</v>
      </c>
      <c r="DC284">
        <f t="shared" si="74"/>
        <v>0</v>
      </c>
      <c r="DD284" t="s">
        <v>3</v>
      </c>
      <c r="DE284" t="s">
        <v>3</v>
      </c>
      <c r="DF284">
        <f t="shared" si="81"/>
        <v>0</v>
      </c>
      <c r="DG284">
        <f t="shared" si="85"/>
        <v>0</v>
      </c>
      <c r="DH284">
        <f t="shared" si="75"/>
        <v>0</v>
      </c>
      <c r="DI284">
        <f t="shared" si="76"/>
        <v>437.15</v>
      </c>
      <c r="DJ284">
        <f t="shared" si="86"/>
        <v>437.15</v>
      </c>
      <c r="DK284">
        <v>1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ROW(Source!A1206)</f>
        <v>1206</v>
      </c>
      <c r="B285">
        <v>53345678</v>
      </c>
      <c r="C285">
        <v>53352885</v>
      </c>
      <c r="D285">
        <v>49144073</v>
      </c>
      <c r="E285">
        <v>115</v>
      </c>
      <c r="F285">
        <v>1</v>
      </c>
      <c r="G285">
        <v>1</v>
      </c>
      <c r="H285">
        <v>1</v>
      </c>
      <c r="I285" t="s">
        <v>553</v>
      </c>
      <c r="J285" t="s">
        <v>3</v>
      </c>
      <c r="K285" t="s">
        <v>554</v>
      </c>
      <c r="L285">
        <v>1369</v>
      </c>
      <c r="N285">
        <v>1013</v>
      </c>
      <c r="O285" t="s">
        <v>479</v>
      </c>
      <c r="P285" t="s">
        <v>479</v>
      </c>
      <c r="Q285">
        <v>1</v>
      </c>
      <c r="W285">
        <v>0</v>
      </c>
      <c r="X285">
        <v>286205319</v>
      </c>
      <c r="Y285">
        <f t="shared" si="72"/>
        <v>0.5</v>
      </c>
      <c r="AA285">
        <v>0</v>
      </c>
      <c r="AB285">
        <v>0</v>
      </c>
      <c r="AC285">
        <v>0</v>
      </c>
      <c r="AD285">
        <v>1090.46</v>
      </c>
      <c r="AE285">
        <v>0</v>
      </c>
      <c r="AF285">
        <v>0</v>
      </c>
      <c r="AG285">
        <v>0</v>
      </c>
      <c r="AH285">
        <v>1090.46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0.5</v>
      </c>
      <c r="AU285" t="s">
        <v>3</v>
      </c>
      <c r="AV285">
        <v>1</v>
      </c>
      <c r="AW285">
        <v>2</v>
      </c>
      <c r="AX285">
        <v>53352888</v>
      </c>
      <c r="AY285">
        <v>2</v>
      </c>
      <c r="AZ285">
        <v>131072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545.23</v>
      </c>
      <c r="BN285">
        <v>0.5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545.23</v>
      </c>
      <c r="BU285">
        <v>0.5</v>
      </c>
      <c r="BV285">
        <v>0</v>
      </c>
      <c r="BW285">
        <v>1</v>
      </c>
      <c r="CU285">
        <f>ROUND(AT285*Source!I1206*AH285*AL285,2)</f>
        <v>545.23</v>
      </c>
      <c r="CV285">
        <f>ROUND(Y285*Source!I1206,7)</f>
        <v>0.5</v>
      </c>
      <c r="CW285">
        <v>0</v>
      </c>
      <c r="CX285">
        <f>ROUND(Y285*Source!I1206,7)</f>
        <v>0.5</v>
      </c>
      <c r="CY285">
        <f t="shared" si="82"/>
        <v>1090.46</v>
      </c>
      <c r="CZ285">
        <f t="shared" si="83"/>
        <v>1090.46</v>
      </c>
      <c r="DA285">
        <f t="shared" si="84"/>
        <v>1</v>
      </c>
      <c r="DB285">
        <f t="shared" si="73"/>
        <v>545.23</v>
      </c>
      <c r="DC285">
        <f t="shared" si="74"/>
        <v>0</v>
      </c>
      <c r="DD285" t="s">
        <v>3</v>
      </c>
      <c r="DE285" t="s">
        <v>3</v>
      </c>
      <c r="DF285">
        <f t="shared" si="81"/>
        <v>0</v>
      </c>
      <c r="DG285">
        <f t="shared" si="85"/>
        <v>0</v>
      </c>
      <c r="DH285">
        <f t="shared" si="75"/>
        <v>0</v>
      </c>
      <c r="DI285">
        <f t="shared" si="76"/>
        <v>545.23</v>
      </c>
      <c r="DJ285">
        <f t="shared" si="86"/>
        <v>545.23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ROW(Source!A1206)</f>
        <v>1206</v>
      </c>
      <c r="B286">
        <v>53345678</v>
      </c>
      <c r="C286">
        <v>53352885</v>
      </c>
      <c r="D286">
        <v>49144097</v>
      </c>
      <c r="E286">
        <v>115</v>
      </c>
      <c r="F286">
        <v>1</v>
      </c>
      <c r="G286">
        <v>1</v>
      </c>
      <c r="H286">
        <v>1</v>
      </c>
      <c r="I286" t="s">
        <v>555</v>
      </c>
      <c r="J286" t="s">
        <v>3</v>
      </c>
      <c r="K286" t="s">
        <v>556</v>
      </c>
      <c r="L286">
        <v>1369</v>
      </c>
      <c r="N286">
        <v>1013</v>
      </c>
      <c r="O286" t="s">
        <v>479</v>
      </c>
      <c r="P286" t="s">
        <v>479</v>
      </c>
      <c r="Q286">
        <v>1</v>
      </c>
      <c r="W286">
        <v>0</v>
      </c>
      <c r="X286">
        <v>126826561</v>
      </c>
      <c r="Y286">
        <f t="shared" si="72"/>
        <v>0.5</v>
      </c>
      <c r="AA286">
        <v>0</v>
      </c>
      <c r="AB286">
        <v>0</v>
      </c>
      <c r="AC286">
        <v>0</v>
      </c>
      <c r="AD286">
        <v>1066.23</v>
      </c>
      <c r="AE286">
        <v>0</v>
      </c>
      <c r="AF286">
        <v>0</v>
      </c>
      <c r="AG286">
        <v>0</v>
      </c>
      <c r="AH286">
        <v>1066.23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0.5</v>
      </c>
      <c r="AU286" t="s">
        <v>3</v>
      </c>
      <c r="AV286">
        <v>1</v>
      </c>
      <c r="AW286">
        <v>2</v>
      </c>
      <c r="AX286">
        <v>53352889</v>
      </c>
      <c r="AY286">
        <v>2</v>
      </c>
      <c r="AZ286">
        <v>131072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533.11500000000001</v>
      </c>
      <c r="BN286">
        <v>0.5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533.11500000000001</v>
      </c>
      <c r="BU286">
        <v>0.5</v>
      </c>
      <c r="BV286">
        <v>0</v>
      </c>
      <c r="BW286">
        <v>1</v>
      </c>
      <c r="CU286">
        <f>ROUND(AT286*Source!I1206*AH286*AL286,2)</f>
        <v>533.12</v>
      </c>
      <c r="CV286">
        <f>ROUND(Y286*Source!I1206,7)</f>
        <v>0.5</v>
      </c>
      <c r="CW286">
        <v>0</v>
      </c>
      <c r="CX286">
        <f>ROUND(Y286*Source!I1206,7)</f>
        <v>0.5</v>
      </c>
      <c r="CY286">
        <f t="shared" si="82"/>
        <v>1066.23</v>
      </c>
      <c r="CZ286">
        <f t="shared" si="83"/>
        <v>1066.23</v>
      </c>
      <c r="DA286">
        <f t="shared" si="84"/>
        <v>1</v>
      </c>
      <c r="DB286">
        <f t="shared" si="73"/>
        <v>533.12</v>
      </c>
      <c r="DC286">
        <f t="shared" si="74"/>
        <v>0</v>
      </c>
      <c r="DD286" t="s">
        <v>3</v>
      </c>
      <c r="DE286" t="s">
        <v>3</v>
      </c>
      <c r="DF286">
        <f t="shared" si="81"/>
        <v>0</v>
      </c>
      <c r="DG286">
        <f t="shared" si="85"/>
        <v>0</v>
      </c>
      <c r="DH286">
        <f t="shared" si="75"/>
        <v>0</v>
      </c>
      <c r="DI286">
        <f t="shared" si="76"/>
        <v>533.12</v>
      </c>
      <c r="DJ286">
        <f t="shared" si="86"/>
        <v>533.12</v>
      </c>
      <c r="DK286">
        <v>1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ROW(Source!A1207)</f>
        <v>1207</v>
      </c>
      <c r="B287">
        <v>53345613</v>
      </c>
      <c r="C287">
        <v>53352885</v>
      </c>
      <c r="D287">
        <v>49144073</v>
      </c>
      <c r="E287">
        <v>115</v>
      </c>
      <c r="F287">
        <v>1</v>
      </c>
      <c r="G287">
        <v>1</v>
      </c>
      <c r="H287">
        <v>1</v>
      </c>
      <c r="I287" t="s">
        <v>553</v>
      </c>
      <c r="J287" t="s">
        <v>3</v>
      </c>
      <c r="K287" t="s">
        <v>554</v>
      </c>
      <c r="L287">
        <v>1369</v>
      </c>
      <c r="N287">
        <v>1013</v>
      </c>
      <c r="O287" t="s">
        <v>479</v>
      </c>
      <c r="P287" t="s">
        <v>479</v>
      </c>
      <c r="Q287">
        <v>1</v>
      </c>
      <c r="W287">
        <v>0</v>
      </c>
      <c r="X287">
        <v>286205319</v>
      </c>
      <c r="Y287">
        <f t="shared" si="72"/>
        <v>0.5</v>
      </c>
      <c r="AA287">
        <v>0</v>
      </c>
      <c r="AB287">
        <v>0</v>
      </c>
      <c r="AC287">
        <v>0</v>
      </c>
      <c r="AD287">
        <v>1090.46</v>
      </c>
      <c r="AE287">
        <v>0</v>
      </c>
      <c r="AF287">
        <v>0</v>
      </c>
      <c r="AG287">
        <v>0</v>
      </c>
      <c r="AH287">
        <v>1090.46</v>
      </c>
      <c r="AI287">
        <v>1</v>
      </c>
      <c r="AJ287">
        <v>1</v>
      </c>
      <c r="AK287">
        <v>1</v>
      </c>
      <c r="AL287">
        <v>1</v>
      </c>
      <c r="AM287">
        <v>-2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0.5</v>
      </c>
      <c r="AU287" t="s">
        <v>3</v>
      </c>
      <c r="AV287">
        <v>1</v>
      </c>
      <c r="AW287">
        <v>2</v>
      </c>
      <c r="AX287">
        <v>53352888</v>
      </c>
      <c r="AY287">
        <v>2</v>
      </c>
      <c r="AZ287">
        <v>131072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545.23</v>
      </c>
      <c r="BN287">
        <v>0.5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545.23</v>
      </c>
      <c r="BU287">
        <v>0.5</v>
      </c>
      <c r="BV287">
        <v>0</v>
      </c>
      <c r="BW287">
        <v>1</v>
      </c>
      <c r="CU287">
        <f>ROUND(AT287*Source!I1207*AH287*AL287,2)</f>
        <v>545.23</v>
      </c>
      <c r="CV287">
        <f>ROUND(Y287*Source!I1207,7)</f>
        <v>0.5</v>
      </c>
      <c r="CW287">
        <v>0</v>
      </c>
      <c r="CX287">
        <f>ROUND(Y287*Source!I1207,7)</f>
        <v>0.5</v>
      </c>
      <c r="CY287">
        <f t="shared" si="82"/>
        <v>1090.46</v>
      </c>
      <c r="CZ287">
        <f t="shared" si="83"/>
        <v>1090.46</v>
      </c>
      <c r="DA287">
        <f t="shared" si="84"/>
        <v>1</v>
      </c>
      <c r="DB287">
        <f t="shared" si="73"/>
        <v>545.23</v>
      </c>
      <c r="DC287">
        <f t="shared" si="74"/>
        <v>0</v>
      </c>
      <c r="DD287" t="s">
        <v>3</v>
      </c>
      <c r="DE287" t="s">
        <v>3</v>
      </c>
      <c r="DF287">
        <f t="shared" si="81"/>
        <v>0</v>
      </c>
      <c r="DG287">
        <f t="shared" si="85"/>
        <v>0</v>
      </c>
      <c r="DH287">
        <f t="shared" si="75"/>
        <v>0</v>
      </c>
      <c r="DI287">
        <f t="shared" si="76"/>
        <v>545.23</v>
      </c>
      <c r="DJ287">
        <f t="shared" si="86"/>
        <v>545.23</v>
      </c>
      <c r="DK287">
        <v>1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ROW(Source!A1207)</f>
        <v>1207</v>
      </c>
      <c r="B288">
        <v>53345613</v>
      </c>
      <c r="C288">
        <v>53352885</v>
      </c>
      <c r="D288">
        <v>49144097</v>
      </c>
      <c r="E288">
        <v>115</v>
      </c>
      <c r="F288">
        <v>1</v>
      </c>
      <c r="G288">
        <v>1</v>
      </c>
      <c r="H288">
        <v>1</v>
      </c>
      <c r="I288" t="s">
        <v>555</v>
      </c>
      <c r="J288" t="s">
        <v>3</v>
      </c>
      <c r="K288" t="s">
        <v>556</v>
      </c>
      <c r="L288">
        <v>1369</v>
      </c>
      <c r="N288">
        <v>1013</v>
      </c>
      <c r="O288" t="s">
        <v>479</v>
      </c>
      <c r="P288" t="s">
        <v>479</v>
      </c>
      <c r="Q288">
        <v>1</v>
      </c>
      <c r="W288">
        <v>0</v>
      </c>
      <c r="X288">
        <v>126826561</v>
      </c>
      <c r="Y288">
        <f t="shared" si="72"/>
        <v>0.5</v>
      </c>
      <c r="AA288">
        <v>0</v>
      </c>
      <c r="AB288">
        <v>0</v>
      </c>
      <c r="AC288">
        <v>0</v>
      </c>
      <c r="AD288">
        <v>1066.23</v>
      </c>
      <c r="AE288">
        <v>0</v>
      </c>
      <c r="AF288">
        <v>0</v>
      </c>
      <c r="AG288">
        <v>0</v>
      </c>
      <c r="AH288">
        <v>1066.23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0.5</v>
      </c>
      <c r="AU288" t="s">
        <v>3</v>
      </c>
      <c r="AV288">
        <v>1</v>
      </c>
      <c r="AW288">
        <v>2</v>
      </c>
      <c r="AX288">
        <v>53352889</v>
      </c>
      <c r="AY288">
        <v>2</v>
      </c>
      <c r="AZ288">
        <v>131072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533.11500000000001</v>
      </c>
      <c r="BN288">
        <v>0.5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533.11500000000001</v>
      </c>
      <c r="BU288">
        <v>0.5</v>
      </c>
      <c r="BV288">
        <v>0</v>
      </c>
      <c r="BW288">
        <v>1</v>
      </c>
      <c r="CU288">
        <f>ROUND(AT288*Source!I1207*AH288*AL288,2)</f>
        <v>533.12</v>
      </c>
      <c r="CV288">
        <f>ROUND(Y288*Source!I1207,7)</f>
        <v>0.5</v>
      </c>
      <c r="CW288">
        <v>0</v>
      </c>
      <c r="CX288">
        <f>ROUND(Y288*Source!I1207,7)</f>
        <v>0.5</v>
      </c>
      <c r="CY288">
        <f t="shared" si="82"/>
        <v>1066.23</v>
      </c>
      <c r="CZ288">
        <f t="shared" si="83"/>
        <v>1066.23</v>
      </c>
      <c r="DA288">
        <f t="shared" si="84"/>
        <v>1</v>
      </c>
      <c r="DB288">
        <f t="shared" si="73"/>
        <v>533.12</v>
      </c>
      <c r="DC288">
        <f t="shared" si="74"/>
        <v>0</v>
      </c>
      <c r="DD288" t="s">
        <v>3</v>
      </c>
      <c r="DE288" t="s">
        <v>3</v>
      </c>
      <c r="DF288">
        <f t="shared" si="81"/>
        <v>0</v>
      </c>
      <c r="DG288">
        <f t="shared" si="85"/>
        <v>0</v>
      </c>
      <c r="DH288">
        <f t="shared" si="75"/>
        <v>0</v>
      </c>
      <c r="DI288">
        <f t="shared" si="76"/>
        <v>533.12</v>
      </c>
      <c r="DJ288">
        <f t="shared" si="86"/>
        <v>533.12</v>
      </c>
      <c r="DK288">
        <v>1</v>
      </c>
      <c r="DL288" t="s">
        <v>3</v>
      </c>
      <c r="DM288">
        <v>0</v>
      </c>
      <c r="DN288" t="s">
        <v>3</v>
      </c>
      <c r="DO288">
        <v>0</v>
      </c>
    </row>
    <row r="1367" spans="9:9" x14ac:dyDescent="0.2">
      <c r="I1367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288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ROW(Source!A640)</f>
        <v>640</v>
      </c>
      <c r="B1">
        <v>53352528</v>
      </c>
      <c r="C1">
        <v>53352522</v>
      </c>
      <c r="D1">
        <v>44263994</v>
      </c>
      <c r="E1">
        <v>112</v>
      </c>
      <c r="F1">
        <v>1</v>
      </c>
      <c r="G1">
        <v>1</v>
      </c>
      <c r="H1">
        <v>1</v>
      </c>
      <c r="I1" t="s">
        <v>432</v>
      </c>
      <c r="J1" t="s">
        <v>3</v>
      </c>
      <c r="K1" t="s">
        <v>433</v>
      </c>
      <c r="L1">
        <v>1191</v>
      </c>
      <c r="N1">
        <v>1013</v>
      </c>
      <c r="O1" t="s">
        <v>434</v>
      </c>
      <c r="P1" t="s">
        <v>434</v>
      </c>
      <c r="Q1">
        <v>1</v>
      </c>
      <c r="X1">
        <v>0.44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0.44</v>
      </c>
      <c r="AH1">
        <v>2</v>
      </c>
      <c r="AI1">
        <v>53352523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ROW(Source!A640)</f>
        <v>640</v>
      </c>
      <c r="B2">
        <v>53352529</v>
      </c>
      <c r="C2">
        <v>53352522</v>
      </c>
      <c r="D2">
        <v>44264263</v>
      </c>
      <c r="E2">
        <v>112</v>
      </c>
      <c r="F2">
        <v>1</v>
      </c>
      <c r="G2">
        <v>1</v>
      </c>
      <c r="H2">
        <v>1</v>
      </c>
      <c r="I2" t="s">
        <v>435</v>
      </c>
      <c r="J2" t="s">
        <v>3</v>
      </c>
      <c r="K2" t="s">
        <v>436</v>
      </c>
      <c r="L2">
        <v>1191</v>
      </c>
      <c r="N2">
        <v>1013</v>
      </c>
      <c r="O2" t="s">
        <v>434</v>
      </c>
      <c r="P2" t="s">
        <v>434</v>
      </c>
      <c r="Q2">
        <v>1</v>
      </c>
      <c r="X2">
        <v>0.48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0.48</v>
      </c>
      <c r="AH2">
        <v>2</v>
      </c>
      <c r="AI2">
        <v>53352524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ROW(Source!A640)</f>
        <v>640</v>
      </c>
      <c r="B3">
        <v>53352530</v>
      </c>
      <c r="C3">
        <v>53352522</v>
      </c>
      <c r="D3">
        <v>44381412</v>
      </c>
      <c r="E3">
        <v>1</v>
      </c>
      <c r="F3">
        <v>1</v>
      </c>
      <c r="G3">
        <v>1</v>
      </c>
      <c r="H3">
        <v>2</v>
      </c>
      <c r="I3" t="s">
        <v>437</v>
      </c>
      <c r="J3" t="s">
        <v>438</v>
      </c>
      <c r="K3" t="s">
        <v>439</v>
      </c>
      <c r="L3">
        <v>1368</v>
      </c>
      <c r="N3">
        <v>1011</v>
      </c>
      <c r="O3" t="s">
        <v>440</v>
      </c>
      <c r="P3" t="s">
        <v>440</v>
      </c>
      <c r="Q3">
        <v>1</v>
      </c>
      <c r="X3">
        <v>0.24</v>
      </c>
      <c r="Y3">
        <v>0</v>
      </c>
      <c r="Z3">
        <v>1626.29</v>
      </c>
      <c r="AA3">
        <v>1090.46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53352525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ROW(Source!A640)</f>
        <v>640</v>
      </c>
      <c r="B4">
        <v>53352531</v>
      </c>
      <c r="C4">
        <v>53352522</v>
      </c>
      <c r="D4">
        <v>44382361</v>
      </c>
      <c r="E4">
        <v>1</v>
      </c>
      <c r="F4">
        <v>1</v>
      </c>
      <c r="G4">
        <v>1</v>
      </c>
      <c r="H4">
        <v>2</v>
      </c>
      <c r="I4" t="s">
        <v>442</v>
      </c>
      <c r="J4" t="s">
        <v>443</v>
      </c>
      <c r="K4" t="s">
        <v>444</v>
      </c>
      <c r="L4">
        <v>1368</v>
      </c>
      <c r="N4">
        <v>1011</v>
      </c>
      <c r="O4" t="s">
        <v>440</v>
      </c>
      <c r="P4" t="s">
        <v>440</v>
      </c>
      <c r="Q4">
        <v>1</v>
      </c>
      <c r="X4">
        <v>0.24</v>
      </c>
      <c r="Y4">
        <v>0</v>
      </c>
      <c r="Z4">
        <v>13.86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0.24</v>
      </c>
      <c r="AH4">
        <v>2</v>
      </c>
      <c r="AI4">
        <v>53352526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ROW(Source!A640)</f>
        <v>640</v>
      </c>
      <c r="B5">
        <v>53352532</v>
      </c>
      <c r="C5">
        <v>53352522</v>
      </c>
      <c r="D5">
        <v>44382379</v>
      </c>
      <c r="E5">
        <v>1</v>
      </c>
      <c r="F5">
        <v>1</v>
      </c>
      <c r="G5">
        <v>1</v>
      </c>
      <c r="H5">
        <v>2</v>
      </c>
      <c r="I5" t="s">
        <v>445</v>
      </c>
      <c r="J5" t="s">
        <v>446</v>
      </c>
      <c r="K5" t="s">
        <v>447</v>
      </c>
      <c r="L5">
        <v>1368</v>
      </c>
      <c r="N5">
        <v>1011</v>
      </c>
      <c r="O5" t="s">
        <v>440</v>
      </c>
      <c r="P5" t="s">
        <v>440</v>
      </c>
      <c r="Q5">
        <v>1</v>
      </c>
      <c r="X5">
        <v>0.24</v>
      </c>
      <c r="Y5">
        <v>0</v>
      </c>
      <c r="Z5">
        <v>487.94</v>
      </c>
      <c r="AA5">
        <v>508.09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0.24</v>
      </c>
      <c r="AH5">
        <v>2</v>
      </c>
      <c r="AI5">
        <v>53352527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ROW(Source!A641)</f>
        <v>641</v>
      </c>
      <c r="B6">
        <v>53352528</v>
      </c>
      <c r="C6">
        <v>53352522</v>
      </c>
      <c r="D6">
        <v>44263994</v>
      </c>
      <c r="E6">
        <v>112</v>
      </c>
      <c r="F6">
        <v>1</v>
      </c>
      <c r="G6">
        <v>1</v>
      </c>
      <c r="H6">
        <v>1</v>
      </c>
      <c r="I6" t="s">
        <v>432</v>
      </c>
      <c r="J6" t="s">
        <v>3</v>
      </c>
      <c r="K6" t="s">
        <v>433</v>
      </c>
      <c r="L6">
        <v>1191</v>
      </c>
      <c r="N6">
        <v>1013</v>
      </c>
      <c r="O6" t="s">
        <v>434</v>
      </c>
      <c r="P6" t="s">
        <v>434</v>
      </c>
      <c r="Q6">
        <v>1</v>
      </c>
      <c r="X6">
        <v>0.44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0.44</v>
      </c>
      <c r="AH6">
        <v>2</v>
      </c>
      <c r="AI6">
        <v>53352523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ROW(Source!A641)</f>
        <v>641</v>
      </c>
      <c r="B7">
        <v>53352529</v>
      </c>
      <c r="C7">
        <v>53352522</v>
      </c>
      <c r="D7">
        <v>44264263</v>
      </c>
      <c r="E7">
        <v>112</v>
      </c>
      <c r="F7">
        <v>1</v>
      </c>
      <c r="G7">
        <v>1</v>
      </c>
      <c r="H7">
        <v>1</v>
      </c>
      <c r="I7" t="s">
        <v>435</v>
      </c>
      <c r="J7" t="s">
        <v>3</v>
      </c>
      <c r="K7" t="s">
        <v>436</v>
      </c>
      <c r="L7">
        <v>1191</v>
      </c>
      <c r="N7">
        <v>1013</v>
      </c>
      <c r="O7" t="s">
        <v>434</v>
      </c>
      <c r="P7" t="s">
        <v>434</v>
      </c>
      <c r="Q7">
        <v>1</v>
      </c>
      <c r="X7">
        <v>0.48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3</v>
      </c>
      <c r="AG7">
        <v>0.48</v>
      </c>
      <c r="AH7">
        <v>2</v>
      </c>
      <c r="AI7">
        <v>53352524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ROW(Source!A641)</f>
        <v>641</v>
      </c>
      <c r="B8">
        <v>53352530</v>
      </c>
      <c r="C8">
        <v>53352522</v>
      </c>
      <c r="D8">
        <v>44381412</v>
      </c>
      <c r="E8">
        <v>1</v>
      </c>
      <c r="F8">
        <v>1</v>
      </c>
      <c r="G8">
        <v>1</v>
      </c>
      <c r="H8">
        <v>2</v>
      </c>
      <c r="I8" t="s">
        <v>437</v>
      </c>
      <c r="J8" t="s">
        <v>438</v>
      </c>
      <c r="K8" t="s">
        <v>439</v>
      </c>
      <c r="L8">
        <v>1368</v>
      </c>
      <c r="N8">
        <v>1011</v>
      </c>
      <c r="O8" t="s">
        <v>440</v>
      </c>
      <c r="P8" t="s">
        <v>440</v>
      </c>
      <c r="Q8">
        <v>1</v>
      </c>
      <c r="X8">
        <v>0.24</v>
      </c>
      <c r="Y8">
        <v>0</v>
      </c>
      <c r="Z8">
        <v>1626.29</v>
      </c>
      <c r="AA8">
        <v>1090.46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0.24</v>
      </c>
      <c r="AH8">
        <v>2</v>
      </c>
      <c r="AI8">
        <v>53352525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ROW(Source!A641)</f>
        <v>641</v>
      </c>
      <c r="B9">
        <v>53352531</v>
      </c>
      <c r="C9">
        <v>53352522</v>
      </c>
      <c r="D9">
        <v>44382361</v>
      </c>
      <c r="E9">
        <v>1</v>
      </c>
      <c r="F9">
        <v>1</v>
      </c>
      <c r="G9">
        <v>1</v>
      </c>
      <c r="H9">
        <v>2</v>
      </c>
      <c r="I9" t="s">
        <v>442</v>
      </c>
      <c r="J9" t="s">
        <v>443</v>
      </c>
      <c r="K9" t="s">
        <v>444</v>
      </c>
      <c r="L9">
        <v>1368</v>
      </c>
      <c r="N9">
        <v>1011</v>
      </c>
      <c r="O9" t="s">
        <v>440</v>
      </c>
      <c r="P9" t="s">
        <v>440</v>
      </c>
      <c r="Q9">
        <v>1</v>
      </c>
      <c r="X9">
        <v>0.24</v>
      </c>
      <c r="Y9">
        <v>0</v>
      </c>
      <c r="Z9">
        <v>13.86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0.24</v>
      </c>
      <c r="AH9">
        <v>2</v>
      </c>
      <c r="AI9">
        <v>53352526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ROW(Source!A641)</f>
        <v>641</v>
      </c>
      <c r="B10">
        <v>53352532</v>
      </c>
      <c r="C10">
        <v>53352522</v>
      </c>
      <c r="D10">
        <v>44382379</v>
      </c>
      <c r="E10">
        <v>1</v>
      </c>
      <c r="F10">
        <v>1</v>
      </c>
      <c r="G10">
        <v>1</v>
      </c>
      <c r="H10">
        <v>2</v>
      </c>
      <c r="I10" t="s">
        <v>445</v>
      </c>
      <c r="J10" t="s">
        <v>446</v>
      </c>
      <c r="K10" t="s">
        <v>447</v>
      </c>
      <c r="L10">
        <v>1368</v>
      </c>
      <c r="N10">
        <v>1011</v>
      </c>
      <c r="O10" t="s">
        <v>440</v>
      </c>
      <c r="P10" t="s">
        <v>440</v>
      </c>
      <c r="Q10">
        <v>1</v>
      </c>
      <c r="X10">
        <v>0.24</v>
      </c>
      <c r="Y10">
        <v>0</v>
      </c>
      <c r="Z10">
        <v>487.94</v>
      </c>
      <c r="AA10">
        <v>508.09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0.24</v>
      </c>
      <c r="AH10">
        <v>2</v>
      </c>
      <c r="AI10">
        <v>53352527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ROW(Source!A642)</f>
        <v>642</v>
      </c>
      <c r="B11">
        <v>53352538</v>
      </c>
      <c r="C11">
        <v>53352533</v>
      </c>
      <c r="D11">
        <v>44263994</v>
      </c>
      <c r="E11">
        <v>112</v>
      </c>
      <c r="F11">
        <v>1</v>
      </c>
      <c r="G11">
        <v>1</v>
      </c>
      <c r="H11">
        <v>1</v>
      </c>
      <c r="I11" t="s">
        <v>432</v>
      </c>
      <c r="J11" t="s">
        <v>3</v>
      </c>
      <c r="K11" t="s">
        <v>433</v>
      </c>
      <c r="L11">
        <v>1191</v>
      </c>
      <c r="N11">
        <v>1013</v>
      </c>
      <c r="O11" t="s">
        <v>434</v>
      </c>
      <c r="P11" t="s">
        <v>434</v>
      </c>
      <c r="Q11">
        <v>1</v>
      </c>
      <c r="X11">
        <v>0.25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</v>
      </c>
      <c r="AG11">
        <v>0.25</v>
      </c>
      <c r="AH11">
        <v>2</v>
      </c>
      <c r="AI11">
        <v>53352534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ROW(Source!A642)</f>
        <v>642</v>
      </c>
      <c r="B12">
        <v>53352539</v>
      </c>
      <c r="C12">
        <v>53352533</v>
      </c>
      <c r="D12">
        <v>44264263</v>
      </c>
      <c r="E12">
        <v>112</v>
      </c>
      <c r="F12">
        <v>1</v>
      </c>
      <c r="G12">
        <v>1</v>
      </c>
      <c r="H12">
        <v>1</v>
      </c>
      <c r="I12" t="s">
        <v>435</v>
      </c>
      <c r="J12" t="s">
        <v>3</v>
      </c>
      <c r="K12" t="s">
        <v>436</v>
      </c>
      <c r="L12">
        <v>1191</v>
      </c>
      <c r="N12">
        <v>1013</v>
      </c>
      <c r="O12" t="s">
        <v>434</v>
      </c>
      <c r="P12" t="s">
        <v>434</v>
      </c>
      <c r="Q12">
        <v>1</v>
      </c>
      <c r="X12">
        <v>0.14000000000000001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3</v>
      </c>
      <c r="AG12">
        <v>0.14000000000000001</v>
      </c>
      <c r="AH12">
        <v>2</v>
      </c>
      <c r="AI12">
        <v>53352535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ROW(Source!A642)</f>
        <v>642</v>
      </c>
      <c r="B13">
        <v>53352540</v>
      </c>
      <c r="C13">
        <v>53352533</v>
      </c>
      <c r="D13">
        <v>44382361</v>
      </c>
      <c r="E13">
        <v>1</v>
      </c>
      <c r="F13">
        <v>1</v>
      </c>
      <c r="G13">
        <v>1</v>
      </c>
      <c r="H13">
        <v>2</v>
      </c>
      <c r="I13" t="s">
        <v>442</v>
      </c>
      <c r="J13" t="s">
        <v>443</v>
      </c>
      <c r="K13" t="s">
        <v>444</v>
      </c>
      <c r="L13">
        <v>1368</v>
      </c>
      <c r="N13">
        <v>1011</v>
      </c>
      <c r="O13" t="s">
        <v>440</v>
      </c>
      <c r="P13" t="s">
        <v>440</v>
      </c>
      <c r="Q13">
        <v>1</v>
      </c>
      <c r="X13">
        <v>0.14000000000000001</v>
      </c>
      <c r="Y13">
        <v>0</v>
      </c>
      <c r="Z13">
        <v>13.86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0.14000000000000001</v>
      </c>
      <c r="AH13">
        <v>2</v>
      </c>
      <c r="AI13">
        <v>53352536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ROW(Source!A642)</f>
        <v>642</v>
      </c>
      <c r="B14">
        <v>53352541</v>
      </c>
      <c r="C14">
        <v>53352533</v>
      </c>
      <c r="D14">
        <v>44382379</v>
      </c>
      <c r="E14">
        <v>1</v>
      </c>
      <c r="F14">
        <v>1</v>
      </c>
      <c r="G14">
        <v>1</v>
      </c>
      <c r="H14">
        <v>2</v>
      </c>
      <c r="I14" t="s">
        <v>445</v>
      </c>
      <c r="J14" t="s">
        <v>446</v>
      </c>
      <c r="K14" t="s">
        <v>447</v>
      </c>
      <c r="L14">
        <v>1368</v>
      </c>
      <c r="N14">
        <v>1011</v>
      </c>
      <c r="O14" t="s">
        <v>440</v>
      </c>
      <c r="P14" t="s">
        <v>440</v>
      </c>
      <c r="Q14">
        <v>1</v>
      </c>
      <c r="X14">
        <v>0.14000000000000001</v>
      </c>
      <c r="Y14">
        <v>0</v>
      </c>
      <c r="Z14">
        <v>487.94</v>
      </c>
      <c r="AA14">
        <v>508.09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0.14000000000000001</v>
      </c>
      <c r="AH14">
        <v>2</v>
      </c>
      <c r="AI14">
        <v>53352537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ROW(Source!A643)</f>
        <v>643</v>
      </c>
      <c r="B15">
        <v>53352538</v>
      </c>
      <c r="C15">
        <v>53352533</v>
      </c>
      <c r="D15">
        <v>44263994</v>
      </c>
      <c r="E15">
        <v>112</v>
      </c>
      <c r="F15">
        <v>1</v>
      </c>
      <c r="G15">
        <v>1</v>
      </c>
      <c r="H15">
        <v>1</v>
      </c>
      <c r="I15" t="s">
        <v>432</v>
      </c>
      <c r="J15" t="s">
        <v>3</v>
      </c>
      <c r="K15" t="s">
        <v>433</v>
      </c>
      <c r="L15">
        <v>1191</v>
      </c>
      <c r="N15">
        <v>1013</v>
      </c>
      <c r="O15" t="s">
        <v>434</v>
      </c>
      <c r="P15" t="s">
        <v>434</v>
      </c>
      <c r="Q15">
        <v>1</v>
      </c>
      <c r="X15">
        <v>0.25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</v>
      </c>
      <c r="AG15">
        <v>0.25</v>
      </c>
      <c r="AH15">
        <v>2</v>
      </c>
      <c r="AI15">
        <v>53352534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ROW(Source!A643)</f>
        <v>643</v>
      </c>
      <c r="B16">
        <v>53352539</v>
      </c>
      <c r="C16">
        <v>53352533</v>
      </c>
      <c r="D16">
        <v>44264263</v>
      </c>
      <c r="E16">
        <v>112</v>
      </c>
      <c r="F16">
        <v>1</v>
      </c>
      <c r="G16">
        <v>1</v>
      </c>
      <c r="H16">
        <v>1</v>
      </c>
      <c r="I16" t="s">
        <v>435</v>
      </c>
      <c r="J16" t="s">
        <v>3</v>
      </c>
      <c r="K16" t="s">
        <v>436</v>
      </c>
      <c r="L16">
        <v>1191</v>
      </c>
      <c r="N16">
        <v>1013</v>
      </c>
      <c r="O16" t="s">
        <v>434</v>
      </c>
      <c r="P16" t="s">
        <v>434</v>
      </c>
      <c r="Q16">
        <v>1</v>
      </c>
      <c r="X16">
        <v>0.14000000000000001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0.14000000000000001</v>
      </c>
      <c r="AH16">
        <v>2</v>
      </c>
      <c r="AI16">
        <v>53352535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ROW(Source!A643)</f>
        <v>643</v>
      </c>
      <c r="B17">
        <v>53352540</v>
      </c>
      <c r="C17">
        <v>53352533</v>
      </c>
      <c r="D17">
        <v>44382361</v>
      </c>
      <c r="E17">
        <v>1</v>
      </c>
      <c r="F17">
        <v>1</v>
      </c>
      <c r="G17">
        <v>1</v>
      </c>
      <c r="H17">
        <v>2</v>
      </c>
      <c r="I17" t="s">
        <v>442</v>
      </c>
      <c r="J17" t="s">
        <v>443</v>
      </c>
      <c r="K17" t="s">
        <v>444</v>
      </c>
      <c r="L17">
        <v>1368</v>
      </c>
      <c r="N17">
        <v>1011</v>
      </c>
      <c r="O17" t="s">
        <v>440</v>
      </c>
      <c r="P17" t="s">
        <v>440</v>
      </c>
      <c r="Q17">
        <v>1</v>
      </c>
      <c r="X17">
        <v>0.14000000000000001</v>
      </c>
      <c r="Y17">
        <v>0</v>
      </c>
      <c r="Z17">
        <v>13.86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0.14000000000000001</v>
      </c>
      <c r="AH17">
        <v>2</v>
      </c>
      <c r="AI17">
        <v>53352536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ROW(Source!A643)</f>
        <v>643</v>
      </c>
      <c r="B18">
        <v>53352541</v>
      </c>
      <c r="C18">
        <v>53352533</v>
      </c>
      <c r="D18">
        <v>44382379</v>
      </c>
      <c r="E18">
        <v>1</v>
      </c>
      <c r="F18">
        <v>1</v>
      </c>
      <c r="G18">
        <v>1</v>
      </c>
      <c r="H18">
        <v>2</v>
      </c>
      <c r="I18" t="s">
        <v>445</v>
      </c>
      <c r="J18" t="s">
        <v>446</v>
      </c>
      <c r="K18" t="s">
        <v>447</v>
      </c>
      <c r="L18">
        <v>1368</v>
      </c>
      <c r="N18">
        <v>1011</v>
      </c>
      <c r="O18" t="s">
        <v>440</v>
      </c>
      <c r="P18" t="s">
        <v>440</v>
      </c>
      <c r="Q18">
        <v>1</v>
      </c>
      <c r="X18">
        <v>0.14000000000000001</v>
      </c>
      <c r="Y18">
        <v>0</v>
      </c>
      <c r="Z18">
        <v>487.94</v>
      </c>
      <c r="AA18">
        <v>508.09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0.14000000000000001</v>
      </c>
      <c r="AH18">
        <v>2</v>
      </c>
      <c r="AI18">
        <v>53352537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ROW(Source!A644)</f>
        <v>644</v>
      </c>
      <c r="B19">
        <v>53352547</v>
      </c>
      <c r="C19">
        <v>53352542</v>
      </c>
      <c r="D19">
        <v>44263994</v>
      </c>
      <c r="E19">
        <v>112</v>
      </c>
      <c r="F19">
        <v>1</v>
      </c>
      <c r="G19">
        <v>1</v>
      </c>
      <c r="H19">
        <v>1</v>
      </c>
      <c r="I19" t="s">
        <v>432</v>
      </c>
      <c r="J19" t="s">
        <v>3</v>
      </c>
      <c r="K19" t="s">
        <v>433</v>
      </c>
      <c r="L19">
        <v>1191</v>
      </c>
      <c r="N19">
        <v>1013</v>
      </c>
      <c r="O19" t="s">
        <v>434</v>
      </c>
      <c r="P19" t="s">
        <v>434</v>
      </c>
      <c r="Q19">
        <v>1</v>
      </c>
      <c r="X19">
        <v>0.3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3</v>
      </c>
      <c r="AG19">
        <v>0.3</v>
      </c>
      <c r="AH19">
        <v>2</v>
      </c>
      <c r="AI19">
        <v>53352543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ROW(Source!A644)</f>
        <v>644</v>
      </c>
      <c r="B20">
        <v>53352548</v>
      </c>
      <c r="C20">
        <v>53352542</v>
      </c>
      <c r="D20">
        <v>44264263</v>
      </c>
      <c r="E20">
        <v>112</v>
      </c>
      <c r="F20">
        <v>1</v>
      </c>
      <c r="G20">
        <v>1</v>
      </c>
      <c r="H20">
        <v>1</v>
      </c>
      <c r="I20" t="s">
        <v>435</v>
      </c>
      <c r="J20" t="s">
        <v>3</v>
      </c>
      <c r="K20" t="s">
        <v>436</v>
      </c>
      <c r="L20">
        <v>1191</v>
      </c>
      <c r="N20">
        <v>1013</v>
      </c>
      <c r="O20" t="s">
        <v>434</v>
      </c>
      <c r="P20" t="s">
        <v>434</v>
      </c>
      <c r="Q20">
        <v>1</v>
      </c>
      <c r="X20">
        <v>0.16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2</v>
      </c>
      <c r="AF20" t="s">
        <v>3</v>
      </c>
      <c r="AG20">
        <v>0.16</v>
      </c>
      <c r="AH20">
        <v>2</v>
      </c>
      <c r="AI20">
        <v>53352544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ROW(Source!A644)</f>
        <v>644</v>
      </c>
      <c r="B21">
        <v>53352549</v>
      </c>
      <c r="C21">
        <v>53352542</v>
      </c>
      <c r="D21">
        <v>44382361</v>
      </c>
      <c r="E21">
        <v>1</v>
      </c>
      <c r="F21">
        <v>1</v>
      </c>
      <c r="G21">
        <v>1</v>
      </c>
      <c r="H21">
        <v>2</v>
      </c>
      <c r="I21" t="s">
        <v>442</v>
      </c>
      <c r="J21" t="s">
        <v>443</v>
      </c>
      <c r="K21" t="s">
        <v>444</v>
      </c>
      <c r="L21">
        <v>1368</v>
      </c>
      <c r="N21">
        <v>1011</v>
      </c>
      <c r="O21" t="s">
        <v>440</v>
      </c>
      <c r="P21" t="s">
        <v>440</v>
      </c>
      <c r="Q21">
        <v>1</v>
      </c>
      <c r="X21">
        <v>0.16</v>
      </c>
      <c r="Y21">
        <v>0</v>
      </c>
      <c r="Z21">
        <v>13.86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0.16</v>
      </c>
      <c r="AH21">
        <v>2</v>
      </c>
      <c r="AI21">
        <v>53352545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ROW(Source!A644)</f>
        <v>644</v>
      </c>
      <c r="B22">
        <v>53352550</v>
      </c>
      <c r="C22">
        <v>53352542</v>
      </c>
      <c r="D22">
        <v>44382379</v>
      </c>
      <c r="E22">
        <v>1</v>
      </c>
      <c r="F22">
        <v>1</v>
      </c>
      <c r="G22">
        <v>1</v>
      </c>
      <c r="H22">
        <v>2</v>
      </c>
      <c r="I22" t="s">
        <v>445</v>
      </c>
      <c r="J22" t="s">
        <v>446</v>
      </c>
      <c r="K22" t="s">
        <v>447</v>
      </c>
      <c r="L22">
        <v>1368</v>
      </c>
      <c r="N22">
        <v>1011</v>
      </c>
      <c r="O22" t="s">
        <v>440</v>
      </c>
      <c r="P22" t="s">
        <v>440</v>
      </c>
      <c r="Q22">
        <v>1</v>
      </c>
      <c r="X22">
        <v>0.16</v>
      </c>
      <c r="Y22">
        <v>0</v>
      </c>
      <c r="Z22">
        <v>487.94</v>
      </c>
      <c r="AA22">
        <v>508.09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0.16</v>
      </c>
      <c r="AH22">
        <v>2</v>
      </c>
      <c r="AI22">
        <v>53352546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ROW(Source!A645)</f>
        <v>645</v>
      </c>
      <c r="B23">
        <v>53352547</v>
      </c>
      <c r="C23">
        <v>53352542</v>
      </c>
      <c r="D23">
        <v>44263994</v>
      </c>
      <c r="E23">
        <v>112</v>
      </c>
      <c r="F23">
        <v>1</v>
      </c>
      <c r="G23">
        <v>1</v>
      </c>
      <c r="H23">
        <v>1</v>
      </c>
      <c r="I23" t="s">
        <v>432</v>
      </c>
      <c r="J23" t="s">
        <v>3</v>
      </c>
      <c r="K23" t="s">
        <v>433</v>
      </c>
      <c r="L23">
        <v>1191</v>
      </c>
      <c r="N23">
        <v>1013</v>
      </c>
      <c r="O23" t="s">
        <v>434</v>
      </c>
      <c r="P23" t="s">
        <v>434</v>
      </c>
      <c r="Q23">
        <v>1</v>
      </c>
      <c r="X23">
        <v>0.3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</v>
      </c>
      <c r="AG23">
        <v>0.3</v>
      </c>
      <c r="AH23">
        <v>2</v>
      </c>
      <c r="AI23">
        <v>53352543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ROW(Source!A645)</f>
        <v>645</v>
      </c>
      <c r="B24">
        <v>53352548</v>
      </c>
      <c r="C24">
        <v>53352542</v>
      </c>
      <c r="D24">
        <v>44264263</v>
      </c>
      <c r="E24">
        <v>112</v>
      </c>
      <c r="F24">
        <v>1</v>
      </c>
      <c r="G24">
        <v>1</v>
      </c>
      <c r="H24">
        <v>1</v>
      </c>
      <c r="I24" t="s">
        <v>435</v>
      </c>
      <c r="J24" t="s">
        <v>3</v>
      </c>
      <c r="K24" t="s">
        <v>436</v>
      </c>
      <c r="L24">
        <v>1191</v>
      </c>
      <c r="N24">
        <v>1013</v>
      </c>
      <c r="O24" t="s">
        <v>434</v>
      </c>
      <c r="P24" t="s">
        <v>434</v>
      </c>
      <c r="Q24">
        <v>1</v>
      </c>
      <c r="X24">
        <v>0.16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0.16</v>
      </c>
      <c r="AH24">
        <v>2</v>
      </c>
      <c r="AI24">
        <v>53352544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ROW(Source!A645)</f>
        <v>645</v>
      </c>
      <c r="B25">
        <v>53352549</v>
      </c>
      <c r="C25">
        <v>53352542</v>
      </c>
      <c r="D25">
        <v>44382361</v>
      </c>
      <c r="E25">
        <v>1</v>
      </c>
      <c r="F25">
        <v>1</v>
      </c>
      <c r="G25">
        <v>1</v>
      </c>
      <c r="H25">
        <v>2</v>
      </c>
      <c r="I25" t="s">
        <v>442</v>
      </c>
      <c r="J25" t="s">
        <v>443</v>
      </c>
      <c r="K25" t="s">
        <v>444</v>
      </c>
      <c r="L25">
        <v>1368</v>
      </c>
      <c r="N25">
        <v>1011</v>
      </c>
      <c r="O25" t="s">
        <v>440</v>
      </c>
      <c r="P25" t="s">
        <v>440</v>
      </c>
      <c r="Q25">
        <v>1</v>
      </c>
      <c r="X25">
        <v>0.16</v>
      </c>
      <c r="Y25">
        <v>0</v>
      </c>
      <c r="Z25">
        <v>13.86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0.16</v>
      </c>
      <c r="AH25">
        <v>2</v>
      </c>
      <c r="AI25">
        <v>53352545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ROW(Source!A645)</f>
        <v>645</v>
      </c>
      <c r="B26">
        <v>53352550</v>
      </c>
      <c r="C26">
        <v>53352542</v>
      </c>
      <c r="D26">
        <v>44382379</v>
      </c>
      <c r="E26">
        <v>1</v>
      </c>
      <c r="F26">
        <v>1</v>
      </c>
      <c r="G26">
        <v>1</v>
      </c>
      <c r="H26">
        <v>2</v>
      </c>
      <c r="I26" t="s">
        <v>445</v>
      </c>
      <c r="J26" t="s">
        <v>446</v>
      </c>
      <c r="K26" t="s">
        <v>447</v>
      </c>
      <c r="L26">
        <v>1368</v>
      </c>
      <c r="N26">
        <v>1011</v>
      </c>
      <c r="O26" t="s">
        <v>440</v>
      </c>
      <c r="P26" t="s">
        <v>440</v>
      </c>
      <c r="Q26">
        <v>1</v>
      </c>
      <c r="X26">
        <v>0.16</v>
      </c>
      <c r="Y26">
        <v>0</v>
      </c>
      <c r="Z26">
        <v>487.94</v>
      </c>
      <c r="AA26">
        <v>508.09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0.16</v>
      </c>
      <c r="AH26">
        <v>2</v>
      </c>
      <c r="AI26">
        <v>53352546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ROW(Source!A646)</f>
        <v>646</v>
      </c>
      <c r="B27">
        <v>53352570</v>
      </c>
      <c r="C27">
        <v>53352551</v>
      </c>
      <c r="D27">
        <v>44264026</v>
      </c>
      <c r="E27">
        <v>112</v>
      </c>
      <c r="F27">
        <v>1</v>
      </c>
      <c r="G27">
        <v>1</v>
      </c>
      <c r="H27">
        <v>1</v>
      </c>
      <c r="I27" t="s">
        <v>449</v>
      </c>
      <c r="J27" t="s">
        <v>3</v>
      </c>
      <c r="K27" t="s">
        <v>450</v>
      </c>
      <c r="L27">
        <v>1191</v>
      </c>
      <c r="N27">
        <v>1013</v>
      </c>
      <c r="O27" t="s">
        <v>434</v>
      </c>
      <c r="P27" t="s">
        <v>434</v>
      </c>
      <c r="Q27">
        <v>1</v>
      </c>
      <c r="X27">
        <v>3.06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1</v>
      </c>
      <c r="AF27" t="s">
        <v>3</v>
      </c>
      <c r="AG27">
        <v>3.06</v>
      </c>
      <c r="AH27">
        <v>2</v>
      </c>
      <c r="AI27">
        <v>53352552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ROW(Source!A646)</f>
        <v>646</v>
      </c>
      <c r="B28">
        <v>53352571</v>
      </c>
      <c r="C28">
        <v>53352551</v>
      </c>
      <c r="D28">
        <v>44264263</v>
      </c>
      <c r="E28">
        <v>112</v>
      </c>
      <c r="F28">
        <v>1</v>
      </c>
      <c r="G28">
        <v>1</v>
      </c>
      <c r="H28">
        <v>1</v>
      </c>
      <c r="I28" t="s">
        <v>435</v>
      </c>
      <c r="J28" t="s">
        <v>3</v>
      </c>
      <c r="K28" t="s">
        <v>436</v>
      </c>
      <c r="L28">
        <v>1191</v>
      </c>
      <c r="N28">
        <v>1013</v>
      </c>
      <c r="O28" t="s">
        <v>434</v>
      </c>
      <c r="P28" t="s">
        <v>434</v>
      </c>
      <c r="Q28">
        <v>1</v>
      </c>
      <c r="X28">
        <v>0.87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2</v>
      </c>
      <c r="AF28" t="s">
        <v>3</v>
      </c>
      <c r="AG28">
        <v>0.87</v>
      </c>
      <c r="AH28">
        <v>2</v>
      </c>
      <c r="AI28">
        <v>53352553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ROW(Source!A646)</f>
        <v>646</v>
      </c>
      <c r="B29">
        <v>53352572</v>
      </c>
      <c r="C29">
        <v>53352551</v>
      </c>
      <c r="D29">
        <v>44381298</v>
      </c>
      <c r="E29">
        <v>1</v>
      </c>
      <c r="F29">
        <v>1</v>
      </c>
      <c r="G29">
        <v>1</v>
      </c>
      <c r="H29">
        <v>2</v>
      </c>
      <c r="I29" t="s">
        <v>451</v>
      </c>
      <c r="J29" t="s">
        <v>452</v>
      </c>
      <c r="K29" t="s">
        <v>453</v>
      </c>
      <c r="L29">
        <v>1368</v>
      </c>
      <c r="N29">
        <v>1011</v>
      </c>
      <c r="O29" t="s">
        <v>440</v>
      </c>
      <c r="P29" t="s">
        <v>440</v>
      </c>
      <c r="Q29">
        <v>1</v>
      </c>
      <c r="X29">
        <v>0.68</v>
      </c>
      <c r="Y29">
        <v>0</v>
      </c>
      <c r="Z29">
        <v>2088.77</v>
      </c>
      <c r="AA29">
        <v>583.91999999999996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0.68</v>
      </c>
      <c r="AH29">
        <v>2</v>
      </c>
      <c r="AI29">
        <v>53352554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ROW(Source!A646)</f>
        <v>646</v>
      </c>
      <c r="B30">
        <v>53352573</v>
      </c>
      <c r="C30">
        <v>53352551</v>
      </c>
      <c r="D30">
        <v>44382297</v>
      </c>
      <c r="E30">
        <v>1</v>
      </c>
      <c r="F30">
        <v>1</v>
      </c>
      <c r="G30">
        <v>1</v>
      </c>
      <c r="H30">
        <v>2</v>
      </c>
      <c r="I30" t="s">
        <v>455</v>
      </c>
      <c r="J30" t="s">
        <v>456</v>
      </c>
      <c r="K30" t="s">
        <v>457</v>
      </c>
      <c r="L30">
        <v>1368</v>
      </c>
      <c r="N30">
        <v>1011</v>
      </c>
      <c r="O30" t="s">
        <v>440</v>
      </c>
      <c r="P30" t="s">
        <v>440</v>
      </c>
      <c r="Q30">
        <v>1</v>
      </c>
      <c r="X30">
        <v>0.19</v>
      </c>
      <c r="Y30">
        <v>0</v>
      </c>
      <c r="Z30">
        <v>641.70000000000005</v>
      </c>
      <c r="AA30">
        <v>811.79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0.19</v>
      </c>
      <c r="AH30">
        <v>2</v>
      </c>
      <c r="AI30">
        <v>53352555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ROW(Source!A646)</f>
        <v>646</v>
      </c>
      <c r="B31">
        <v>53352574</v>
      </c>
      <c r="C31">
        <v>53352551</v>
      </c>
      <c r="D31">
        <v>44332989</v>
      </c>
      <c r="E31">
        <v>1</v>
      </c>
      <c r="F31">
        <v>1</v>
      </c>
      <c r="G31">
        <v>1</v>
      </c>
      <c r="H31">
        <v>3</v>
      </c>
      <c r="I31" t="s">
        <v>458</v>
      </c>
      <c r="J31" t="s">
        <v>459</v>
      </c>
      <c r="K31" t="s">
        <v>460</v>
      </c>
      <c r="L31">
        <v>1346</v>
      </c>
      <c r="N31">
        <v>1009</v>
      </c>
      <c r="O31" t="s">
        <v>110</v>
      </c>
      <c r="P31" t="s">
        <v>110</v>
      </c>
      <c r="Q31">
        <v>1</v>
      </c>
      <c r="X31">
        <v>0.1</v>
      </c>
      <c r="Y31">
        <v>238.29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0.1</v>
      </c>
      <c r="AH31">
        <v>2</v>
      </c>
      <c r="AI31">
        <v>53352556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ROW(Source!A646)</f>
        <v>646</v>
      </c>
      <c r="B32">
        <v>53352575</v>
      </c>
      <c r="C32">
        <v>53352551</v>
      </c>
      <c r="D32">
        <v>44332996</v>
      </c>
      <c r="E32">
        <v>1</v>
      </c>
      <c r="F32">
        <v>1</v>
      </c>
      <c r="G32">
        <v>1</v>
      </c>
      <c r="H32">
        <v>3</v>
      </c>
      <c r="I32" t="s">
        <v>461</v>
      </c>
      <c r="J32" t="s">
        <v>462</v>
      </c>
      <c r="K32" t="s">
        <v>463</v>
      </c>
      <c r="L32">
        <v>1346</v>
      </c>
      <c r="N32">
        <v>1009</v>
      </c>
      <c r="O32" t="s">
        <v>110</v>
      </c>
      <c r="P32" t="s">
        <v>110</v>
      </c>
      <c r="Q32">
        <v>1</v>
      </c>
      <c r="X32">
        <v>0.03</v>
      </c>
      <c r="Y32">
        <v>58.53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0.03</v>
      </c>
      <c r="AH32">
        <v>2</v>
      </c>
      <c r="AI32">
        <v>53352557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ROW(Source!A646)</f>
        <v>646</v>
      </c>
      <c r="B33">
        <v>53352576</v>
      </c>
      <c r="C33">
        <v>53352551</v>
      </c>
      <c r="D33">
        <v>44336063</v>
      </c>
      <c r="E33">
        <v>1</v>
      </c>
      <c r="F33">
        <v>1</v>
      </c>
      <c r="G33">
        <v>1</v>
      </c>
      <c r="H33">
        <v>3</v>
      </c>
      <c r="I33" t="s">
        <v>108</v>
      </c>
      <c r="J33" t="s">
        <v>111</v>
      </c>
      <c r="K33" t="s">
        <v>109</v>
      </c>
      <c r="L33">
        <v>1346</v>
      </c>
      <c r="N33">
        <v>1009</v>
      </c>
      <c r="O33" t="s">
        <v>110</v>
      </c>
      <c r="P33" t="s">
        <v>110</v>
      </c>
      <c r="Q33">
        <v>1</v>
      </c>
      <c r="X33">
        <v>0</v>
      </c>
      <c r="Y33">
        <v>174.93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</v>
      </c>
      <c r="AG33">
        <v>0</v>
      </c>
      <c r="AH33">
        <v>2</v>
      </c>
      <c r="AI33">
        <v>53352558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ROW(Source!A646)</f>
        <v>646</v>
      </c>
      <c r="B34">
        <v>53352577</v>
      </c>
      <c r="C34">
        <v>53352551</v>
      </c>
      <c r="D34">
        <v>44337190</v>
      </c>
      <c r="E34">
        <v>1</v>
      </c>
      <c r="F34">
        <v>1</v>
      </c>
      <c r="G34">
        <v>1</v>
      </c>
      <c r="H34">
        <v>3</v>
      </c>
      <c r="I34" t="s">
        <v>464</v>
      </c>
      <c r="J34" t="s">
        <v>465</v>
      </c>
      <c r="K34" t="s">
        <v>466</v>
      </c>
      <c r="L34">
        <v>1346</v>
      </c>
      <c r="N34">
        <v>1009</v>
      </c>
      <c r="O34" t="s">
        <v>110</v>
      </c>
      <c r="P34" t="s">
        <v>110</v>
      </c>
      <c r="Q34">
        <v>1</v>
      </c>
      <c r="X34">
        <v>0.02</v>
      </c>
      <c r="Y34">
        <v>56.11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0.02</v>
      </c>
      <c r="AH34">
        <v>2</v>
      </c>
      <c r="AI34">
        <v>53352559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ROW(Source!A646)</f>
        <v>646</v>
      </c>
      <c r="B35">
        <v>53352578</v>
      </c>
      <c r="C35">
        <v>53352551</v>
      </c>
      <c r="D35">
        <v>44265567</v>
      </c>
      <c r="E35">
        <v>112</v>
      </c>
      <c r="F35">
        <v>1</v>
      </c>
      <c r="G35">
        <v>1</v>
      </c>
      <c r="H35">
        <v>3</v>
      </c>
      <c r="I35" t="s">
        <v>116</v>
      </c>
      <c r="J35" t="s">
        <v>3</v>
      </c>
      <c r="K35" t="s">
        <v>117</v>
      </c>
      <c r="L35">
        <v>1371</v>
      </c>
      <c r="N35">
        <v>1013</v>
      </c>
      <c r="O35" t="s">
        <v>87</v>
      </c>
      <c r="P35" t="s">
        <v>87</v>
      </c>
      <c r="Q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3</v>
      </c>
      <c r="AG35">
        <v>0</v>
      </c>
      <c r="AH35">
        <v>2</v>
      </c>
      <c r="AI35">
        <v>53352560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ROW(Source!A646)</f>
        <v>646</v>
      </c>
      <c r="B36">
        <v>53352579</v>
      </c>
      <c r="C36">
        <v>53352551</v>
      </c>
      <c r="D36">
        <v>44266244</v>
      </c>
      <c r="E36">
        <v>112</v>
      </c>
      <c r="F36">
        <v>1</v>
      </c>
      <c r="G36">
        <v>1</v>
      </c>
      <c r="H36">
        <v>3</v>
      </c>
      <c r="I36" t="s">
        <v>122</v>
      </c>
      <c r="J36" t="s">
        <v>3</v>
      </c>
      <c r="K36" t="s">
        <v>123</v>
      </c>
      <c r="L36">
        <v>1348</v>
      </c>
      <c r="N36">
        <v>1009</v>
      </c>
      <c r="O36" t="s">
        <v>124</v>
      </c>
      <c r="P36" t="s">
        <v>124</v>
      </c>
      <c r="Q36">
        <v>1000</v>
      </c>
      <c r="X36">
        <v>0</v>
      </c>
      <c r="Y36">
        <v>0</v>
      </c>
      <c r="Z36">
        <v>0</v>
      </c>
      <c r="AA36">
        <v>0</v>
      </c>
      <c r="AB36">
        <v>0</v>
      </c>
      <c r="AC36">
        <v>1</v>
      </c>
      <c r="AD36">
        <v>0</v>
      </c>
      <c r="AE36">
        <v>0</v>
      </c>
      <c r="AF36" t="s">
        <v>3</v>
      </c>
      <c r="AG36">
        <v>0</v>
      </c>
      <c r="AH36">
        <v>2</v>
      </c>
      <c r="AI36">
        <v>53352561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ROW(Source!A646)</f>
        <v>646</v>
      </c>
      <c r="B37">
        <v>53352580</v>
      </c>
      <c r="C37">
        <v>53352551</v>
      </c>
      <c r="D37">
        <v>44266383</v>
      </c>
      <c r="E37">
        <v>112</v>
      </c>
      <c r="F37">
        <v>1</v>
      </c>
      <c r="G37">
        <v>1</v>
      </c>
      <c r="H37">
        <v>3</v>
      </c>
      <c r="I37" t="s">
        <v>126</v>
      </c>
      <c r="J37" t="s">
        <v>3</v>
      </c>
      <c r="K37" t="s">
        <v>127</v>
      </c>
      <c r="L37">
        <v>1346</v>
      </c>
      <c r="N37">
        <v>1009</v>
      </c>
      <c r="O37" t="s">
        <v>110</v>
      </c>
      <c r="P37" t="s">
        <v>110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1</v>
      </c>
      <c r="AD37">
        <v>0</v>
      </c>
      <c r="AE37">
        <v>0</v>
      </c>
      <c r="AF37" t="s">
        <v>3</v>
      </c>
      <c r="AG37">
        <v>0</v>
      </c>
      <c r="AH37">
        <v>2</v>
      </c>
      <c r="AI37">
        <v>53352562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ROW(Source!A646)</f>
        <v>646</v>
      </c>
      <c r="B38">
        <v>53352581</v>
      </c>
      <c r="C38">
        <v>53352551</v>
      </c>
      <c r="D38">
        <v>44266696</v>
      </c>
      <c r="E38">
        <v>112</v>
      </c>
      <c r="F38">
        <v>1</v>
      </c>
      <c r="G38">
        <v>1</v>
      </c>
      <c r="H38">
        <v>3</v>
      </c>
      <c r="I38" t="s">
        <v>129</v>
      </c>
      <c r="J38" t="s">
        <v>3</v>
      </c>
      <c r="K38" t="s">
        <v>130</v>
      </c>
      <c r="L38">
        <v>1348</v>
      </c>
      <c r="N38">
        <v>1009</v>
      </c>
      <c r="O38" t="s">
        <v>124</v>
      </c>
      <c r="P38" t="s">
        <v>124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3</v>
      </c>
      <c r="AG38">
        <v>0</v>
      </c>
      <c r="AH38">
        <v>2</v>
      </c>
      <c r="AI38">
        <v>53352563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ROW(Source!A646)</f>
        <v>646</v>
      </c>
      <c r="B39">
        <v>53352582</v>
      </c>
      <c r="C39">
        <v>53352551</v>
      </c>
      <c r="D39">
        <v>44352534</v>
      </c>
      <c r="E39">
        <v>1</v>
      </c>
      <c r="F39">
        <v>1</v>
      </c>
      <c r="G39">
        <v>1</v>
      </c>
      <c r="H39">
        <v>3</v>
      </c>
      <c r="I39" t="s">
        <v>467</v>
      </c>
      <c r="J39" t="s">
        <v>468</v>
      </c>
      <c r="K39" t="s">
        <v>469</v>
      </c>
      <c r="L39">
        <v>1348</v>
      </c>
      <c r="N39">
        <v>1009</v>
      </c>
      <c r="O39" t="s">
        <v>124</v>
      </c>
      <c r="P39" t="s">
        <v>124</v>
      </c>
      <c r="Q39">
        <v>1000</v>
      </c>
      <c r="X39">
        <v>4.0000000000000002E-4</v>
      </c>
      <c r="Y39">
        <v>61265.39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4.0000000000000002E-4</v>
      </c>
      <c r="AH39">
        <v>2</v>
      </c>
      <c r="AI39">
        <v>53352564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ROW(Source!A646)</f>
        <v>646</v>
      </c>
      <c r="B40">
        <v>53352583</v>
      </c>
      <c r="C40">
        <v>53352551</v>
      </c>
      <c r="D40">
        <v>44352562</v>
      </c>
      <c r="E40">
        <v>1</v>
      </c>
      <c r="F40">
        <v>1</v>
      </c>
      <c r="G40">
        <v>1</v>
      </c>
      <c r="H40">
        <v>3</v>
      </c>
      <c r="I40" t="s">
        <v>470</v>
      </c>
      <c r="J40" t="s">
        <v>471</v>
      </c>
      <c r="K40" t="s">
        <v>472</v>
      </c>
      <c r="L40">
        <v>1348</v>
      </c>
      <c r="N40">
        <v>1009</v>
      </c>
      <c r="O40" t="s">
        <v>124</v>
      </c>
      <c r="P40" t="s">
        <v>124</v>
      </c>
      <c r="Q40">
        <v>1000</v>
      </c>
      <c r="X40">
        <v>1E-4</v>
      </c>
      <c r="Y40">
        <v>80020.98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1E-4</v>
      </c>
      <c r="AH40">
        <v>2</v>
      </c>
      <c r="AI40">
        <v>53352565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ROW(Source!A646)</f>
        <v>646</v>
      </c>
      <c r="B41">
        <v>53352584</v>
      </c>
      <c r="C41">
        <v>53352551</v>
      </c>
      <c r="D41">
        <v>44359915</v>
      </c>
      <c r="E41">
        <v>1</v>
      </c>
      <c r="F41">
        <v>1</v>
      </c>
      <c r="G41">
        <v>1</v>
      </c>
      <c r="H41">
        <v>3</v>
      </c>
      <c r="I41" t="s">
        <v>473</v>
      </c>
      <c r="J41" t="s">
        <v>474</v>
      </c>
      <c r="K41" t="s">
        <v>475</v>
      </c>
      <c r="L41">
        <v>1425</v>
      </c>
      <c r="N41">
        <v>1013</v>
      </c>
      <c r="O41" t="s">
        <v>476</v>
      </c>
      <c r="P41" t="s">
        <v>476</v>
      </c>
      <c r="Q41">
        <v>1</v>
      </c>
      <c r="X41">
        <v>0.06</v>
      </c>
      <c r="Y41">
        <v>1031.73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0.06</v>
      </c>
      <c r="AH41">
        <v>2</v>
      </c>
      <c r="AI41">
        <v>53352566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ROW(Source!A646)</f>
        <v>646</v>
      </c>
      <c r="B42">
        <v>53352585</v>
      </c>
      <c r="C42">
        <v>53352551</v>
      </c>
      <c r="D42">
        <v>44268953</v>
      </c>
      <c r="E42">
        <v>112</v>
      </c>
      <c r="F42">
        <v>1</v>
      </c>
      <c r="G42">
        <v>1</v>
      </c>
      <c r="H42">
        <v>3</v>
      </c>
      <c r="I42" t="s">
        <v>132</v>
      </c>
      <c r="J42" t="s">
        <v>3</v>
      </c>
      <c r="K42" t="s">
        <v>133</v>
      </c>
      <c r="L42">
        <v>1371</v>
      </c>
      <c r="N42">
        <v>1013</v>
      </c>
      <c r="O42" t="s">
        <v>87</v>
      </c>
      <c r="P42" t="s">
        <v>87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53352567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ROW(Source!A646)</f>
        <v>646</v>
      </c>
      <c r="B43">
        <v>53352586</v>
      </c>
      <c r="C43">
        <v>53352551</v>
      </c>
      <c r="D43">
        <v>44268998</v>
      </c>
      <c r="E43">
        <v>112</v>
      </c>
      <c r="F43">
        <v>1</v>
      </c>
      <c r="G43">
        <v>1</v>
      </c>
      <c r="H43">
        <v>3</v>
      </c>
      <c r="I43" t="s">
        <v>135</v>
      </c>
      <c r="J43" t="s">
        <v>3</v>
      </c>
      <c r="K43" t="s">
        <v>136</v>
      </c>
      <c r="L43">
        <v>1371</v>
      </c>
      <c r="N43">
        <v>1013</v>
      </c>
      <c r="O43" t="s">
        <v>87</v>
      </c>
      <c r="P43" t="s">
        <v>87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3</v>
      </c>
      <c r="AG43">
        <v>0</v>
      </c>
      <c r="AH43">
        <v>2</v>
      </c>
      <c r="AI43">
        <v>53352568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ROW(Source!A646)</f>
        <v>646</v>
      </c>
      <c r="B44">
        <v>53352587</v>
      </c>
      <c r="C44">
        <v>53352551</v>
      </c>
      <c r="D44">
        <v>44269002</v>
      </c>
      <c r="E44">
        <v>112</v>
      </c>
      <c r="F44">
        <v>1</v>
      </c>
      <c r="G44">
        <v>1</v>
      </c>
      <c r="H44">
        <v>3</v>
      </c>
      <c r="I44" t="s">
        <v>138</v>
      </c>
      <c r="J44" t="s">
        <v>3</v>
      </c>
      <c r="K44" t="s">
        <v>139</v>
      </c>
      <c r="L44">
        <v>1371</v>
      </c>
      <c r="N44">
        <v>1013</v>
      </c>
      <c r="O44" t="s">
        <v>87</v>
      </c>
      <c r="P44" t="s">
        <v>87</v>
      </c>
      <c r="Q44">
        <v>1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3</v>
      </c>
      <c r="AG44">
        <v>0</v>
      </c>
      <c r="AH44">
        <v>2</v>
      </c>
      <c r="AI44">
        <v>53352569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ROW(Source!A647)</f>
        <v>647</v>
      </c>
      <c r="B45">
        <v>53352570</v>
      </c>
      <c r="C45">
        <v>53352551</v>
      </c>
      <c r="D45">
        <v>44264026</v>
      </c>
      <c r="E45">
        <v>112</v>
      </c>
      <c r="F45">
        <v>1</v>
      </c>
      <c r="G45">
        <v>1</v>
      </c>
      <c r="H45">
        <v>1</v>
      </c>
      <c r="I45" t="s">
        <v>449</v>
      </c>
      <c r="J45" t="s">
        <v>3</v>
      </c>
      <c r="K45" t="s">
        <v>450</v>
      </c>
      <c r="L45">
        <v>1191</v>
      </c>
      <c r="N45">
        <v>1013</v>
      </c>
      <c r="O45" t="s">
        <v>434</v>
      </c>
      <c r="P45" t="s">
        <v>434</v>
      </c>
      <c r="Q45">
        <v>1</v>
      </c>
      <c r="X45">
        <v>3.06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3</v>
      </c>
      <c r="AG45">
        <v>3.06</v>
      </c>
      <c r="AH45">
        <v>2</v>
      </c>
      <c r="AI45">
        <v>53352552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ROW(Source!A647)</f>
        <v>647</v>
      </c>
      <c r="B46">
        <v>53352571</v>
      </c>
      <c r="C46">
        <v>53352551</v>
      </c>
      <c r="D46">
        <v>44264263</v>
      </c>
      <c r="E46">
        <v>112</v>
      </c>
      <c r="F46">
        <v>1</v>
      </c>
      <c r="G46">
        <v>1</v>
      </c>
      <c r="H46">
        <v>1</v>
      </c>
      <c r="I46" t="s">
        <v>435</v>
      </c>
      <c r="J46" t="s">
        <v>3</v>
      </c>
      <c r="K46" t="s">
        <v>436</v>
      </c>
      <c r="L46">
        <v>1191</v>
      </c>
      <c r="N46">
        <v>1013</v>
      </c>
      <c r="O46" t="s">
        <v>434</v>
      </c>
      <c r="P46" t="s">
        <v>434</v>
      </c>
      <c r="Q46">
        <v>1</v>
      </c>
      <c r="X46">
        <v>0.87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3</v>
      </c>
      <c r="AG46">
        <v>0.87</v>
      </c>
      <c r="AH46">
        <v>2</v>
      </c>
      <c r="AI46">
        <v>53352553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ROW(Source!A647)</f>
        <v>647</v>
      </c>
      <c r="B47">
        <v>53352572</v>
      </c>
      <c r="C47">
        <v>53352551</v>
      </c>
      <c r="D47">
        <v>44381298</v>
      </c>
      <c r="E47">
        <v>1</v>
      </c>
      <c r="F47">
        <v>1</v>
      </c>
      <c r="G47">
        <v>1</v>
      </c>
      <c r="H47">
        <v>2</v>
      </c>
      <c r="I47" t="s">
        <v>451</v>
      </c>
      <c r="J47" t="s">
        <v>452</v>
      </c>
      <c r="K47" t="s">
        <v>453</v>
      </c>
      <c r="L47">
        <v>1368</v>
      </c>
      <c r="N47">
        <v>1011</v>
      </c>
      <c r="O47" t="s">
        <v>440</v>
      </c>
      <c r="P47" t="s">
        <v>440</v>
      </c>
      <c r="Q47">
        <v>1</v>
      </c>
      <c r="X47">
        <v>0.68</v>
      </c>
      <c r="Y47">
        <v>0</v>
      </c>
      <c r="Z47">
        <v>2088.77</v>
      </c>
      <c r="AA47">
        <v>583.91999999999996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0.68</v>
      </c>
      <c r="AH47">
        <v>2</v>
      </c>
      <c r="AI47">
        <v>53352554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ROW(Source!A647)</f>
        <v>647</v>
      </c>
      <c r="B48">
        <v>53352573</v>
      </c>
      <c r="C48">
        <v>53352551</v>
      </c>
      <c r="D48">
        <v>44382297</v>
      </c>
      <c r="E48">
        <v>1</v>
      </c>
      <c r="F48">
        <v>1</v>
      </c>
      <c r="G48">
        <v>1</v>
      </c>
      <c r="H48">
        <v>2</v>
      </c>
      <c r="I48" t="s">
        <v>455</v>
      </c>
      <c r="J48" t="s">
        <v>456</v>
      </c>
      <c r="K48" t="s">
        <v>457</v>
      </c>
      <c r="L48">
        <v>1368</v>
      </c>
      <c r="N48">
        <v>1011</v>
      </c>
      <c r="O48" t="s">
        <v>440</v>
      </c>
      <c r="P48" t="s">
        <v>440</v>
      </c>
      <c r="Q48">
        <v>1</v>
      </c>
      <c r="X48">
        <v>0.19</v>
      </c>
      <c r="Y48">
        <v>0</v>
      </c>
      <c r="Z48">
        <v>641.70000000000005</v>
      </c>
      <c r="AA48">
        <v>811.79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0.19</v>
      </c>
      <c r="AH48">
        <v>2</v>
      </c>
      <c r="AI48">
        <v>53352555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ROW(Source!A647)</f>
        <v>647</v>
      </c>
      <c r="B49">
        <v>53352574</v>
      </c>
      <c r="C49">
        <v>53352551</v>
      </c>
      <c r="D49">
        <v>44332989</v>
      </c>
      <c r="E49">
        <v>1</v>
      </c>
      <c r="F49">
        <v>1</v>
      </c>
      <c r="G49">
        <v>1</v>
      </c>
      <c r="H49">
        <v>3</v>
      </c>
      <c r="I49" t="s">
        <v>458</v>
      </c>
      <c r="J49" t="s">
        <v>459</v>
      </c>
      <c r="K49" t="s">
        <v>460</v>
      </c>
      <c r="L49">
        <v>1346</v>
      </c>
      <c r="N49">
        <v>1009</v>
      </c>
      <c r="O49" t="s">
        <v>110</v>
      </c>
      <c r="P49" t="s">
        <v>110</v>
      </c>
      <c r="Q49">
        <v>1</v>
      </c>
      <c r="X49">
        <v>0.1</v>
      </c>
      <c r="Y49">
        <v>238.29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</v>
      </c>
      <c r="AH49">
        <v>2</v>
      </c>
      <c r="AI49">
        <v>53352556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ROW(Source!A647)</f>
        <v>647</v>
      </c>
      <c r="B50">
        <v>53352575</v>
      </c>
      <c r="C50">
        <v>53352551</v>
      </c>
      <c r="D50">
        <v>44332996</v>
      </c>
      <c r="E50">
        <v>1</v>
      </c>
      <c r="F50">
        <v>1</v>
      </c>
      <c r="G50">
        <v>1</v>
      </c>
      <c r="H50">
        <v>3</v>
      </c>
      <c r="I50" t="s">
        <v>461</v>
      </c>
      <c r="J50" t="s">
        <v>462</v>
      </c>
      <c r="K50" t="s">
        <v>463</v>
      </c>
      <c r="L50">
        <v>1346</v>
      </c>
      <c r="N50">
        <v>1009</v>
      </c>
      <c r="O50" t="s">
        <v>110</v>
      </c>
      <c r="P50" t="s">
        <v>110</v>
      </c>
      <c r="Q50">
        <v>1</v>
      </c>
      <c r="X50">
        <v>0.03</v>
      </c>
      <c r="Y50">
        <v>58.53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0.03</v>
      </c>
      <c r="AH50">
        <v>2</v>
      </c>
      <c r="AI50">
        <v>53352557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ROW(Source!A647)</f>
        <v>647</v>
      </c>
      <c r="B51">
        <v>53352576</v>
      </c>
      <c r="C51">
        <v>53352551</v>
      </c>
      <c r="D51">
        <v>44336063</v>
      </c>
      <c r="E51">
        <v>1</v>
      </c>
      <c r="F51">
        <v>1</v>
      </c>
      <c r="G51">
        <v>1</v>
      </c>
      <c r="H51">
        <v>3</v>
      </c>
      <c r="I51" t="s">
        <v>108</v>
      </c>
      <c r="J51" t="s">
        <v>111</v>
      </c>
      <c r="K51" t="s">
        <v>109</v>
      </c>
      <c r="L51">
        <v>1346</v>
      </c>
      <c r="N51">
        <v>1009</v>
      </c>
      <c r="O51" t="s">
        <v>110</v>
      </c>
      <c r="P51" t="s">
        <v>110</v>
      </c>
      <c r="Q51">
        <v>1</v>
      </c>
      <c r="X51">
        <v>0</v>
      </c>
      <c r="Y51">
        <v>174.93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53352558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ROW(Source!A647)</f>
        <v>647</v>
      </c>
      <c r="B52">
        <v>53352577</v>
      </c>
      <c r="C52">
        <v>53352551</v>
      </c>
      <c r="D52">
        <v>44337190</v>
      </c>
      <c r="E52">
        <v>1</v>
      </c>
      <c r="F52">
        <v>1</v>
      </c>
      <c r="G52">
        <v>1</v>
      </c>
      <c r="H52">
        <v>3</v>
      </c>
      <c r="I52" t="s">
        <v>464</v>
      </c>
      <c r="J52" t="s">
        <v>465</v>
      </c>
      <c r="K52" t="s">
        <v>466</v>
      </c>
      <c r="L52">
        <v>1346</v>
      </c>
      <c r="N52">
        <v>1009</v>
      </c>
      <c r="O52" t="s">
        <v>110</v>
      </c>
      <c r="P52" t="s">
        <v>110</v>
      </c>
      <c r="Q52">
        <v>1</v>
      </c>
      <c r="X52">
        <v>0.02</v>
      </c>
      <c r="Y52">
        <v>56.11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0.02</v>
      </c>
      <c r="AH52">
        <v>2</v>
      </c>
      <c r="AI52">
        <v>53352559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ROW(Source!A647)</f>
        <v>647</v>
      </c>
      <c r="B53">
        <v>53352578</v>
      </c>
      <c r="C53">
        <v>53352551</v>
      </c>
      <c r="D53">
        <v>44265567</v>
      </c>
      <c r="E53">
        <v>112</v>
      </c>
      <c r="F53">
        <v>1</v>
      </c>
      <c r="G53">
        <v>1</v>
      </c>
      <c r="H53">
        <v>3</v>
      </c>
      <c r="I53" t="s">
        <v>116</v>
      </c>
      <c r="J53" t="s">
        <v>3</v>
      </c>
      <c r="K53" t="s">
        <v>117</v>
      </c>
      <c r="L53">
        <v>1371</v>
      </c>
      <c r="N53">
        <v>1013</v>
      </c>
      <c r="O53" t="s">
        <v>87</v>
      </c>
      <c r="P53" t="s">
        <v>87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1</v>
      </c>
      <c r="AD53">
        <v>0</v>
      </c>
      <c r="AE53">
        <v>0</v>
      </c>
      <c r="AF53" t="s">
        <v>3</v>
      </c>
      <c r="AG53">
        <v>0</v>
      </c>
      <c r="AH53">
        <v>2</v>
      </c>
      <c r="AI53">
        <v>53352560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ROW(Source!A647)</f>
        <v>647</v>
      </c>
      <c r="B54">
        <v>53352579</v>
      </c>
      <c r="C54">
        <v>53352551</v>
      </c>
      <c r="D54">
        <v>44266244</v>
      </c>
      <c r="E54">
        <v>112</v>
      </c>
      <c r="F54">
        <v>1</v>
      </c>
      <c r="G54">
        <v>1</v>
      </c>
      <c r="H54">
        <v>3</v>
      </c>
      <c r="I54" t="s">
        <v>122</v>
      </c>
      <c r="J54" t="s">
        <v>3</v>
      </c>
      <c r="K54" t="s">
        <v>123</v>
      </c>
      <c r="L54">
        <v>1348</v>
      </c>
      <c r="N54">
        <v>1009</v>
      </c>
      <c r="O54" t="s">
        <v>124</v>
      </c>
      <c r="P54" t="s">
        <v>124</v>
      </c>
      <c r="Q54">
        <v>1000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3</v>
      </c>
      <c r="AG54">
        <v>0</v>
      </c>
      <c r="AH54">
        <v>2</v>
      </c>
      <c r="AI54">
        <v>53352561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ROW(Source!A647)</f>
        <v>647</v>
      </c>
      <c r="B55">
        <v>53352580</v>
      </c>
      <c r="C55">
        <v>53352551</v>
      </c>
      <c r="D55">
        <v>44266383</v>
      </c>
      <c r="E55">
        <v>112</v>
      </c>
      <c r="F55">
        <v>1</v>
      </c>
      <c r="G55">
        <v>1</v>
      </c>
      <c r="H55">
        <v>3</v>
      </c>
      <c r="I55" t="s">
        <v>126</v>
      </c>
      <c r="J55" t="s">
        <v>3</v>
      </c>
      <c r="K55" t="s">
        <v>127</v>
      </c>
      <c r="L55">
        <v>1346</v>
      </c>
      <c r="N55">
        <v>1009</v>
      </c>
      <c r="O55" t="s">
        <v>110</v>
      </c>
      <c r="P55" t="s">
        <v>110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1</v>
      </c>
      <c r="AD55">
        <v>0</v>
      </c>
      <c r="AE55">
        <v>0</v>
      </c>
      <c r="AF55" t="s">
        <v>3</v>
      </c>
      <c r="AG55">
        <v>0</v>
      </c>
      <c r="AH55">
        <v>2</v>
      </c>
      <c r="AI55">
        <v>53352562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ROW(Source!A647)</f>
        <v>647</v>
      </c>
      <c r="B56">
        <v>53352581</v>
      </c>
      <c r="C56">
        <v>53352551</v>
      </c>
      <c r="D56">
        <v>44266696</v>
      </c>
      <c r="E56">
        <v>112</v>
      </c>
      <c r="F56">
        <v>1</v>
      </c>
      <c r="G56">
        <v>1</v>
      </c>
      <c r="H56">
        <v>3</v>
      </c>
      <c r="I56" t="s">
        <v>129</v>
      </c>
      <c r="J56" t="s">
        <v>3</v>
      </c>
      <c r="K56" t="s">
        <v>130</v>
      </c>
      <c r="L56">
        <v>1348</v>
      </c>
      <c r="N56">
        <v>1009</v>
      </c>
      <c r="O56" t="s">
        <v>124</v>
      </c>
      <c r="P56" t="s">
        <v>124</v>
      </c>
      <c r="Q56">
        <v>1000</v>
      </c>
      <c r="X56">
        <v>0</v>
      </c>
      <c r="Y56">
        <v>0</v>
      </c>
      <c r="Z56">
        <v>0</v>
      </c>
      <c r="AA56">
        <v>0</v>
      </c>
      <c r="AB56">
        <v>0</v>
      </c>
      <c r="AC56">
        <v>1</v>
      </c>
      <c r="AD56">
        <v>0</v>
      </c>
      <c r="AE56">
        <v>0</v>
      </c>
      <c r="AF56" t="s">
        <v>3</v>
      </c>
      <c r="AG56">
        <v>0</v>
      </c>
      <c r="AH56">
        <v>2</v>
      </c>
      <c r="AI56">
        <v>53352563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ROW(Source!A647)</f>
        <v>647</v>
      </c>
      <c r="B57">
        <v>53352582</v>
      </c>
      <c r="C57">
        <v>53352551</v>
      </c>
      <c r="D57">
        <v>44352534</v>
      </c>
      <c r="E57">
        <v>1</v>
      </c>
      <c r="F57">
        <v>1</v>
      </c>
      <c r="G57">
        <v>1</v>
      </c>
      <c r="H57">
        <v>3</v>
      </c>
      <c r="I57" t="s">
        <v>467</v>
      </c>
      <c r="J57" t="s">
        <v>468</v>
      </c>
      <c r="K57" t="s">
        <v>469</v>
      </c>
      <c r="L57">
        <v>1348</v>
      </c>
      <c r="N57">
        <v>1009</v>
      </c>
      <c r="O57" t="s">
        <v>124</v>
      </c>
      <c r="P57" t="s">
        <v>124</v>
      </c>
      <c r="Q57">
        <v>1000</v>
      </c>
      <c r="X57">
        <v>4.0000000000000002E-4</v>
      </c>
      <c r="Y57">
        <v>61265.39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4.0000000000000002E-4</v>
      </c>
      <c r="AH57">
        <v>2</v>
      </c>
      <c r="AI57">
        <v>53352564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ROW(Source!A647)</f>
        <v>647</v>
      </c>
      <c r="B58">
        <v>53352583</v>
      </c>
      <c r="C58">
        <v>53352551</v>
      </c>
      <c r="D58">
        <v>44352562</v>
      </c>
      <c r="E58">
        <v>1</v>
      </c>
      <c r="F58">
        <v>1</v>
      </c>
      <c r="G58">
        <v>1</v>
      </c>
      <c r="H58">
        <v>3</v>
      </c>
      <c r="I58" t="s">
        <v>470</v>
      </c>
      <c r="J58" t="s">
        <v>471</v>
      </c>
      <c r="K58" t="s">
        <v>472</v>
      </c>
      <c r="L58">
        <v>1348</v>
      </c>
      <c r="N58">
        <v>1009</v>
      </c>
      <c r="O58" t="s">
        <v>124</v>
      </c>
      <c r="P58" t="s">
        <v>124</v>
      </c>
      <c r="Q58">
        <v>1000</v>
      </c>
      <c r="X58">
        <v>1E-4</v>
      </c>
      <c r="Y58">
        <v>80020.98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1E-4</v>
      </c>
      <c r="AH58">
        <v>2</v>
      </c>
      <c r="AI58">
        <v>53352565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ROW(Source!A647)</f>
        <v>647</v>
      </c>
      <c r="B59">
        <v>53352584</v>
      </c>
      <c r="C59">
        <v>53352551</v>
      </c>
      <c r="D59">
        <v>44359915</v>
      </c>
      <c r="E59">
        <v>1</v>
      </c>
      <c r="F59">
        <v>1</v>
      </c>
      <c r="G59">
        <v>1</v>
      </c>
      <c r="H59">
        <v>3</v>
      </c>
      <c r="I59" t="s">
        <v>473</v>
      </c>
      <c r="J59" t="s">
        <v>474</v>
      </c>
      <c r="K59" t="s">
        <v>475</v>
      </c>
      <c r="L59">
        <v>1425</v>
      </c>
      <c r="N59">
        <v>1013</v>
      </c>
      <c r="O59" t="s">
        <v>476</v>
      </c>
      <c r="P59" t="s">
        <v>476</v>
      </c>
      <c r="Q59">
        <v>1</v>
      </c>
      <c r="X59">
        <v>0.06</v>
      </c>
      <c r="Y59">
        <v>1031.73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0.06</v>
      </c>
      <c r="AH59">
        <v>2</v>
      </c>
      <c r="AI59">
        <v>53352566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ROW(Source!A647)</f>
        <v>647</v>
      </c>
      <c r="B60">
        <v>53352585</v>
      </c>
      <c r="C60">
        <v>53352551</v>
      </c>
      <c r="D60">
        <v>44268953</v>
      </c>
      <c r="E60">
        <v>112</v>
      </c>
      <c r="F60">
        <v>1</v>
      </c>
      <c r="G60">
        <v>1</v>
      </c>
      <c r="H60">
        <v>3</v>
      </c>
      <c r="I60" t="s">
        <v>132</v>
      </c>
      <c r="J60" t="s">
        <v>3</v>
      </c>
      <c r="K60" t="s">
        <v>133</v>
      </c>
      <c r="L60">
        <v>1371</v>
      </c>
      <c r="N60">
        <v>1013</v>
      </c>
      <c r="O60" t="s">
        <v>87</v>
      </c>
      <c r="P60" t="s">
        <v>87</v>
      </c>
      <c r="Q60">
        <v>1</v>
      </c>
      <c r="X60">
        <v>0</v>
      </c>
      <c r="Y60">
        <v>0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</v>
      </c>
      <c r="AG60">
        <v>0</v>
      </c>
      <c r="AH60">
        <v>2</v>
      </c>
      <c r="AI60">
        <v>53352567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ROW(Source!A647)</f>
        <v>647</v>
      </c>
      <c r="B61">
        <v>53352586</v>
      </c>
      <c r="C61">
        <v>53352551</v>
      </c>
      <c r="D61">
        <v>44268998</v>
      </c>
      <c r="E61">
        <v>112</v>
      </c>
      <c r="F61">
        <v>1</v>
      </c>
      <c r="G61">
        <v>1</v>
      </c>
      <c r="H61">
        <v>3</v>
      </c>
      <c r="I61" t="s">
        <v>135</v>
      </c>
      <c r="J61" t="s">
        <v>3</v>
      </c>
      <c r="K61" t="s">
        <v>136</v>
      </c>
      <c r="L61">
        <v>1371</v>
      </c>
      <c r="N61">
        <v>1013</v>
      </c>
      <c r="O61" t="s">
        <v>87</v>
      </c>
      <c r="P61" t="s">
        <v>87</v>
      </c>
      <c r="Q61">
        <v>1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</v>
      </c>
      <c r="AG61">
        <v>0</v>
      </c>
      <c r="AH61">
        <v>2</v>
      </c>
      <c r="AI61">
        <v>53352568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ROW(Source!A647)</f>
        <v>647</v>
      </c>
      <c r="B62">
        <v>53352587</v>
      </c>
      <c r="C62">
        <v>53352551</v>
      </c>
      <c r="D62">
        <v>44269002</v>
      </c>
      <c r="E62">
        <v>112</v>
      </c>
      <c r="F62">
        <v>1</v>
      </c>
      <c r="G62">
        <v>1</v>
      </c>
      <c r="H62">
        <v>3</v>
      </c>
      <c r="I62" t="s">
        <v>138</v>
      </c>
      <c r="J62" t="s">
        <v>3</v>
      </c>
      <c r="K62" t="s">
        <v>139</v>
      </c>
      <c r="L62">
        <v>1371</v>
      </c>
      <c r="N62">
        <v>1013</v>
      </c>
      <c r="O62" t="s">
        <v>87</v>
      </c>
      <c r="P62" t="s">
        <v>87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</v>
      </c>
      <c r="AG62">
        <v>0</v>
      </c>
      <c r="AH62">
        <v>2</v>
      </c>
      <c r="AI62">
        <v>53352569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ROW(Source!A664)</f>
        <v>664</v>
      </c>
      <c r="B63">
        <v>53352617</v>
      </c>
      <c r="C63">
        <v>53352596</v>
      </c>
      <c r="D63">
        <v>44264026</v>
      </c>
      <c r="E63">
        <v>112</v>
      </c>
      <c r="F63">
        <v>1</v>
      </c>
      <c r="G63">
        <v>1</v>
      </c>
      <c r="H63">
        <v>1</v>
      </c>
      <c r="I63" t="s">
        <v>449</v>
      </c>
      <c r="J63" t="s">
        <v>3</v>
      </c>
      <c r="K63" t="s">
        <v>450</v>
      </c>
      <c r="L63">
        <v>1191</v>
      </c>
      <c r="N63">
        <v>1013</v>
      </c>
      <c r="O63" t="s">
        <v>434</v>
      </c>
      <c r="P63" t="s">
        <v>434</v>
      </c>
      <c r="Q63">
        <v>1</v>
      </c>
      <c r="X63">
        <v>5.98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1</v>
      </c>
      <c r="AF63" t="s">
        <v>3</v>
      </c>
      <c r="AG63">
        <v>5.98</v>
      </c>
      <c r="AH63">
        <v>2</v>
      </c>
      <c r="AI63">
        <v>53352597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ROW(Source!A664)</f>
        <v>664</v>
      </c>
      <c r="B64">
        <v>53352618</v>
      </c>
      <c r="C64">
        <v>53352596</v>
      </c>
      <c r="D64">
        <v>44264263</v>
      </c>
      <c r="E64">
        <v>112</v>
      </c>
      <c r="F64">
        <v>1</v>
      </c>
      <c r="G64">
        <v>1</v>
      </c>
      <c r="H64">
        <v>1</v>
      </c>
      <c r="I64" t="s">
        <v>435</v>
      </c>
      <c r="J64" t="s">
        <v>3</v>
      </c>
      <c r="K64" t="s">
        <v>436</v>
      </c>
      <c r="L64">
        <v>1191</v>
      </c>
      <c r="N64">
        <v>1013</v>
      </c>
      <c r="O64" t="s">
        <v>434</v>
      </c>
      <c r="P64" t="s">
        <v>434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</v>
      </c>
      <c r="AG64">
        <v>2</v>
      </c>
      <c r="AH64">
        <v>2</v>
      </c>
      <c r="AI64">
        <v>53352598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ROW(Source!A664)</f>
        <v>664</v>
      </c>
      <c r="B65">
        <v>53352619</v>
      </c>
      <c r="C65">
        <v>53352596</v>
      </c>
      <c r="D65">
        <v>44381298</v>
      </c>
      <c r="E65">
        <v>1</v>
      </c>
      <c r="F65">
        <v>1</v>
      </c>
      <c r="G65">
        <v>1</v>
      </c>
      <c r="H65">
        <v>2</v>
      </c>
      <c r="I65" t="s">
        <v>451</v>
      </c>
      <c r="J65" t="s">
        <v>452</v>
      </c>
      <c r="K65" t="s">
        <v>453</v>
      </c>
      <c r="L65">
        <v>1368</v>
      </c>
      <c r="N65">
        <v>1011</v>
      </c>
      <c r="O65" t="s">
        <v>440</v>
      </c>
      <c r="P65" t="s">
        <v>440</v>
      </c>
      <c r="Q65">
        <v>1</v>
      </c>
      <c r="X65">
        <v>1.6</v>
      </c>
      <c r="Y65">
        <v>0</v>
      </c>
      <c r="Z65">
        <v>2088.77</v>
      </c>
      <c r="AA65">
        <v>583.91999999999996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1.6</v>
      </c>
      <c r="AH65">
        <v>2</v>
      </c>
      <c r="AI65">
        <v>53352599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ROW(Source!A664)</f>
        <v>664</v>
      </c>
      <c r="B66">
        <v>53352620</v>
      </c>
      <c r="C66">
        <v>53352596</v>
      </c>
      <c r="D66">
        <v>44382297</v>
      </c>
      <c r="E66">
        <v>1</v>
      </c>
      <c r="F66">
        <v>1</v>
      </c>
      <c r="G66">
        <v>1</v>
      </c>
      <c r="H66">
        <v>2</v>
      </c>
      <c r="I66" t="s">
        <v>455</v>
      </c>
      <c r="J66" t="s">
        <v>456</v>
      </c>
      <c r="K66" t="s">
        <v>457</v>
      </c>
      <c r="L66">
        <v>1368</v>
      </c>
      <c r="N66">
        <v>1011</v>
      </c>
      <c r="O66" t="s">
        <v>440</v>
      </c>
      <c r="P66" t="s">
        <v>440</v>
      </c>
      <c r="Q66">
        <v>1</v>
      </c>
      <c r="X66">
        <v>0.4</v>
      </c>
      <c r="Y66">
        <v>0</v>
      </c>
      <c r="Z66">
        <v>641.70000000000005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0.4</v>
      </c>
      <c r="AH66">
        <v>2</v>
      </c>
      <c r="AI66">
        <v>53352600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ROW(Source!A664)</f>
        <v>664</v>
      </c>
      <c r="B67">
        <v>53352621</v>
      </c>
      <c r="C67">
        <v>53352596</v>
      </c>
      <c r="D67">
        <v>44332989</v>
      </c>
      <c r="E67">
        <v>1</v>
      </c>
      <c r="F67">
        <v>1</v>
      </c>
      <c r="G67">
        <v>1</v>
      </c>
      <c r="H67">
        <v>3</v>
      </c>
      <c r="I67" t="s">
        <v>458</v>
      </c>
      <c r="J67" t="s">
        <v>459</v>
      </c>
      <c r="K67" t="s">
        <v>460</v>
      </c>
      <c r="L67">
        <v>1346</v>
      </c>
      <c r="N67">
        <v>1009</v>
      </c>
      <c r="O67" t="s">
        <v>110</v>
      </c>
      <c r="P67" t="s">
        <v>110</v>
      </c>
      <c r="Q67">
        <v>1</v>
      </c>
      <c r="X67">
        <v>0.1</v>
      </c>
      <c r="Y67">
        <v>238.29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0.1</v>
      </c>
      <c r="AH67">
        <v>2</v>
      </c>
      <c r="AI67">
        <v>53352601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ROW(Source!A664)</f>
        <v>664</v>
      </c>
      <c r="B68">
        <v>53352622</v>
      </c>
      <c r="C68">
        <v>53352596</v>
      </c>
      <c r="D68">
        <v>44332996</v>
      </c>
      <c r="E68">
        <v>1</v>
      </c>
      <c r="F68">
        <v>1</v>
      </c>
      <c r="G68">
        <v>1</v>
      </c>
      <c r="H68">
        <v>3</v>
      </c>
      <c r="I68" t="s">
        <v>461</v>
      </c>
      <c r="J68" t="s">
        <v>462</v>
      </c>
      <c r="K68" t="s">
        <v>463</v>
      </c>
      <c r="L68">
        <v>1346</v>
      </c>
      <c r="N68">
        <v>1009</v>
      </c>
      <c r="O68" t="s">
        <v>110</v>
      </c>
      <c r="P68" t="s">
        <v>110</v>
      </c>
      <c r="Q68">
        <v>1</v>
      </c>
      <c r="X68">
        <v>0.03</v>
      </c>
      <c r="Y68">
        <v>58.53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0.03</v>
      </c>
      <c r="AH68">
        <v>2</v>
      </c>
      <c r="AI68">
        <v>53352602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ROW(Source!A664)</f>
        <v>664</v>
      </c>
      <c r="B69">
        <v>53352623</v>
      </c>
      <c r="C69">
        <v>53352596</v>
      </c>
      <c r="D69">
        <v>44336063</v>
      </c>
      <c r="E69">
        <v>1</v>
      </c>
      <c r="F69">
        <v>1</v>
      </c>
      <c r="G69">
        <v>1</v>
      </c>
      <c r="H69">
        <v>3</v>
      </c>
      <c r="I69" t="s">
        <v>108</v>
      </c>
      <c r="J69" t="s">
        <v>111</v>
      </c>
      <c r="K69" t="s">
        <v>109</v>
      </c>
      <c r="L69">
        <v>1346</v>
      </c>
      <c r="N69">
        <v>1009</v>
      </c>
      <c r="O69" t="s">
        <v>110</v>
      </c>
      <c r="P69" t="s">
        <v>110</v>
      </c>
      <c r="Q69">
        <v>1</v>
      </c>
      <c r="X69">
        <v>0</v>
      </c>
      <c r="Y69">
        <v>174.93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3</v>
      </c>
      <c r="AG69">
        <v>0</v>
      </c>
      <c r="AH69">
        <v>2</v>
      </c>
      <c r="AI69">
        <v>53352603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ROW(Source!A664)</f>
        <v>664</v>
      </c>
      <c r="B70">
        <v>53352624</v>
      </c>
      <c r="C70">
        <v>53352596</v>
      </c>
      <c r="D70">
        <v>44337190</v>
      </c>
      <c r="E70">
        <v>1</v>
      </c>
      <c r="F70">
        <v>1</v>
      </c>
      <c r="G70">
        <v>1</v>
      </c>
      <c r="H70">
        <v>3</v>
      </c>
      <c r="I70" t="s">
        <v>464</v>
      </c>
      <c r="J70" t="s">
        <v>465</v>
      </c>
      <c r="K70" t="s">
        <v>466</v>
      </c>
      <c r="L70">
        <v>1346</v>
      </c>
      <c r="N70">
        <v>1009</v>
      </c>
      <c r="O70" t="s">
        <v>110</v>
      </c>
      <c r="P70" t="s">
        <v>110</v>
      </c>
      <c r="Q70">
        <v>1</v>
      </c>
      <c r="X70">
        <v>0.02</v>
      </c>
      <c r="Y70">
        <v>56.11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0.02</v>
      </c>
      <c r="AH70">
        <v>2</v>
      </c>
      <c r="AI70">
        <v>53352604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ROW(Source!A664)</f>
        <v>664</v>
      </c>
      <c r="B71">
        <v>53352625</v>
      </c>
      <c r="C71">
        <v>53352596</v>
      </c>
      <c r="D71">
        <v>44265567</v>
      </c>
      <c r="E71">
        <v>112</v>
      </c>
      <c r="F71">
        <v>1</v>
      </c>
      <c r="G71">
        <v>1</v>
      </c>
      <c r="H71">
        <v>3</v>
      </c>
      <c r="I71" t="s">
        <v>116</v>
      </c>
      <c r="J71" t="s">
        <v>3</v>
      </c>
      <c r="K71" t="s">
        <v>117</v>
      </c>
      <c r="L71">
        <v>1371</v>
      </c>
      <c r="N71">
        <v>1013</v>
      </c>
      <c r="O71" t="s">
        <v>87</v>
      </c>
      <c r="P71" t="s">
        <v>87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1</v>
      </c>
      <c r="AD71">
        <v>0</v>
      </c>
      <c r="AE71">
        <v>0</v>
      </c>
      <c r="AF71" t="s">
        <v>3</v>
      </c>
      <c r="AG71">
        <v>0</v>
      </c>
      <c r="AH71">
        <v>2</v>
      </c>
      <c r="AI71">
        <v>53352605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ROW(Source!A664)</f>
        <v>664</v>
      </c>
      <c r="B72">
        <v>53352626</v>
      </c>
      <c r="C72">
        <v>53352596</v>
      </c>
      <c r="D72">
        <v>44266244</v>
      </c>
      <c r="E72">
        <v>112</v>
      </c>
      <c r="F72">
        <v>1</v>
      </c>
      <c r="G72">
        <v>1</v>
      </c>
      <c r="H72">
        <v>3</v>
      </c>
      <c r="I72" t="s">
        <v>122</v>
      </c>
      <c r="J72" t="s">
        <v>3</v>
      </c>
      <c r="K72" t="s">
        <v>123</v>
      </c>
      <c r="L72">
        <v>1348</v>
      </c>
      <c r="N72">
        <v>1009</v>
      </c>
      <c r="O72" t="s">
        <v>124</v>
      </c>
      <c r="P72" t="s">
        <v>124</v>
      </c>
      <c r="Q72">
        <v>1000</v>
      </c>
      <c r="X72">
        <v>0</v>
      </c>
      <c r="Y72">
        <v>0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3</v>
      </c>
      <c r="AG72">
        <v>0</v>
      </c>
      <c r="AH72">
        <v>2</v>
      </c>
      <c r="AI72">
        <v>53352606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ROW(Source!A664)</f>
        <v>664</v>
      </c>
      <c r="B73">
        <v>53352627</v>
      </c>
      <c r="C73">
        <v>53352596</v>
      </c>
      <c r="D73">
        <v>44266383</v>
      </c>
      <c r="E73">
        <v>112</v>
      </c>
      <c r="F73">
        <v>1</v>
      </c>
      <c r="G73">
        <v>1</v>
      </c>
      <c r="H73">
        <v>3</v>
      </c>
      <c r="I73" t="s">
        <v>126</v>
      </c>
      <c r="J73" t="s">
        <v>3</v>
      </c>
      <c r="K73" t="s">
        <v>127</v>
      </c>
      <c r="L73">
        <v>1346</v>
      </c>
      <c r="N73">
        <v>1009</v>
      </c>
      <c r="O73" t="s">
        <v>110</v>
      </c>
      <c r="P73" t="s">
        <v>110</v>
      </c>
      <c r="Q73">
        <v>1</v>
      </c>
      <c r="X73">
        <v>0</v>
      </c>
      <c r="Y73">
        <v>0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</v>
      </c>
      <c r="AG73">
        <v>0</v>
      </c>
      <c r="AH73">
        <v>2</v>
      </c>
      <c r="AI73">
        <v>53352607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ROW(Source!A664)</f>
        <v>664</v>
      </c>
      <c r="B74">
        <v>53352628</v>
      </c>
      <c r="C74">
        <v>53352596</v>
      </c>
      <c r="D74">
        <v>44266696</v>
      </c>
      <c r="E74">
        <v>112</v>
      </c>
      <c r="F74">
        <v>1</v>
      </c>
      <c r="G74">
        <v>1</v>
      </c>
      <c r="H74">
        <v>3</v>
      </c>
      <c r="I74" t="s">
        <v>129</v>
      </c>
      <c r="J74" t="s">
        <v>3</v>
      </c>
      <c r="K74" t="s">
        <v>130</v>
      </c>
      <c r="L74">
        <v>1348</v>
      </c>
      <c r="N74">
        <v>1009</v>
      </c>
      <c r="O74" t="s">
        <v>124</v>
      </c>
      <c r="P74" t="s">
        <v>124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53352608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ROW(Source!A664)</f>
        <v>664</v>
      </c>
      <c r="B75">
        <v>53352629</v>
      </c>
      <c r="C75">
        <v>53352596</v>
      </c>
      <c r="D75">
        <v>44352534</v>
      </c>
      <c r="E75">
        <v>1</v>
      </c>
      <c r="F75">
        <v>1</v>
      </c>
      <c r="G75">
        <v>1</v>
      </c>
      <c r="H75">
        <v>3</v>
      </c>
      <c r="I75" t="s">
        <v>467</v>
      </c>
      <c r="J75" t="s">
        <v>468</v>
      </c>
      <c r="K75" t="s">
        <v>469</v>
      </c>
      <c r="L75">
        <v>1348</v>
      </c>
      <c r="N75">
        <v>1009</v>
      </c>
      <c r="O75" t="s">
        <v>124</v>
      </c>
      <c r="P75" t="s">
        <v>124</v>
      </c>
      <c r="Q75">
        <v>1000</v>
      </c>
      <c r="X75">
        <v>4.0000000000000002E-4</v>
      </c>
      <c r="Y75">
        <v>61265.39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4.0000000000000002E-4</v>
      </c>
      <c r="AH75">
        <v>2</v>
      </c>
      <c r="AI75">
        <v>53352609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ROW(Source!A664)</f>
        <v>664</v>
      </c>
      <c r="B76">
        <v>53352630</v>
      </c>
      <c r="C76">
        <v>53352596</v>
      </c>
      <c r="D76">
        <v>44352562</v>
      </c>
      <c r="E76">
        <v>1</v>
      </c>
      <c r="F76">
        <v>1</v>
      </c>
      <c r="G76">
        <v>1</v>
      </c>
      <c r="H76">
        <v>3</v>
      </c>
      <c r="I76" t="s">
        <v>470</v>
      </c>
      <c r="J76" t="s">
        <v>471</v>
      </c>
      <c r="K76" t="s">
        <v>472</v>
      </c>
      <c r="L76">
        <v>1348</v>
      </c>
      <c r="N76">
        <v>1009</v>
      </c>
      <c r="O76" t="s">
        <v>124</v>
      </c>
      <c r="P76" t="s">
        <v>124</v>
      </c>
      <c r="Q76">
        <v>1000</v>
      </c>
      <c r="X76">
        <v>1E-4</v>
      </c>
      <c r="Y76">
        <v>80020.98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1E-4</v>
      </c>
      <c r="AH76">
        <v>2</v>
      </c>
      <c r="AI76">
        <v>53352610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ROW(Source!A664)</f>
        <v>664</v>
      </c>
      <c r="B77">
        <v>53352631</v>
      </c>
      <c r="C77">
        <v>53352596</v>
      </c>
      <c r="D77">
        <v>44359915</v>
      </c>
      <c r="E77">
        <v>1</v>
      </c>
      <c r="F77">
        <v>1</v>
      </c>
      <c r="G77">
        <v>1</v>
      </c>
      <c r="H77">
        <v>3</v>
      </c>
      <c r="I77" t="s">
        <v>473</v>
      </c>
      <c r="J77" t="s">
        <v>474</v>
      </c>
      <c r="K77" t="s">
        <v>475</v>
      </c>
      <c r="L77">
        <v>1425</v>
      </c>
      <c r="N77">
        <v>1013</v>
      </c>
      <c r="O77" t="s">
        <v>476</v>
      </c>
      <c r="P77" t="s">
        <v>476</v>
      </c>
      <c r="Q77">
        <v>1</v>
      </c>
      <c r="X77">
        <v>0.06</v>
      </c>
      <c r="Y77">
        <v>1031.73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0.06</v>
      </c>
      <c r="AH77">
        <v>2</v>
      </c>
      <c r="AI77">
        <v>53352611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ROW(Source!A664)</f>
        <v>664</v>
      </c>
      <c r="B78">
        <v>53352632</v>
      </c>
      <c r="C78">
        <v>53352596</v>
      </c>
      <c r="D78">
        <v>44268953</v>
      </c>
      <c r="E78">
        <v>112</v>
      </c>
      <c r="F78">
        <v>1</v>
      </c>
      <c r="G78">
        <v>1</v>
      </c>
      <c r="H78">
        <v>3</v>
      </c>
      <c r="I78" t="s">
        <v>132</v>
      </c>
      <c r="J78" t="s">
        <v>3</v>
      </c>
      <c r="K78" t="s">
        <v>133</v>
      </c>
      <c r="L78">
        <v>1371</v>
      </c>
      <c r="N78">
        <v>1013</v>
      </c>
      <c r="O78" t="s">
        <v>87</v>
      </c>
      <c r="P78" t="s">
        <v>87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</v>
      </c>
      <c r="AG78">
        <v>0</v>
      </c>
      <c r="AH78">
        <v>2</v>
      </c>
      <c r="AI78">
        <v>53352612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ROW(Source!A664)</f>
        <v>664</v>
      </c>
      <c r="B79">
        <v>53352633</v>
      </c>
      <c r="C79">
        <v>53352596</v>
      </c>
      <c r="D79">
        <v>44268966</v>
      </c>
      <c r="E79">
        <v>112</v>
      </c>
      <c r="F79">
        <v>1</v>
      </c>
      <c r="G79">
        <v>1</v>
      </c>
      <c r="H79">
        <v>3</v>
      </c>
      <c r="I79" t="s">
        <v>151</v>
      </c>
      <c r="J79" t="s">
        <v>3</v>
      </c>
      <c r="K79" t="s">
        <v>152</v>
      </c>
      <c r="L79">
        <v>1346</v>
      </c>
      <c r="N79">
        <v>1009</v>
      </c>
      <c r="O79" t="s">
        <v>110</v>
      </c>
      <c r="P79" t="s">
        <v>110</v>
      </c>
      <c r="Q79">
        <v>1</v>
      </c>
      <c r="X79">
        <v>0</v>
      </c>
      <c r="Y79">
        <v>0</v>
      </c>
      <c r="Z79">
        <v>0</v>
      </c>
      <c r="AA79">
        <v>0</v>
      </c>
      <c r="AB79">
        <v>0</v>
      </c>
      <c r="AC79">
        <v>1</v>
      </c>
      <c r="AD79">
        <v>0</v>
      </c>
      <c r="AE79">
        <v>0</v>
      </c>
      <c r="AF79" t="s">
        <v>3</v>
      </c>
      <c r="AG79">
        <v>0</v>
      </c>
      <c r="AH79">
        <v>2</v>
      </c>
      <c r="AI79">
        <v>53352613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ROW(Source!A664)</f>
        <v>664</v>
      </c>
      <c r="B80">
        <v>53352634</v>
      </c>
      <c r="C80">
        <v>53352596</v>
      </c>
      <c r="D80">
        <v>44268976</v>
      </c>
      <c r="E80">
        <v>112</v>
      </c>
      <c r="F80">
        <v>1</v>
      </c>
      <c r="G80">
        <v>1</v>
      </c>
      <c r="H80">
        <v>3</v>
      </c>
      <c r="I80" t="s">
        <v>154</v>
      </c>
      <c r="J80" t="s">
        <v>3</v>
      </c>
      <c r="K80" t="s">
        <v>152</v>
      </c>
      <c r="L80">
        <v>1346</v>
      </c>
      <c r="N80">
        <v>1009</v>
      </c>
      <c r="O80" t="s">
        <v>110</v>
      </c>
      <c r="P80" t="s">
        <v>110</v>
      </c>
      <c r="Q80">
        <v>1</v>
      </c>
      <c r="X80">
        <v>0</v>
      </c>
      <c r="Y80">
        <v>0</v>
      </c>
      <c r="Z80">
        <v>0</v>
      </c>
      <c r="AA80">
        <v>0</v>
      </c>
      <c r="AB80">
        <v>0</v>
      </c>
      <c r="AC80">
        <v>1</v>
      </c>
      <c r="AD80">
        <v>0</v>
      </c>
      <c r="AE80">
        <v>0</v>
      </c>
      <c r="AF80" t="s">
        <v>3</v>
      </c>
      <c r="AG80">
        <v>0</v>
      </c>
      <c r="AH80">
        <v>2</v>
      </c>
      <c r="AI80">
        <v>53352614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ROW(Source!A664)</f>
        <v>664</v>
      </c>
      <c r="B81">
        <v>53352635</v>
      </c>
      <c r="C81">
        <v>53352596</v>
      </c>
      <c r="D81">
        <v>44268998</v>
      </c>
      <c r="E81">
        <v>112</v>
      </c>
      <c r="F81">
        <v>1</v>
      </c>
      <c r="G81">
        <v>1</v>
      </c>
      <c r="H81">
        <v>3</v>
      </c>
      <c r="I81" t="s">
        <v>135</v>
      </c>
      <c r="J81" t="s">
        <v>3</v>
      </c>
      <c r="K81" t="s">
        <v>136</v>
      </c>
      <c r="L81">
        <v>1371</v>
      </c>
      <c r="N81">
        <v>1013</v>
      </c>
      <c r="O81" t="s">
        <v>87</v>
      </c>
      <c r="P81" t="s">
        <v>87</v>
      </c>
      <c r="Q81">
        <v>1</v>
      </c>
      <c r="X81">
        <v>0</v>
      </c>
      <c r="Y81">
        <v>0</v>
      </c>
      <c r="Z81">
        <v>0</v>
      </c>
      <c r="AA81">
        <v>0</v>
      </c>
      <c r="AB81">
        <v>0</v>
      </c>
      <c r="AC81">
        <v>1</v>
      </c>
      <c r="AD81">
        <v>0</v>
      </c>
      <c r="AE81">
        <v>0</v>
      </c>
      <c r="AF81" t="s">
        <v>3</v>
      </c>
      <c r="AG81">
        <v>0</v>
      </c>
      <c r="AH81">
        <v>2</v>
      </c>
      <c r="AI81">
        <v>53352615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ROW(Source!A664)</f>
        <v>664</v>
      </c>
      <c r="B82">
        <v>53352636</v>
      </c>
      <c r="C82">
        <v>53352596</v>
      </c>
      <c r="D82">
        <v>44269002</v>
      </c>
      <c r="E82">
        <v>112</v>
      </c>
      <c r="F82">
        <v>1</v>
      </c>
      <c r="G82">
        <v>1</v>
      </c>
      <c r="H82">
        <v>3</v>
      </c>
      <c r="I82" t="s">
        <v>138</v>
      </c>
      <c r="J82" t="s">
        <v>3</v>
      </c>
      <c r="K82" t="s">
        <v>139</v>
      </c>
      <c r="L82">
        <v>1371</v>
      </c>
      <c r="N82">
        <v>1013</v>
      </c>
      <c r="O82" t="s">
        <v>87</v>
      </c>
      <c r="P82" t="s">
        <v>87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2</v>
      </c>
      <c r="AI82">
        <v>53352616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ROW(Source!A665)</f>
        <v>665</v>
      </c>
      <c r="B83">
        <v>53352617</v>
      </c>
      <c r="C83">
        <v>53352596</v>
      </c>
      <c r="D83">
        <v>44264026</v>
      </c>
      <c r="E83">
        <v>112</v>
      </c>
      <c r="F83">
        <v>1</v>
      </c>
      <c r="G83">
        <v>1</v>
      </c>
      <c r="H83">
        <v>1</v>
      </c>
      <c r="I83" t="s">
        <v>449</v>
      </c>
      <c r="J83" t="s">
        <v>3</v>
      </c>
      <c r="K83" t="s">
        <v>450</v>
      </c>
      <c r="L83">
        <v>1191</v>
      </c>
      <c r="N83">
        <v>1013</v>
      </c>
      <c r="O83" t="s">
        <v>434</v>
      </c>
      <c r="P83" t="s">
        <v>434</v>
      </c>
      <c r="Q83">
        <v>1</v>
      </c>
      <c r="X83">
        <v>5.98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F83" t="s">
        <v>3</v>
      </c>
      <c r="AG83">
        <v>5.98</v>
      </c>
      <c r="AH83">
        <v>2</v>
      </c>
      <c r="AI83">
        <v>53352597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ROW(Source!A665)</f>
        <v>665</v>
      </c>
      <c r="B84">
        <v>53352618</v>
      </c>
      <c r="C84">
        <v>53352596</v>
      </c>
      <c r="D84">
        <v>44264263</v>
      </c>
      <c r="E84">
        <v>112</v>
      </c>
      <c r="F84">
        <v>1</v>
      </c>
      <c r="G84">
        <v>1</v>
      </c>
      <c r="H84">
        <v>1</v>
      </c>
      <c r="I84" t="s">
        <v>435</v>
      </c>
      <c r="J84" t="s">
        <v>3</v>
      </c>
      <c r="K84" t="s">
        <v>436</v>
      </c>
      <c r="L84">
        <v>1191</v>
      </c>
      <c r="N84">
        <v>1013</v>
      </c>
      <c r="O84" t="s">
        <v>434</v>
      </c>
      <c r="P84" t="s">
        <v>434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2</v>
      </c>
      <c r="AF84" t="s">
        <v>3</v>
      </c>
      <c r="AG84">
        <v>2</v>
      </c>
      <c r="AH84">
        <v>2</v>
      </c>
      <c r="AI84">
        <v>53352598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ROW(Source!A665)</f>
        <v>665</v>
      </c>
      <c r="B85">
        <v>53352619</v>
      </c>
      <c r="C85">
        <v>53352596</v>
      </c>
      <c r="D85">
        <v>44381298</v>
      </c>
      <c r="E85">
        <v>1</v>
      </c>
      <c r="F85">
        <v>1</v>
      </c>
      <c r="G85">
        <v>1</v>
      </c>
      <c r="H85">
        <v>2</v>
      </c>
      <c r="I85" t="s">
        <v>451</v>
      </c>
      <c r="J85" t="s">
        <v>452</v>
      </c>
      <c r="K85" t="s">
        <v>453</v>
      </c>
      <c r="L85">
        <v>1368</v>
      </c>
      <c r="N85">
        <v>1011</v>
      </c>
      <c r="O85" t="s">
        <v>440</v>
      </c>
      <c r="P85" t="s">
        <v>440</v>
      </c>
      <c r="Q85">
        <v>1</v>
      </c>
      <c r="X85">
        <v>1.6</v>
      </c>
      <c r="Y85">
        <v>0</v>
      </c>
      <c r="Z85">
        <v>2088.77</v>
      </c>
      <c r="AA85">
        <v>583.91999999999996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1.6</v>
      </c>
      <c r="AH85">
        <v>2</v>
      </c>
      <c r="AI85">
        <v>53352599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ROW(Source!A665)</f>
        <v>665</v>
      </c>
      <c r="B86">
        <v>53352620</v>
      </c>
      <c r="C86">
        <v>53352596</v>
      </c>
      <c r="D86">
        <v>44382297</v>
      </c>
      <c r="E86">
        <v>1</v>
      </c>
      <c r="F86">
        <v>1</v>
      </c>
      <c r="G86">
        <v>1</v>
      </c>
      <c r="H86">
        <v>2</v>
      </c>
      <c r="I86" t="s">
        <v>455</v>
      </c>
      <c r="J86" t="s">
        <v>456</v>
      </c>
      <c r="K86" t="s">
        <v>457</v>
      </c>
      <c r="L86">
        <v>1368</v>
      </c>
      <c r="N86">
        <v>1011</v>
      </c>
      <c r="O86" t="s">
        <v>440</v>
      </c>
      <c r="P86" t="s">
        <v>440</v>
      </c>
      <c r="Q86">
        <v>1</v>
      </c>
      <c r="X86">
        <v>0.4</v>
      </c>
      <c r="Y86">
        <v>0</v>
      </c>
      <c r="Z86">
        <v>641.70000000000005</v>
      </c>
      <c r="AA86">
        <v>811.79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0.4</v>
      </c>
      <c r="AH86">
        <v>2</v>
      </c>
      <c r="AI86">
        <v>53352600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ROW(Source!A665)</f>
        <v>665</v>
      </c>
      <c r="B87">
        <v>53352621</v>
      </c>
      <c r="C87">
        <v>53352596</v>
      </c>
      <c r="D87">
        <v>44332989</v>
      </c>
      <c r="E87">
        <v>1</v>
      </c>
      <c r="F87">
        <v>1</v>
      </c>
      <c r="G87">
        <v>1</v>
      </c>
      <c r="H87">
        <v>3</v>
      </c>
      <c r="I87" t="s">
        <v>458</v>
      </c>
      <c r="J87" t="s">
        <v>459</v>
      </c>
      <c r="K87" t="s">
        <v>460</v>
      </c>
      <c r="L87">
        <v>1346</v>
      </c>
      <c r="N87">
        <v>1009</v>
      </c>
      <c r="O87" t="s">
        <v>110</v>
      </c>
      <c r="P87" t="s">
        <v>110</v>
      </c>
      <c r="Q87">
        <v>1</v>
      </c>
      <c r="X87">
        <v>0.1</v>
      </c>
      <c r="Y87">
        <v>238.29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0.1</v>
      </c>
      <c r="AH87">
        <v>2</v>
      </c>
      <c r="AI87">
        <v>53352601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ROW(Source!A665)</f>
        <v>665</v>
      </c>
      <c r="B88">
        <v>53352622</v>
      </c>
      <c r="C88">
        <v>53352596</v>
      </c>
      <c r="D88">
        <v>44332996</v>
      </c>
      <c r="E88">
        <v>1</v>
      </c>
      <c r="F88">
        <v>1</v>
      </c>
      <c r="G88">
        <v>1</v>
      </c>
      <c r="H88">
        <v>3</v>
      </c>
      <c r="I88" t="s">
        <v>461</v>
      </c>
      <c r="J88" t="s">
        <v>462</v>
      </c>
      <c r="K88" t="s">
        <v>463</v>
      </c>
      <c r="L88">
        <v>1346</v>
      </c>
      <c r="N88">
        <v>1009</v>
      </c>
      <c r="O88" t="s">
        <v>110</v>
      </c>
      <c r="P88" t="s">
        <v>110</v>
      </c>
      <c r="Q88">
        <v>1</v>
      </c>
      <c r="X88">
        <v>0.03</v>
      </c>
      <c r="Y88">
        <v>58.53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0.03</v>
      </c>
      <c r="AH88">
        <v>2</v>
      </c>
      <c r="AI88">
        <v>53352602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ROW(Source!A665)</f>
        <v>665</v>
      </c>
      <c r="B89">
        <v>53352623</v>
      </c>
      <c r="C89">
        <v>53352596</v>
      </c>
      <c r="D89">
        <v>44336063</v>
      </c>
      <c r="E89">
        <v>1</v>
      </c>
      <c r="F89">
        <v>1</v>
      </c>
      <c r="G89">
        <v>1</v>
      </c>
      <c r="H89">
        <v>3</v>
      </c>
      <c r="I89" t="s">
        <v>108</v>
      </c>
      <c r="J89" t="s">
        <v>111</v>
      </c>
      <c r="K89" t="s">
        <v>109</v>
      </c>
      <c r="L89">
        <v>1346</v>
      </c>
      <c r="N89">
        <v>1009</v>
      </c>
      <c r="O89" t="s">
        <v>110</v>
      </c>
      <c r="P89" t="s">
        <v>110</v>
      </c>
      <c r="Q89">
        <v>1</v>
      </c>
      <c r="X89">
        <v>0</v>
      </c>
      <c r="Y89">
        <v>174.93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3</v>
      </c>
      <c r="AG89">
        <v>0</v>
      </c>
      <c r="AH89">
        <v>2</v>
      </c>
      <c r="AI89">
        <v>53352603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ROW(Source!A665)</f>
        <v>665</v>
      </c>
      <c r="B90">
        <v>53352624</v>
      </c>
      <c r="C90">
        <v>53352596</v>
      </c>
      <c r="D90">
        <v>44337190</v>
      </c>
      <c r="E90">
        <v>1</v>
      </c>
      <c r="F90">
        <v>1</v>
      </c>
      <c r="G90">
        <v>1</v>
      </c>
      <c r="H90">
        <v>3</v>
      </c>
      <c r="I90" t="s">
        <v>464</v>
      </c>
      <c r="J90" t="s">
        <v>465</v>
      </c>
      <c r="K90" t="s">
        <v>466</v>
      </c>
      <c r="L90">
        <v>1346</v>
      </c>
      <c r="N90">
        <v>1009</v>
      </c>
      <c r="O90" t="s">
        <v>110</v>
      </c>
      <c r="P90" t="s">
        <v>110</v>
      </c>
      <c r="Q90">
        <v>1</v>
      </c>
      <c r="X90">
        <v>0.02</v>
      </c>
      <c r="Y90">
        <v>56.11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0.02</v>
      </c>
      <c r="AH90">
        <v>2</v>
      </c>
      <c r="AI90">
        <v>53352604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ROW(Source!A665)</f>
        <v>665</v>
      </c>
      <c r="B91">
        <v>53352625</v>
      </c>
      <c r="C91">
        <v>53352596</v>
      </c>
      <c r="D91">
        <v>44265567</v>
      </c>
      <c r="E91">
        <v>112</v>
      </c>
      <c r="F91">
        <v>1</v>
      </c>
      <c r="G91">
        <v>1</v>
      </c>
      <c r="H91">
        <v>3</v>
      </c>
      <c r="I91" t="s">
        <v>116</v>
      </c>
      <c r="J91" t="s">
        <v>3</v>
      </c>
      <c r="K91" t="s">
        <v>117</v>
      </c>
      <c r="L91">
        <v>1371</v>
      </c>
      <c r="N91">
        <v>1013</v>
      </c>
      <c r="O91" t="s">
        <v>87</v>
      </c>
      <c r="P91" t="s">
        <v>87</v>
      </c>
      <c r="Q91">
        <v>1</v>
      </c>
      <c r="X91">
        <v>0</v>
      </c>
      <c r="Y91">
        <v>0</v>
      </c>
      <c r="Z91">
        <v>0</v>
      </c>
      <c r="AA91">
        <v>0</v>
      </c>
      <c r="AB91">
        <v>0</v>
      </c>
      <c r="AC91">
        <v>1</v>
      </c>
      <c r="AD91">
        <v>0</v>
      </c>
      <c r="AE91">
        <v>0</v>
      </c>
      <c r="AF91" t="s">
        <v>3</v>
      </c>
      <c r="AG91">
        <v>0</v>
      </c>
      <c r="AH91">
        <v>2</v>
      </c>
      <c r="AI91">
        <v>53352605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ROW(Source!A665)</f>
        <v>665</v>
      </c>
      <c r="B92">
        <v>53352626</v>
      </c>
      <c r="C92">
        <v>53352596</v>
      </c>
      <c r="D92">
        <v>44266244</v>
      </c>
      <c r="E92">
        <v>112</v>
      </c>
      <c r="F92">
        <v>1</v>
      </c>
      <c r="G92">
        <v>1</v>
      </c>
      <c r="H92">
        <v>3</v>
      </c>
      <c r="I92" t="s">
        <v>122</v>
      </c>
      <c r="J92" t="s">
        <v>3</v>
      </c>
      <c r="K92" t="s">
        <v>123</v>
      </c>
      <c r="L92">
        <v>1348</v>
      </c>
      <c r="N92">
        <v>1009</v>
      </c>
      <c r="O92" t="s">
        <v>124</v>
      </c>
      <c r="P92" t="s">
        <v>124</v>
      </c>
      <c r="Q92">
        <v>1000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0</v>
      </c>
      <c r="AF92" t="s">
        <v>3</v>
      </c>
      <c r="AG92">
        <v>0</v>
      </c>
      <c r="AH92">
        <v>2</v>
      </c>
      <c r="AI92">
        <v>53352606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ROW(Source!A665)</f>
        <v>665</v>
      </c>
      <c r="B93">
        <v>53352627</v>
      </c>
      <c r="C93">
        <v>53352596</v>
      </c>
      <c r="D93">
        <v>44266383</v>
      </c>
      <c r="E93">
        <v>112</v>
      </c>
      <c r="F93">
        <v>1</v>
      </c>
      <c r="G93">
        <v>1</v>
      </c>
      <c r="H93">
        <v>3</v>
      </c>
      <c r="I93" t="s">
        <v>126</v>
      </c>
      <c r="J93" t="s">
        <v>3</v>
      </c>
      <c r="K93" t="s">
        <v>127</v>
      </c>
      <c r="L93">
        <v>1346</v>
      </c>
      <c r="N93">
        <v>1009</v>
      </c>
      <c r="O93" t="s">
        <v>110</v>
      </c>
      <c r="P93" t="s">
        <v>110</v>
      </c>
      <c r="Q93">
        <v>1</v>
      </c>
      <c r="X93">
        <v>0</v>
      </c>
      <c r="Y93">
        <v>0</v>
      </c>
      <c r="Z93">
        <v>0</v>
      </c>
      <c r="AA93">
        <v>0</v>
      </c>
      <c r="AB93">
        <v>0</v>
      </c>
      <c r="AC93">
        <v>1</v>
      </c>
      <c r="AD93">
        <v>0</v>
      </c>
      <c r="AE93">
        <v>0</v>
      </c>
      <c r="AF93" t="s">
        <v>3</v>
      </c>
      <c r="AG93">
        <v>0</v>
      </c>
      <c r="AH93">
        <v>2</v>
      </c>
      <c r="AI93">
        <v>53352607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ROW(Source!A665)</f>
        <v>665</v>
      </c>
      <c r="B94">
        <v>53352628</v>
      </c>
      <c r="C94">
        <v>53352596</v>
      </c>
      <c r="D94">
        <v>44266696</v>
      </c>
      <c r="E94">
        <v>112</v>
      </c>
      <c r="F94">
        <v>1</v>
      </c>
      <c r="G94">
        <v>1</v>
      </c>
      <c r="H94">
        <v>3</v>
      </c>
      <c r="I94" t="s">
        <v>129</v>
      </c>
      <c r="J94" t="s">
        <v>3</v>
      </c>
      <c r="K94" t="s">
        <v>130</v>
      </c>
      <c r="L94">
        <v>1348</v>
      </c>
      <c r="N94">
        <v>1009</v>
      </c>
      <c r="O94" t="s">
        <v>124</v>
      </c>
      <c r="P94" t="s">
        <v>124</v>
      </c>
      <c r="Q94">
        <v>1000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E94">
        <v>0</v>
      </c>
      <c r="AF94" t="s">
        <v>3</v>
      </c>
      <c r="AG94">
        <v>0</v>
      </c>
      <c r="AH94">
        <v>2</v>
      </c>
      <c r="AI94">
        <v>53352608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ROW(Source!A665)</f>
        <v>665</v>
      </c>
      <c r="B95">
        <v>53352629</v>
      </c>
      <c r="C95">
        <v>53352596</v>
      </c>
      <c r="D95">
        <v>44352534</v>
      </c>
      <c r="E95">
        <v>1</v>
      </c>
      <c r="F95">
        <v>1</v>
      </c>
      <c r="G95">
        <v>1</v>
      </c>
      <c r="H95">
        <v>3</v>
      </c>
      <c r="I95" t="s">
        <v>467</v>
      </c>
      <c r="J95" t="s">
        <v>468</v>
      </c>
      <c r="K95" t="s">
        <v>469</v>
      </c>
      <c r="L95">
        <v>1348</v>
      </c>
      <c r="N95">
        <v>1009</v>
      </c>
      <c r="O95" t="s">
        <v>124</v>
      </c>
      <c r="P95" t="s">
        <v>124</v>
      </c>
      <c r="Q95">
        <v>1000</v>
      </c>
      <c r="X95">
        <v>4.0000000000000002E-4</v>
      </c>
      <c r="Y95">
        <v>61265.39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4.0000000000000002E-4</v>
      </c>
      <c r="AH95">
        <v>2</v>
      </c>
      <c r="AI95">
        <v>53352609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ROW(Source!A665)</f>
        <v>665</v>
      </c>
      <c r="B96">
        <v>53352630</v>
      </c>
      <c r="C96">
        <v>53352596</v>
      </c>
      <c r="D96">
        <v>44352562</v>
      </c>
      <c r="E96">
        <v>1</v>
      </c>
      <c r="F96">
        <v>1</v>
      </c>
      <c r="G96">
        <v>1</v>
      </c>
      <c r="H96">
        <v>3</v>
      </c>
      <c r="I96" t="s">
        <v>470</v>
      </c>
      <c r="J96" t="s">
        <v>471</v>
      </c>
      <c r="K96" t="s">
        <v>472</v>
      </c>
      <c r="L96">
        <v>1348</v>
      </c>
      <c r="N96">
        <v>1009</v>
      </c>
      <c r="O96" t="s">
        <v>124</v>
      </c>
      <c r="P96" t="s">
        <v>124</v>
      </c>
      <c r="Q96">
        <v>1000</v>
      </c>
      <c r="X96">
        <v>1E-4</v>
      </c>
      <c r="Y96">
        <v>80020.98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1E-4</v>
      </c>
      <c r="AH96">
        <v>2</v>
      </c>
      <c r="AI96">
        <v>53352610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ROW(Source!A665)</f>
        <v>665</v>
      </c>
      <c r="B97">
        <v>53352631</v>
      </c>
      <c r="C97">
        <v>53352596</v>
      </c>
      <c r="D97">
        <v>44359915</v>
      </c>
      <c r="E97">
        <v>1</v>
      </c>
      <c r="F97">
        <v>1</v>
      </c>
      <c r="G97">
        <v>1</v>
      </c>
      <c r="H97">
        <v>3</v>
      </c>
      <c r="I97" t="s">
        <v>473</v>
      </c>
      <c r="J97" t="s">
        <v>474</v>
      </c>
      <c r="K97" t="s">
        <v>475</v>
      </c>
      <c r="L97">
        <v>1425</v>
      </c>
      <c r="N97">
        <v>1013</v>
      </c>
      <c r="O97" t="s">
        <v>476</v>
      </c>
      <c r="P97" t="s">
        <v>476</v>
      </c>
      <c r="Q97">
        <v>1</v>
      </c>
      <c r="X97">
        <v>0.06</v>
      </c>
      <c r="Y97">
        <v>1031.73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0.06</v>
      </c>
      <c r="AH97">
        <v>2</v>
      </c>
      <c r="AI97">
        <v>53352611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ROW(Source!A665)</f>
        <v>665</v>
      </c>
      <c r="B98">
        <v>53352632</v>
      </c>
      <c r="C98">
        <v>53352596</v>
      </c>
      <c r="D98">
        <v>44268953</v>
      </c>
      <c r="E98">
        <v>112</v>
      </c>
      <c r="F98">
        <v>1</v>
      </c>
      <c r="G98">
        <v>1</v>
      </c>
      <c r="H98">
        <v>3</v>
      </c>
      <c r="I98" t="s">
        <v>132</v>
      </c>
      <c r="J98" t="s">
        <v>3</v>
      </c>
      <c r="K98" t="s">
        <v>133</v>
      </c>
      <c r="L98">
        <v>1371</v>
      </c>
      <c r="N98">
        <v>1013</v>
      </c>
      <c r="O98" t="s">
        <v>87</v>
      </c>
      <c r="P98" t="s">
        <v>87</v>
      </c>
      <c r="Q98">
        <v>1</v>
      </c>
      <c r="X98">
        <v>0</v>
      </c>
      <c r="Y98">
        <v>0</v>
      </c>
      <c r="Z98">
        <v>0</v>
      </c>
      <c r="AA98">
        <v>0</v>
      </c>
      <c r="AB98">
        <v>0</v>
      </c>
      <c r="AC98">
        <v>1</v>
      </c>
      <c r="AD98">
        <v>0</v>
      </c>
      <c r="AE98">
        <v>0</v>
      </c>
      <c r="AF98" t="s">
        <v>3</v>
      </c>
      <c r="AG98">
        <v>0</v>
      </c>
      <c r="AH98">
        <v>2</v>
      </c>
      <c r="AI98">
        <v>53352612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ROW(Source!A665)</f>
        <v>665</v>
      </c>
      <c r="B99">
        <v>53352633</v>
      </c>
      <c r="C99">
        <v>53352596</v>
      </c>
      <c r="D99">
        <v>44268966</v>
      </c>
      <c r="E99">
        <v>112</v>
      </c>
      <c r="F99">
        <v>1</v>
      </c>
      <c r="G99">
        <v>1</v>
      </c>
      <c r="H99">
        <v>3</v>
      </c>
      <c r="I99" t="s">
        <v>151</v>
      </c>
      <c r="J99" t="s">
        <v>3</v>
      </c>
      <c r="K99" t="s">
        <v>152</v>
      </c>
      <c r="L99">
        <v>1346</v>
      </c>
      <c r="N99">
        <v>1009</v>
      </c>
      <c r="O99" t="s">
        <v>110</v>
      </c>
      <c r="P99" t="s">
        <v>110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1</v>
      </c>
      <c r="AD99">
        <v>0</v>
      </c>
      <c r="AE99">
        <v>0</v>
      </c>
      <c r="AF99" t="s">
        <v>3</v>
      </c>
      <c r="AG99">
        <v>0</v>
      </c>
      <c r="AH99">
        <v>2</v>
      </c>
      <c r="AI99">
        <v>53352613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ROW(Source!A665)</f>
        <v>665</v>
      </c>
      <c r="B100">
        <v>53352634</v>
      </c>
      <c r="C100">
        <v>53352596</v>
      </c>
      <c r="D100">
        <v>44268976</v>
      </c>
      <c r="E100">
        <v>112</v>
      </c>
      <c r="F100">
        <v>1</v>
      </c>
      <c r="G100">
        <v>1</v>
      </c>
      <c r="H100">
        <v>3</v>
      </c>
      <c r="I100" t="s">
        <v>154</v>
      </c>
      <c r="J100" t="s">
        <v>3</v>
      </c>
      <c r="K100" t="s">
        <v>152</v>
      </c>
      <c r="L100">
        <v>1346</v>
      </c>
      <c r="N100">
        <v>1009</v>
      </c>
      <c r="O100" t="s">
        <v>110</v>
      </c>
      <c r="P100" t="s">
        <v>110</v>
      </c>
      <c r="Q100">
        <v>1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3</v>
      </c>
      <c r="AG100">
        <v>0</v>
      </c>
      <c r="AH100">
        <v>2</v>
      </c>
      <c r="AI100">
        <v>53352614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ROW(Source!A665)</f>
        <v>665</v>
      </c>
      <c r="B101">
        <v>53352635</v>
      </c>
      <c r="C101">
        <v>53352596</v>
      </c>
      <c r="D101">
        <v>44268998</v>
      </c>
      <c r="E101">
        <v>112</v>
      </c>
      <c r="F101">
        <v>1</v>
      </c>
      <c r="G101">
        <v>1</v>
      </c>
      <c r="H101">
        <v>3</v>
      </c>
      <c r="I101" t="s">
        <v>135</v>
      </c>
      <c r="J101" t="s">
        <v>3</v>
      </c>
      <c r="K101" t="s">
        <v>136</v>
      </c>
      <c r="L101">
        <v>1371</v>
      </c>
      <c r="N101">
        <v>1013</v>
      </c>
      <c r="O101" t="s">
        <v>87</v>
      </c>
      <c r="P101" t="s">
        <v>87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E101">
        <v>0</v>
      </c>
      <c r="AF101" t="s">
        <v>3</v>
      </c>
      <c r="AG101">
        <v>0</v>
      </c>
      <c r="AH101">
        <v>2</v>
      </c>
      <c r="AI101">
        <v>53352615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ROW(Source!A665)</f>
        <v>665</v>
      </c>
      <c r="B102">
        <v>53352636</v>
      </c>
      <c r="C102">
        <v>53352596</v>
      </c>
      <c r="D102">
        <v>44269002</v>
      </c>
      <c r="E102">
        <v>112</v>
      </c>
      <c r="F102">
        <v>1</v>
      </c>
      <c r="G102">
        <v>1</v>
      </c>
      <c r="H102">
        <v>3</v>
      </c>
      <c r="I102" t="s">
        <v>138</v>
      </c>
      <c r="J102" t="s">
        <v>3</v>
      </c>
      <c r="K102" t="s">
        <v>139</v>
      </c>
      <c r="L102">
        <v>1371</v>
      </c>
      <c r="N102">
        <v>1013</v>
      </c>
      <c r="O102" t="s">
        <v>87</v>
      </c>
      <c r="P102" t="s">
        <v>87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1</v>
      </c>
      <c r="AD102">
        <v>0</v>
      </c>
      <c r="AE102">
        <v>0</v>
      </c>
      <c r="AF102" t="s">
        <v>3</v>
      </c>
      <c r="AG102">
        <v>0</v>
      </c>
      <c r="AH102">
        <v>2</v>
      </c>
      <c r="AI102">
        <v>53352616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ROW(Source!A686)</f>
        <v>686</v>
      </c>
      <c r="B103">
        <v>53352668</v>
      </c>
      <c r="C103">
        <v>53352647</v>
      </c>
      <c r="D103">
        <v>44264026</v>
      </c>
      <c r="E103">
        <v>112</v>
      </c>
      <c r="F103">
        <v>1</v>
      </c>
      <c r="G103">
        <v>1</v>
      </c>
      <c r="H103">
        <v>1</v>
      </c>
      <c r="I103" t="s">
        <v>449</v>
      </c>
      <c r="J103" t="s">
        <v>3</v>
      </c>
      <c r="K103" t="s">
        <v>450</v>
      </c>
      <c r="L103">
        <v>1191</v>
      </c>
      <c r="N103">
        <v>1013</v>
      </c>
      <c r="O103" t="s">
        <v>434</v>
      </c>
      <c r="P103" t="s">
        <v>434</v>
      </c>
      <c r="Q103">
        <v>1</v>
      </c>
      <c r="X103">
        <v>9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1</v>
      </c>
      <c r="AF103" t="s">
        <v>3</v>
      </c>
      <c r="AG103">
        <v>9</v>
      </c>
      <c r="AH103">
        <v>2</v>
      </c>
      <c r="AI103">
        <v>53352648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ROW(Source!A686)</f>
        <v>686</v>
      </c>
      <c r="B104">
        <v>53352669</v>
      </c>
      <c r="C104">
        <v>53352647</v>
      </c>
      <c r="D104">
        <v>44264263</v>
      </c>
      <c r="E104">
        <v>112</v>
      </c>
      <c r="F104">
        <v>1</v>
      </c>
      <c r="G104">
        <v>1</v>
      </c>
      <c r="H104">
        <v>1</v>
      </c>
      <c r="I104" t="s">
        <v>435</v>
      </c>
      <c r="J104" t="s">
        <v>3</v>
      </c>
      <c r="K104" t="s">
        <v>436</v>
      </c>
      <c r="L104">
        <v>1191</v>
      </c>
      <c r="N104">
        <v>1013</v>
      </c>
      <c r="O104" t="s">
        <v>434</v>
      </c>
      <c r="P104" t="s">
        <v>434</v>
      </c>
      <c r="Q104">
        <v>1</v>
      </c>
      <c r="X104">
        <v>3.21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3</v>
      </c>
      <c r="AG104">
        <v>3.21</v>
      </c>
      <c r="AH104">
        <v>2</v>
      </c>
      <c r="AI104">
        <v>53352649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ROW(Source!A686)</f>
        <v>686</v>
      </c>
      <c r="B105">
        <v>53352670</v>
      </c>
      <c r="C105">
        <v>53352647</v>
      </c>
      <c r="D105">
        <v>44381298</v>
      </c>
      <c r="E105">
        <v>1</v>
      </c>
      <c r="F105">
        <v>1</v>
      </c>
      <c r="G105">
        <v>1</v>
      </c>
      <c r="H105">
        <v>2</v>
      </c>
      <c r="I105" t="s">
        <v>451</v>
      </c>
      <c r="J105" t="s">
        <v>452</v>
      </c>
      <c r="K105" t="s">
        <v>453</v>
      </c>
      <c r="L105">
        <v>1368</v>
      </c>
      <c r="N105">
        <v>1011</v>
      </c>
      <c r="O105" t="s">
        <v>440</v>
      </c>
      <c r="P105" t="s">
        <v>440</v>
      </c>
      <c r="Q105">
        <v>1</v>
      </c>
      <c r="X105">
        <v>2.6</v>
      </c>
      <c r="Y105">
        <v>0</v>
      </c>
      <c r="Z105">
        <v>2088.77</v>
      </c>
      <c r="AA105">
        <v>583.91999999999996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2.6</v>
      </c>
      <c r="AH105">
        <v>2</v>
      </c>
      <c r="AI105">
        <v>53352650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ROW(Source!A686)</f>
        <v>686</v>
      </c>
      <c r="B106">
        <v>53352671</v>
      </c>
      <c r="C106">
        <v>53352647</v>
      </c>
      <c r="D106">
        <v>44382297</v>
      </c>
      <c r="E106">
        <v>1</v>
      </c>
      <c r="F106">
        <v>1</v>
      </c>
      <c r="G106">
        <v>1</v>
      </c>
      <c r="H106">
        <v>2</v>
      </c>
      <c r="I106" t="s">
        <v>455</v>
      </c>
      <c r="J106" t="s">
        <v>456</v>
      </c>
      <c r="K106" t="s">
        <v>457</v>
      </c>
      <c r="L106">
        <v>1368</v>
      </c>
      <c r="N106">
        <v>1011</v>
      </c>
      <c r="O106" t="s">
        <v>440</v>
      </c>
      <c r="P106" t="s">
        <v>440</v>
      </c>
      <c r="Q106">
        <v>1</v>
      </c>
      <c r="X106">
        <v>0.61</v>
      </c>
      <c r="Y106">
        <v>0</v>
      </c>
      <c r="Z106">
        <v>641.70000000000005</v>
      </c>
      <c r="AA106">
        <v>811.79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0.61</v>
      </c>
      <c r="AH106">
        <v>2</v>
      </c>
      <c r="AI106">
        <v>53352651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ROW(Source!A686)</f>
        <v>686</v>
      </c>
      <c r="B107">
        <v>53352672</v>
      </c>
      <c r="C107">
        <v>53352647</v>
      </c>
      <c r="D107">
        <v>44332989</v>
      </c>
      <c r="E107">
        <v>1</v>
      </c>
      <c r="F107">
        <v>1</v>
      </c>
      <c r="G107">
        <v>1</v>
      </c>
      <c r="H107">
        <v>3</v>
      </c>
      <c r="I107" t="s">
        <v>458</v>
      </c>
      <c r="J107" t="s">
        <v>459</v>
      </c>
      <c r="K107" t="s">
        <v>460</v>
      </c>
      <c r="L107">
        <v>1346</v>
      </c>
      <c r="N107">
        <v>1009</v>
      </c>
      <c r="O107" t="s">
        <v>110</v>
      </c>
      <c r="P107" t="s">
        <v>110</v>
      </c>
      <c r="Q107">
        <v>1</v>
      </c>
      <c r="X107">
        <v>0.1</v>
      </c>
      <c r="Y107">
        <v>238.29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0.1</v>
      </c>
      <c r="AH107">
        <v>2</v>
      </c>
      <c r="AI107">
        <v>53352652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ROW(Source!A686)</f>
        <v>686</v>
      </c>
      <c r="B108">
        <v>53352673</v>
      </c>
      <c r="C108">
        <v>53352647</v>
      </c>
      <c r="D108">
        <v>44332996</v>
      </c>
      <c r="E108">
        <v>1</v>
      </c>
      <c r="F108">
        <v>1</v>
      </c>
      <c r="G108">
        <v>1</v>
      </c>
      <c r="H108">
        <v>3</v>
      </c>
      <c r="I108" t="s">
        <v>461</v>
      </c>
      <c r="J108" t="s">
        <v>462</v>
      </c>
      <c r="K108" t="s">
        <v>463</v>
      </c>
      <c r="L108">
        <v>1346</v>
      </c>
      <c r="N108">
        <v>1009</v>
      </c>
      <c r="O108" t="s">
        <v>110</v>
      </c>
      <c r="P108" t="s">
        <v>110</v>
      </c>
      <c r="Q108">
        <v>1</v>
      </c>
      <c r="X108">
        <v>0.03</v>
      </c>
      <c r="Y108">
        <v>58.53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0.03</v>
      </c>
      <c r="AH108">
        <v>2</v>
      </c>
      <c r="AI108">
        <v>53352653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ROW(Source!A686)</f>
        <v>686</v>
      </c>
      <c r="B109">
        <v>53352674</v>
      </c>
      <c r="C109">
        <v>53352647</v>
      </c>
      <c r="D109">
        <v>44336063</v>
      </c>
      <c r="E109">
        <v>1</v>
      </c>
      <c r="F109">
        <v>1</v>
      </c>
      <c r="G109">
        <v>1</v>
      </c>
      <c r="H109">
        <v>3</v>
      </c>
      <c r="I109" t="s">
        <v>108</v>
      </c>
      <c r="J109" t="s">
        <v>111</v>
      </c>
      <c r="K109" t="s">
        <v>109</v>
      </c>
      <c r="L109">
        <v>1346</v>
      </c>
      <c r="N109">
        <v>1009</v>
      </c>
      <c r="O109" t="s">
        <v>110</v>
      </c>
      <c r="P109" t="s">
        <v>110</v>
      </c>
      <c r="Q109">
        <v>1</v>
      </c>
      <c r="X109">
        <v>0</v>
      </c>
      <c r="Y109">
        <v>174.93</v>
      </c>
      <c r="Z109">
        <v>0</v>
      </c>
      <c r="AA109">
        <v>0</v>
      </c>
      <c r="AB109">
        <v>0</v>
      </c>
      <c r="AC109">
        <v>1</v>
      </c>
      <c r="AD109">
        <v>0</v>
      </c>
      <c r="AE109">
        <v>0</v>
      </c>
      <c r="AF109" t="s">
        <v>3</v>
      </c>
      <c r="AG109">
        <v>0</v>
      </c>
      <c r="AH109">
        <v>2</v>
      </c>
      <c r="AI109">
        <v>53352654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ROW(Source!A686)</f>
        <v>686</v>
      </c>
      <c r="B110">
        <v>53352675</v>
      </c>
      <c r="C110">
        <v>53352647</v>
      </c>
      <c r="D110">
        <v>44337190</v>
      </c>
      <c r="E110">
        <v>1</v>
      </c>
      <c r="F110">
        <v>1</v>
      </c>
      <c r="G110">
        <v>1</v>
      </c>
      <c r="H110">
        <v>3</v>
      </c>
      <c r="I110" t="s">
        <v>464</v>
      </c>
      <c r="J110" t="s">
        <v>465</v>
      </c>
      <c r="K110" t="s">
        <v>466</v>
      </c>
      <c r="L110">
        <v>1346</v>
      </c>
      <c r="N110">
        <v>1009</v>
      </c>
      <c r="O110" t="s">
        <v>110</v>
      </c>
      <c r="P110" t="s">
        <v>110</v>
      </c>
      <c r="Q110">
        <v>1</v>
      </c>
      <c r="X110">
        <v>0.02</v>
      </c>
      <c r="Y110">
        <v>56.11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0.02</v>
      </c>
      <c r="AH110">
        <v>2</v>
      </c>
      <c r="AI110">
        <v>53352655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ROW(Source!A686)</f>
        <v>686</v>
      </c>
      <c r="B111">
        <v>53352676</v>
      </c>
      <c r="C111">
        <v>53352647</v>
      </c>
      <c r="D111">
        <v>44265567</v>
      </c>
      <c r="E111">
        <v>112</v>
      </c>
      <c r="F111">
        <v>1</v>
      </c>
      <c r="G111">
        <v>1</v>
      </c>
      <c r="H111">
        <v>3</v>
      </c>
      <c r="I111" t="s">
        <v>116</v>
      </c>
      <c r="J111" t="s">
        <v>3</v>
      </c>
      <c r="K111" t="s">
        <v>117</v>
      </c>
      <c r="L111">
        <v>1371</v>
      </c>
      <c r="N111">
        <v>1013</v>
      </c>
      <c r="O111" t="s">
        <v>87</v>
      </c>
      <c r="P111" t="s">
        <v>87</v>
      </c>
      <c r="Q111">
        <v>1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1</v>
      </c>
      <c r="AD111">
        <v>0</v>
      </c>
      <c r="AE111">
        <v>0</v>
      </c>
      <c r="AF111" t="s">
        <v>3</v>
      </c>
      <c r="AG111">
        <v>0</v>
      </c>
      <c r="AH111">
        <v>2</v>
      </c>
      <c r="AI111">
        <v>53352656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ROW(Source!A686)</f>
        <v>686</v>
      </c>
      <c r="B112">
        <v>53352677</v>
      </c>
      <c r="C112">
        <v>53352647</v>
      </c>
      <c r="D112">
        <v>44266244</v>
      </c>
      <c r="E112">
        <v>112</v>
      </c>
      <c r="F112">
        <v>1</v>
      </c>
      <c r="G112">
        <v>1</v>
      </c>
      <c r="H112">
        <v>3</v>
      </c>
      <c r="I112" t="s">
        <v>122</v>
      </c>
      <c r="J112" t="s">
        <v>3</v>
      </c>
      <c r="K112" t="s">
        <v>123</v>
      </c>
      <c r="L112">
        <v>1348</v>
      </c>
      <c r="N112">
        <v>1009</v>
      </c>
      <c r="O112" t="s">
        <v>124</v>
      </c>
      <c r="P112" t="s">
        <v>124</v>
      </c>
      <c r="Q112">
        <v>1000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0</v>
      </c>
      <c r="AF112" t="s">
        <v>3</v>
      </c>
      <c r="AG112">
        <v>0</v>
      </c>
      <c r="AH112">
        <v>2</v>
      </c>
      <c r="AI112">
        <v>53352657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ROW(Source!A686)</f>
        <v>686</v>
      </c>
      <c r="B113">
        <v>53352678</v>
      </c>
      <c r="C113">
        <v>53352647</v>
      </c>
      <c r="D113">
        <v>44266383</v>
      </c>
      <c r="E113">
        <v>112</v>
      </c>
      <c r="F113">
        <v>1</v>
      </c>
      <c r="G113">
        <v>1</v>
      </c>
      <c r="H113">
        <v>3</v>
      </c>
      <c r="I113" t="s">
        <v>126</v>
      </c>
      <c r="J113" t="s">
        <v>3</v>
      </c>
      <c r="K113" t="s">
        <v>127</v>
      </c>
      <c r="L113">
        <v>1346</v>
      </c>
      <c r="N113">
        <v>1009</v>
      </c>
      <c r="O113" t="s">
        <v>110</v>
      </c>
      <c r="P113" t="s">
        <v>110</v>
      </c>
      <c r="Q113">
        <v>1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0</v>
      </c>
      <c r="AE113">
        <v>0</v>
      </c>
      <c r="AF113" t="s">
        <v>3</v>
      </c>
      <c r="AG113">
        <v>0</v>
      </c>
      <c r="AH113">
        <v>2</v>
      </c>
      <c r="AI113">
        <v>53352658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ROW(Source!A686)</f>
        <v>686</v>
      </c>
      <c r="B114">
        <v>53352679</v>
      </c>
      <c r="C114">
        <v>53352647</v>
      </c>
      <c r="D114">
        <v>44266696</v>
      </c>
      <c r="E114">
        <v>112</v>
      </c>
      <c r="F114">
        <v>1</v>
      </c>
      <c r="G114">
        <v>1</v>
      </c>
      <c r="H114">
        <v>3</v>
      </c>
      <c r="I114" t="s">
        <v>129</v>
      </c>
      <c r="J114" t="s">
        <v>3</v>
      </c>
      <c r="K114" t="s">
        <v>130</v>
      </c>
      <c r="L114">
        <v>1348</v>
      </c>
      <c r="N114">
        <v>1009</v>
      </c>
      <c r="O114" t="s">
        <v>124</v>
      </c>
      <c r="P114" t="s">
        <v>124</v>
      </c>
      <c r="Q114">
        <v>1000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1</v>
      </c>
      <c r="AD114">
        <v>0</v>
      </c>
      <c r="AE114">
        <v>0</v>
      </c>
      <c r="AF114" t="s">
        <v>3</v>
      </c>
      <c r="AG114">
        <v>0</v>
      </c>
      <c r="AH114">
        <v>2</v>
      </c>
      <c r="AI114">
        <v>53352659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ROW(Source!A686)</f>
        <v>686</v>
      </c>
      <c r="B115">
        <v>53352680</v>
      </c>
      <c r="C115">
        <v>53352647</v>
      </c>
      <c r="D115">
        <v>44352534</v>
      </c>
      <c r="E115">
        <v>1</v>
      </c>
      <c r="F115">
        <v>1</v>
      </c>
      <c r="G115">
        <v>1</v>
      </c>
      <c r="H115">
        <v>3</v>
      </c>
      <c r="I115" t="s">
        <v>467</v>
      </c>
      <c r="J115" t="s">
        <v>468</v>
      </c>
      <c r="K115" t="s">
        <v>469</v>
      </c>
      <c r="L115">
        <v>1348</v>
      </c>
      <c r="N115">
        <v>1009</v>
      </c>
      <c r="O115" t="s">
        <v>124</v>
      </c>
      <c r="P115" t="s">
        <v>124</v>
      </c>
      <c r="Q115">
        <v>1000</v>
      </c>
      <c r="X115">
        <v>4.0000000000000002E-4</v>
      </c>
      <c r="Y115">
        <v>61265.39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4.0000000000000002E-4</v>
      </c>
      <c r="AH115">
        <v>2</v>
      </c>
      <c r="AI115">
        <v>53352660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ROW(Source!A686)</f>
        <v>686</v>
      </c>
      <c r="B116">
        <v>53352681</v>
      </c>
      <c r="C116">
        <v>53352647</v>
      </c>
      <c r="D116">
        <v>44352562</v>
      </c>
      <c r="E116">
        <v>1</v>
      </c>
      <c r="F116">
        <v>1</v>
      </c>
      <c r="G116">
        <v>1</v>
      </c>
      <c r="H116">
        <v>3</v>
      </c>
      <c r="I116" t="s">
        <v>470</v>
      </c>
      <c r="J116" t="s">
        <v>471</v>
      </c>
      <c r="K116" t="s">
        <v>472</v>
      </c>
      <c r="L116">
        <v>1348</v>
      </c>
      <c r="N116">
        <v>1009</v>
      </c>
      <c r="O116" t="s">
        <v>124</v>
      </c>
      <c r="P116" t="s">
        <v>124</v>
      </c>
      <c r="Q116">
        <v>1000</v>
      </c>
      <c r="X116">
        <v>1E-4</v>
      </c>
      <c r="Y116">
        <v>80020.98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1E-4</v>
      </c>
      <c r="AH116">
        <v>2</v>
      </c>
      <c r="AI116">
        <v>53352661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ROW(Source!A686)</f>
        <v>686</v>
      </c>
      <c r="B117">
        <v>53352682</v>
      </c>
      <c r="C117">
        <v>53352647</v>
      </c>
      <c r="D117">
        <v>44359915</v>
      </c>
      <c r="E117">
        <v>1</v>
      </c>
      <c r="F117">
        <v>1</v>
      </c>
      <c r="G117">
        <v>1</v>
      </c>
      <c r="H117">
        <v>3</v>
      </c>
      <c r="I117" t="s">
        <v>473</v>
      </c>
      <c r="J117" t="s">
        <v>474</v>
      </c>
      <c r="K117" t="s">
        <v>475</v>
      </c>
      <c r="L117">
        <v>1425</v>
      </c>
      <c r="N117">
        <v>1013</v>
      </c>
      <c r="O117" t="s">
        <v>476</v>
      </c>
      <c r="P117" t="s">
        <v>476</v>
      </c>
      <c r="Q117">
        <v>1</v>
      </c>
      <c r="X117">
        <v>0.06</v>
      </c>
      <c r="Y117">
        <v>1031.73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0.06</v>
      </c>
      <c r="AH117">
        <v>2</v>
      </c>
      <c r="AI117">
        <v>53352662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ROW(Source!A686)</f>
        <v>686</v>
      </c>
      <c r="B118">
        <v>53352683</v>
      </c>
      <c r="C118">
        <v>53352647</v>
      </c>
      <c r="D118">
        <v>44268953</v>
      </c>
      <c r="E118">
        <v>112</v>
      </c>
      <c r="F118">
        <v>1</v>
      </c>
      <c r="G118">
        <v>1</v>
      </c>
      <c r="H118">
        <v>3</v>
      </c>
      <c r="I118" t="s">
        <v>132</v>
      </c>
      <c r="J118" t="s">
        <v>3</v>
      </c>
      <c r="K118" t="s">
        <v>133</v>
      </c>
      <c r="L118">
        <v>1371</v>
      </c>
      <c r="N118">
        <v>1013</v>
      </c>
      <c r="O118" t="s">
        <v>87</v>
      </c>
      <c r="P118" t="s">
        <v>87</v>
      </c>
      <c r="Q118">
        <v>1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1</v>
      </c>
      <c r="AD118">
        <v>0</v>
      </c>
      <c r="AE118">
        <v>0</v>
      </c>
      <c r="AF118" t="s">
        <v>3</v>
      </c>
      <c r="AG118">
        <v>0</v>
      </c>
      <c r="AH118">
        <v>2</v>
      </c>
      <c r="AI118">
        <v>53352663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ROW(Source!A686)</f>
        <v>686</v>
      </c>
      <c r="B119">
        <v>53352684</v>
      </c>
      <c r="C119">
        <v>53352647</v>
      </c>
      <c r="D119">
        <v>44268966</v>
      </c>
      <c r="E119">
        <v>112</v>
      </c>
      <c r="F119">
        <v>1</v>
      </c>
      <c r="G119">
        <v>1</v>
      </c>
      <c r="H119">
        <v>3</v>
      </c>
      <c r="I119" t="s">
        <v>151</v>
      </c>
      <c r="J119" t="s">
        <v>3</v>
      </c>
      <c r="K119" t="s">
        <v>152</v>
      </c>
      <c r="L119">
        <v>1346</v>
      </c>
      <c r="N119">
        <v>1009</v>
      </c>
      <c r="O119" t="s">
        <v>110</v>
      </c>
      <c r="P119" t="s">
        <v>110</v>
      </c>
      <c r="Q119">
        <v>1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0</v>
      </c>
      <c r="AF119" t="s">
        <v>3</v>
      </c>
      <c r="AG119">
        <v>0</v>
      </c>
      <c r="AH119">
        <v>2</v>
      </c>
      <c r="AI119">
        <v>53352664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ROW(Source!A686)</f>
        <v>686</v>
      </c>
      <c r="B120">
        <v>53352685</v>
      </c>
      <c r="C120">
        <v>53352647</v>
      </c>
      <c r="D120">
        <v>44268976</v>
      </c>
      <c r="E120">
        <v>112</v>
      </c>
      <c r="F120">
        <v>1</v>
      </c>
      <c r="G120">
        <v>1</v>
      </c>
      <c r="H120">
        <v>3</v>
      </c>
      <c r="I120" t="s">
        <v>154</v>
      </c>
      <c r="J120" t="s">
        <v>3</v>
      </c>
      <c r="K120" t="s">
        <v>152</v>
      </c>
      <c r="L120">
        <v>1346</v>
      </c>
      <c r="N120">
        <v>1009</v>
      </c>
      <c r="O120" t="s">
        <v>110</v>
      </c>
      <c r="P120" t="s">
        <v>110</v>
      </c>
      <c r="Q120">
        <v>1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0</v>
      </c>
      <c r="AF120" t="s">
        <v>3</v>
      </c>
      <c r="AG120">
        <v>0</v>
      </c>
      <c r="AH120">
        <v>2</v>
      </c>
      <c r="AI120">
        <v>53352665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ROW(Source!A686)</f>
        <v>686</v>
      </c>
      <c r="B121">
        <v>53352686</v>
      </c>
      <c r="C121">
        <v>53352647</v>
      </c>
      <c r="D121">
        <v>44268998</v>
      </c>
      <c r="E121">
        <v>112</v>
      </c>
      <c r="F121">
        <v>1</v>
      </c>
      <c r="G121">
        <v>1</v>
      </c>
      <c r="H121">
        <v>3</v>
      </c>
      <c r="I121" t="s">
        <v>135</v>
      </c>
      <c r="J121" t="s">
        <v>3</v>
      </c>
      <c r="K121" t="s">
        <v>136</v>
      </c>
      <c r="L121">
        <v>1371</v>
      </c>
      <c r="N121">
        <v>1013</v>
      </c>
      <c r="O121" t="s">
        <v>87</v>
      </c>
      <c r="P121" t="s">
        <v>87</v>
      </c>
      <c r="Q121">
        <v>1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1</v>
      </c>
      <c r="AD121">
        <v>0</v>
      </c>
      <c r="AE121">
        <v>0</v>
      </c>
      <c r="AF121" t="s">
        <v>3</v>
      </c>
      <c r="AG121">
        <v>0</v>
      </c>
      <c r="AH121">
        <v>2</v>
      </c>
      <c r="AI121">
        <v>53352666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ROW(Source!A686)</f>
        <v>686</v>
      </c>
      <c r="B122">
        <v>53352687</v>
      </c>
      <c r="C122">
        <v>53352647</v>
      </c>
      <c r="D122">
        <v>44269002</v>
      </c>
      <c r="E122">
        <v>112</v>
      </c>
      <c r="F122">
        <v>1</v>
      </c>
      <c r="G122">
        <v>1</v>
      </c>
      <c r="H122">
        <v>3</v>
      </c>
      <c r="I122" t="s">
        <v>138</v>
      </c>
      <c r="J122" t="s">
        <v>3</v>
      </c>
      <c r="K122" t="s">
        <v>139</v>
      </c>
      <c r="L122">
        <v>1371</v>
      </c>
      <c r="N122">
        <v>1013</v>
      </c>
      <c r="O122" t="s">
        <v>87</v>
      </c>
      <c r="P122" t="s">
        <v>87</v>
      </c>
      <c r="Q122">
        <v>1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1</v>
      </c>
      <c r="AD122">
        <v>0</v>
      </c>
      <c r="AE122">
        <v>0</v>
      </c>
      <c r="AF122" t="s">
        <v>3</v>
      </c>
      <c r="AG122">
        <v>0</v>
      </c>
      <c r="AH122">
        <v>2</v>
      </c>
      <c r="AI122">
        <v>53352667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ROW(Source!A687)</f>
        <v>687</v>
      </c>
      <c r="B123">
        <v>53352668</v>
      </c>
      <c r="C123">
        <v>53352647</v>
      </c>
      <c r="D123">
        <v>44264026</v>
      </c>
      <c r="E123">
        <v>112</v>
      </c>
      <c r="F123">
        <v>1</v>
      </c>
      <c r="G123">
        <v>1</v>
      </c>
      <c r="H123">
        <v>1</v>
      </c>
      <c r="I123" t="s">
        <v>449</v>
      </c>
      <c r="J123" t="s">
        <v>3</v>
      </c>
      <c r="K123" t="s">
        <v>450</v>
      </c>
      <c r="L123">
        <v>1191</v>
      </c>
      <c r="N123">
        <v>1013</v>
      </c>
      <c r="O123" t="s">
        <v>434</v>
      </c>
      <c r="P123" t="s">
        <v>434</v>
      </c>
      <c r="Q123">
        <v>1</v>
      </c>
      <c r="X123">
        <v>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</v>
      </c>
      <c r="AG123">
        <v>9</v>
      </c>
      <c r="AH123">
        <v>2</v>
      </c>
      <c r="AI123">
        <v>53352648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ROW(Source!A687)</f>
        <v>687</v>
      </c>
      <c r="B124">
        <v>53352669</v>
      </c>
      <c r="C124">
        <v>53352647</v>
      </c>
      <c r="D124">
        <v>44264263</v>
      </c>
      <c r="E124">
        <v>112</v>
      </c>
      <c r="F124">
        <v>1</v>
      </c>
      <c r="G124">
        <v>1</v>
      </c>
      <c r="H124">
        <v>1</v>
      </c>
      <c r="I124" t="s">
        <v>435</v>
      </c>
      <c r="J124" t="s">
        <v>3</v>
      </c>
      <c r="K124" t="s">
        <v>436</v>
      </c>
      <c r="L124">
        <v>1191</v>
      </c>
      <c r="N124">
        <v>1013</v>
      </c>
      <c r="O124" t="s">
        <v>434</v>
      </c>
      <c r="P124" t="s">
        <v>434</v>
      </c>
      <c r="Q124">
        <v>1</v>
      </c>
      <c r="X124">
        <v>3.21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3</v>
      </c>
      <c r="AG124">
        <v>3.21</v>
      </c>
      <c r="AH124">
        <v>2</v>
      </c>
      <c r="AI124">
        <v>53352649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ROW(Source!A687)</f>
        <v>687</v>
      </c>
      <c r="B125">
        <v>53352670</v>
      </c>
      <c r="C125">
        <v>53352647</v>
      </c>
      <c r="D125">
        <v>44381298</v>
      </c>
      <c r="E125">
        <v>1</v>
      </c>
      <c r="F125">
        <v>1</v>
      </c>
      <c r="G125">
        <v>1</v>
      </c>
      <c r="H125">
        <v>2</v>
      </c>
      <c r="I125" t="s">
        <v>451</v>
      </c>
      <c r="J125" t="s">
        <v>452</v>
      </c>
      <c r="K125" t="s">
        <v>453</v>
      </c>
      <c r="L125">
        <v>1368</v>
      </c>
      <c r="N125">
        <v>1011</v>
      </c>
      <c r="O125" t="s">
        <v>440</v>
      </c>
      <c r="P125" t="s">
        <v>440</v>
      </c>
      <c r="Q125">
        <v>1</v>
      </c>
      <c r="X125">
        <v>2.6</v>
      </c>
      <c r="Y125">
        <v>0</v>
      </c>
      <c r="Z125">
        <v>2088.77</v>
      </c>
      <c r="AA125">
        <v>583.91999999999996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2.6</v>
      </c>
      <c r="AH125">
        <v>2</v>
      </c>
      <c r="AI125">
        <v>53352650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ROW(Source!A687)</f>
        <v>687</v>
      </c>
      <c r="B126">
        <v>53352671</v>
      </c>
      <c r="C126">
        <v>53352647</v>
      </c>
      <c r="D126">
        <v>44382297</v>
      </c>
      <c r="E126">
        <v>1</v>
      </c>
      <c r="F126">
        <v>1</v>
      </c>
      <c r="G126">
        <v>1</v>
      </c>
      <c r="H126">
        <v>2</v>
      </c>
      <c r="I126" t="s">
        <v>455</v>
      </c>
      <c r="J126" t="s">
        <v>456</v>
      </c>
      <c r="K126" t="s">
        <v>457</v>
      </c>
      <c r="L126">
        <v>1368</v>
      </c>
      <c r="N126">
        <v>1011</v>
      </c>
      <c r="O126" t="s">
        <v>440</v>
      </c>
      <c r="P126" t="s">
        <v>440</v>
      </c>
      <c r="Q126">
        <v>1</v>
      </c>
      <c r="X126">
        <v>0.61</v>
      </c>
      <c r="Y126">
        <v>0</v>
      </c>
      <c r="Z126">
        <v>641.70000000000005</v>
      </c>
      <c r="AA126">
        <v>811.79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0.61</v>
      </c>
      <c r="AH126">
        <v>2</v>
      </c>
      <c r="AI126">
        <v>53352651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ROW(Source!A687)</f>
        <v>687</v>
      </c>
      <c r="B127">
        <v>53352672</v>
      </c>
      <c r="C127">
        <v>53352647</v>
      </c>
      <c r="D127">
        <v>44332989</v>
      </c>
      <c r="E127">
        <v>1</v>
      </c>
      <c r="F127">
        <v>1</v>
      </c>
      <c r="G127">
        <v>1</v>
      </c>
      <c r="H127">
        <v>3</v>
      </c>
      <c r="I127" t="s">
        <v>458</v>
      </c>
      <c r="J127" t="s">
        <v>459</v>
      </c>
      <c r="K127" t="s">
        <v>460</v>
      </c>
      <c r="L127">
        <v>1346</v>
      </c>
      <c r="N127">
        <v>1009</v>
      </c>
      <c r="O127" t="s">
        <v>110</v>
      </c>
      <c r="P127" t="s">
        <v>110</v>
      </c>
      <c r="Q127">
        <v>1</v>
      </c>
      <c r="X127">
        <v>0.1</v>
      </c>
      <c r="Y127">
        <v>238.29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0.1</v>
      </c>
      <c r="AH127">
        <v>2</v>
      </c>
      <c r="AI127">
        <v>53352652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ROW(Source!A687)</f>
        <v>687</v>
      </c>
      <c r="B128">
        <v>53352673</v>
      </c>
      <c r="C128">
        <v>53352647</v>
      </c>
      <c r="D128">
        <v>44332996</v>
      </c>
      <c r="E128">
        <v>1</v>
      </c>
      <c r="F128">
        <v>1</v>
      </c>
      <c r="G128">
        <v>1</v>
      </c>
      <c r="H128">
        <v>3</v>
      </c>
      <c r="I128" t="s">
        <v>461</v>
      </c>
      <c r="J128" t="s">
        <v>462</v>
      </c>
      <c r="K128" t="s">
        <v>463</v>
      </c>
      <c r="L128">
        <v>1346</v>
      </c>
      <c r="N128">
        <v>1009</v>
      </c>
      <c r="O128" t="s">
        <v>110</v>
      </c>
      <c r="P128" t="s">
        <v>110</v>
      </c>
      <c r="Q128">
        <v>1</v>
      </c>
      <c r="X128">
        <v>0.03</v>
      </c>
      <c r="Y128">
        <v>58.53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3</v>
      </c>
      <c r="AG128">
        <v>0.03</v>
      </c>
      <c r="AH128">
        <v>2</v>
      </c>
      <c r="AI128">
        <v>53352653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ROW(Source!A687)</f>
        <v>687</v>
      </c>
      <c r="B129">
        <v>53352674</v>
      </c>
      <c r="C129">
        <v>53352647</v>
      </c>
      <c r="D129">
        <v>44336063</v>
      </c>
      <c r="E129">
        <v>1</v>
      </c>
      <c r="F129">
        <v>1</v>
      </c>
      <c r="G129">
        <v>1</v>
      </c>
      <c r="H129">
        <v>3</v>
      </c>
      <c r="I129" t="s">
        <v>108</v>
      </c>
      <c r="J129" t="s">
        <v>111</v>
      </c>
      <c r="K129" t="s">
        <v>109</v>
      </c>
      <c r="L129">
        <v>1346</v>
      </c>
      <c r="N129">
        <v>1009</v>
      </c>
      <c r="O129" t="s">
        <v>110</v>
      </c>
      <c r="P129" t="s">
        <v>110</v>
      </c>
      <c r="Q129">
        <v>1</v>
      </c>
      <c r="X129">
        <v>0</v>
      </c>
      <c r="Y129">
        <v>174.93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</v>
      </c>
      <c r="AG129">
        <v>0</v>
      </c>
      <c r="AH129">
        <v>2</v>
      </c>
      <c r="AI129">
        <v>53352654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ROW(Source!A687)</f>
        <v>687</v>
      </c>
      <c r="B130">
        <v>53352675</v>
      </c>
      <c r="C130">
        <v>53352647</v>
      </c>
      <c r="D130">
        <v>44337190</v>
      </c>
      <c r="E130">
        <v>1</v>
      </c>
      <c r="F130">
        <v>1</v>
      </c>
      <c r="G130">
        <v>1</v>
      </c>
      <c r="H130">
        <v>3</v>
      </c>
      <c r="I130" t="s">
        <v>464</v>
      </c>
      <c r="J130" t="s">
        <v>465</v>
      </c>
      <c r="K130" t="s">
        <v>466</v>
      </c>
      <c r="L130">
        <v>1346</v>
      </c>
      <c r="N130">
        <v>1009</v>
      </c>
      <c r="O130" t="s">
        <v>110</v>
      </c>
      <c r="P130" t="s">
        <v>110</v>
      </c>
      <c r="Q130">
        <v>1</v>
      </c>
      <c r="X130">
        <v>0.02</v>
      </c>
      <c r="Y130">
        <v>56.11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0.02</v>
      </c>
      <c r="AH130">
        <v>2</v>
      </c>
      <c r="AI130">
        <v>53352655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ROW(Source!A687)</f>
        <v>687</v>
      </c>
      <c r="B131">
        <v>53352676</v>
      </c>
      <c r="C131">
        <v>53352647</v>
      </c>
      <c r="D131">
        <v>44265567</v>
      </c>
      <c r="E131">
        <v>112</v>
      </c>
      <c r="F131">
        <v>1</v>
      </c>
      <c r="G131">
        <v>1</v>
      </c>
      <c r="H131">
        <v>3</v>
      </c>
      <c r="I131" t="s">
        <v>116</v>
      </c>
      <c r="J131" t="s">
        <v>3</v>
      </c>
      <c r="K131" t="s">
        <v>117</v>
      </c>
      <c r="L131">
        <v>1371</v>
      </c>
      <c r="N131">
        <v>1013</v>
      </c>
      <c r="O131" t="s">
        <v>87</v>
      </c>
      <c r="P131" t="s">
        <v>87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</v>
      </c>
      <c r="AG131">
        <v>0</v>
      </c>
      <c r="AH131">
        <v>2</v>
      </c>
      <c r="AI131">
        <v>53352656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ROW(Source!A687)</f>
        <v>687</v>
      </c>
      <c r="B132">
        <v>53352677</v>
      </c>
      <c r="C132">
        <v>53352647</v>
      </c>
      <c r="D132">
        <v>44266244</v>
      </c>
      <c r="E132">
        <v>112</v>
      </c>
      <c r="F132">
        <v>1</v>
      </c>
      <c r="G132">
        <v>1</v>
      </c>
      <c r="H132">
        <v>3</v>
      </c>
      <c r="I132" t="s">
        <v>122</v>
      </c>
      <c r="J132" t="s">
        <v>3</v>
      </c>
      <c r="K132" t="s">
        <v>123</v>
      </c>
      <c r="L132">
        <v>1348</v>
      </c>
      <c r="N132">
        <v>1009</v>
      </c>
      <c r="O132" t="s">
        <v>124</v>
      </c>
      <c r="P132" t="s">
        <v>124</v>
      </c>
      <c r="Q132">
        <v>1000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2</v>
      </c>
      <c r="AI132">
        <v>53352657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ROW(Source!A687)</f>
        <v>687</v>
      </c>
      <c r="B133">
        <v>53352678</v>
      </c>
      <c r="C133">
        <v>53352647</v>
      </c>
      <c r="D133">
        <v>44266383</v>
      </c>
      <c r="E133">
        <v>112</v>
      </c>
      <c r="F133">
        <v>1</v>
      </c>
      <c r="G133">
        <v>1</v>
      </c>
      <c r="H133">
        <v>3</v>
      </c>
      <c r="I133" t="s">
        <v>126</v>
      </c>
      <c r="J133" t="s">
        <v>3</v>
      </c>
      <c r="K133" t="s">
        <v>127</v>
      </c>
      <c r="L133">
        <v>1346</v>
      </c>
      <c r="N133">
        <v>1009</v>
      </c>
      <c r="O133" t="s">
        <v>110</v>
      </c>
      <c r="P133" t="s">
        <v>110</v>
      </c>
      <c r="Q133">
        <v>1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0</v>
      </c>
      <c r="AF133" t="s">
        <v>3</v>
      </c>
      <c r="AG133">
        <v>0</v>
      </c>
      <c r="AH133">
        <v>2</v>
      </c>
      <c r="AI133">
        <v>53352658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ROW(Source!A687)</f>
        <v>687</v>
      </c>
      <c r="B134">
        <v>53352679</v>
      </c>
      <c r="C134">
        <v>53352647</v>
      </c>
      <c r="D134">
        <v>44266696</v>
      </c>
      <c r="E134">
        <v>112</v>
      </c>
      <c r="F134">
        <v>1</v>
      </c>
      <c r="G134">
        <v>1</v>
      </c>
      <c r="H134">
        <v>3</v>
      </c>
      <c r="I134" t="s">
        <v>129</v>
      </c>
      <c r="J134" t="s">
        <v>3</v>
      </c>
      <c r="K134" t="s">
        <v>130</v>
      </c>
      <c r="L134">
        <v>1348</v>
      </c>
      <c r="N134">
        <v>1009</v>
      </c>
      <c r="O134" t="s">
        <v>124</v>
      </c>
      <c r="P134" t="s">
        <v>124</v>
      </c>
      <c r="Q134">
        <v>1000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2</v>
      </c>
      <c r="AI134">
        <v>53352659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ROW(Source!A687)</f>
        <v>687</v>
      </c>
      <c r="B135">
        <v>53352680</v>
      </c>
      <c r="C135">
        <v>53352647</v>
      </c>
      <c r="D135">
        <v>44352534</v>
      </c>
      <c r="E135">
        <v>1</v>
      </c>
      <c r="F135">
        <v>1</v>
      </c>
      <c r="G135">
        <v>1</v>
      </c>
      <c r="H135">
        <v>3</v>
      </c>
      <c r="I135" t="s">
        <v>467</v>
      </c>
      <c r="J135" t="s">
        <v>468</v>
      </c>
      <c r="K135" t="s">
        <v>469</v>
      </c>
      <c r="L135">
        <v>1348</v>
      </c>
      <c r="N135">
        <v>1009</v>
      </c>
      <c r="O135" t="s">
        <v>124</v>
      </c>
      <c r="P135" t="s">
        <v>124</v>
      </c>
      <c r="Q135">
        <v>1000</v>
      </c>
      <c r="X135">
        <v>4.0000000000000002E-4</v>
      </c>
      <c r="Y135">
        <v>61265.39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4.0000000000000002E-4</v>
      </c>
      <c r="AH135">
        <v>2</v>
      </c>
      <c r="AI135">
        <v>53352660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ROW(Source!A687)</f>
        <v>687</v>
      </c>
      <c r="B136">
        <v>53352681</v>
      </c>
      <c r="C136">
        <v>53352647</v>
      </c>
      <c r="D136">
        <v>44352562</v>
      </c>
      <c r="E136">
        <v>1</v>
      </c>
      <c r="F136">
        <v>1</v>
      </c>
      <c r="G136">
        <v>1</v>
      </c>
      <c r="H136">
        <v>3</v>
      </c>
      <c r="I136" t="s">
        <v>470</v>
      </c>
      <c r="J136" t="s">
        <v>471</v>
      </c>
      <c r="K136" t="s">
        <v>472</v>
      </c>
      <c r="L136">
        <v>1348</v>
      </c>
      <c r="N136">
        <v>1009</v>
      </c>
      <c r="O136" t="s">
        <v>124</v>
      </c>
      <c r="P136" t="s">
        <v>124</v>
      </c>
      <c r="Q136">
        <v>1000</v>
      </c>
      <c r="X136">
        <v>1E-4</v>
      </c>
      <c r="Y136">
        <v>80020.98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1E-4</v>
      </c>
      <c r="AH136">
        <v>2</v>
      </c>
      <c r="AI136">
        <v>53352661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ROW(Source!A687)</f>
        <v>687</v>
      </c>
      <c r="B137">
        <v>53352682</v>
      </c>
      <c r="C137">
        <v>53352647</v>
      </c>
      <c r="D137">
        <v>44359915</v>
      </c>
      <c r="E137">
        <v>1</v>
      </c>
      <c r="F137">
        <v>1</v>
      </c>
      <c r="G137">
        <v>1</v>
      </c>
      <c r="H137">
        <v>3</v>
      </c>
      <c r="I137" t="s">
        <v>473</v>
      </c>
      <c r="J137" t="s">
        <v>474</v>
      </c>
      <c r="K137" t="s">
        <v>475</v>
      </c>
      <c r="L137">
        <v>1425</v>
      </c>
      <c r="N137">
        <v>1013</v>
      </c>
      <c r="O137" t="s">
        <v>476</v>
      </c>
      <c r="P137" t="s">
        <v>476</v>
      </c>
      <c r="Q137">
        <v>1</v>
      </c>
      <c r="X137">
        <v>0.06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0.06</v>
      </c>
      <c r="AH137">
        <v>2</v>
      </c>
      <c r="AI137">
        <v>53352662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ROW(Source!A687)</f>
        <v>687</v>
      </c>
      <c r="B138">
        <v>53352683</v>
      </c>
      <c r="C138">
        <v>53352647</v>
      </c>
      <c r="D138">
        <v>44268953</v>
      </c>
      <c r="E138">
        <v>112</v>
      </c>
      <c r="F138">
        <v>1</v>
      </c>
      <c r="G138">
        <v>1</v>
      </c>
      <c r="H138">
        <v>3</v>
      </c>
      <c r="I138" t="s">
        <v>132</v>
      </c>
      <c r="J138" t="s">
        <v>3</v>
      </c>
      <c r="K138" t="s">
        <v>133</v>
      </c>
      <c r="L138">
        <v>1371</v>
      </c>
      <c r="N138">
        <v>1013</v>
      </c>
      <c r="O138" t="s">
        <v>87</v>
      </c>
      <c r="P138" t="s">
        <v>87</v>
      </c>
      <c r="Q138">
        <v>1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0</v>
      </c>
      <c r="AF138" t="s">
        <v>3</v>
      </c>
      <c r="AG138">
        <v>0</v>
      </c>
      <c r="AH138">
        <v>2</v>
      </c>
      <c r="AI138">
        <v>53352663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ROW(Source!A687)</f>
        <v>687</v>
      </c>
      <c r="B139">
        <v>53352684</v>
      </c>
      <c r="C139">
        <v>53352647</v>
      </c>
      <c r="D139">
        <v>44268966</v>
      </c>
      <c r="E139">
        <v>112</v>
      </c>
      <c r="F139">
        <v>1</v>
      </c>
      <c r="G139">
        <v>1</v>
      </c>
      <c r="H139">
        <v>3</v>
      </c>
      <c r="I139" t="s">
        <v>151</v>
      </c>
      <c r="J139" t="s">
        <v>3</v>
      </c>
      <c r="K139" t="s">
        <v>152</v>
      </c>
      <c r="L139">
        <v>1346</v>
      </c>
      <c r="N139">
        <v>1009</v>
      </c>
      <c r="O139" t="s">
        <v>110</v>
      </c>
      <c r="P139" t="s">
        <v>110</v>
      </c>
      <c r="Q139">
        <v>1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 t="s">
        <v>3</v>
      </c>
      <c r="AG139">
        <v>0</v>
      </c>
      <c r="AH139">
        <v>2</v>
      </c>
      <c r="AI139">
        <v>53352664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ROW(Source!A687)</f>
        <v>687</v>
      </c>
      <c r="B140">
        <v>53352685</v>
      </c>
      <c r="C140">
        <v>53352647</v>
      </c>
      <c r="D140">
        <v>44268976</v>
      </c>
      <c r="E140">
        <v>112</v>
      </c>
      <c r="F140">
        <v>1</v>
      </c>
      <c r="G140">
        <v>1</v>
      </c>
      <c r="H140">
        <v>3</v>
      </c>
      <c r="I140" t="s">
        <v>154</v>
      </c>
      <c r="J140" t="s">
        <v>3</v>
      </c>
      <c r="K140" t="s">
        <v>152</v>
      </c>
      <c r="L140">
        <v>1346</v>
      </c>
      <c r="N140">
        <v>1009</v>
      </c>
      <c r="O140" t="s">
        <v>110</v>
      </c>
      <c r="P140" t="s">
        <v>110</v>
      </c>
      <c r="Q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1</v>
      </c>
      <c r="AD140">
        <v>0</v>
      </c>
      <c r="AE140">
        <v>0</v>
      </c>
      <c r="AF140" t="s">
        <v>3</v>
      </c>
      <c r="AG140">
        <v>0</v>
      </c>
      <c r="AH140">
        <v>2</v>
      </c>
      <c r="AI140">
        <v>53352665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ROW(Source!A687)</f>
        <v>687</v>
      </c>
      <c r="B141">
        <v>53352686</v>
      </c>
      <c r="C141">
        <v>53352647</v>
      </c>
      <c r="D141">
        <v>44268998</v>
      </c>
      <c r="E141">
        <v>112</v>
      </c>
      <c r="F141">
        <v>1</v>
      </c>
      <c r="G141">
        <v>1</v>
      </c>
      <c r="H141">
        <v>3</v>
      </c>
      <c r="I141" t="s">
        <v>135</v>
      </c>
      <c r="J141" t="s">
        <v>3</v>
      </c>
      <c r="K141" t="s">
        <v>136</v>
      </c>
      <c r="L141">
        <v>1371</v>
      </c>
      <c r="N141">
        <v>1013</v>
      </c>
      <c r="O141" t="s">
        <v>87</v>
      </c>
      <c r="P141" t="s">
        <v>87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2</v>
      </c>
      <c r="AI141">
        <v>53352666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ROW(Source!A687)</f>
        <v>687</v>
      </c>
      <c r="B142">
        <v>53352687</v>
      </c>
      <c r="C142">
        <v>53352647</v>
      </c>
      <c r="D142">
        <v>44269002</v>
      </c>
      <c r="E142">
        <v>112</v>
      </c>
      <c r="F142">
        <v>1</v>
      </c>
      <c r="G142">
        <v>1</v>
      </c>
      <c r="H142">
        <v>3</v>
      </c>
      <c r="I142" t="s">
        <v>138</v>
      </c>
      <c r="J142" t="s">
        <v>3</v>
      </c>
      <c r="K142" t="s">
        <v>139</v>
      </c>
      <c r="L142">
        <v>1371</v>
      </c>
      <c r="N142">
        <v>1013</v>
      </c>
      <c r="O142" t="s">
        <v>87</v>
      </c>
      <c r="P142" t="s">
        <v>87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2</v>
      </c>
      <c r="AI142">
        <v>53352667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ROW(Source!A708)</f>
        <v>708</v>
      </c>
      <c r="B143">
        <v>53352712</v>
      </c>
      <c r="C143">
        <v>53352698</v>
      </c>
      <c r="D143">
        <v>44264221</v>
      </c>
      <c r="E143">
        <v>112</v>
      </c>
      <c r="F143">
        <v>1</v>
      </c>
      <c r="G143">
        <v>1</v>
      </c>
      <c r="H143">
        <v>1</v>
      </c>
      <c r="I143" t="s">
        <v>477</v>
      </c>
      <c r="J143" t="s">
        <v>3</v>
      </c>
      <c r="K143" t="s">
        <v>478</v>
      </c>
      <c r="L143">
        <v>1369</v>
      </c>
      <c r="N143">
        <v>1013</v>
      </c>
      <c r="O143" t="s">
        <v>479</v>
      </c>
      <c r="P143" t="s">
        <v>479</v>
      </c>
      <c r="Q143">
        <v>1</v>
      </c>
      <c r="X143">
        <v>0.99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1</v>
      </c>
      <c r="AF143" t="s">
        <v>3</v>
      </c>
      <c r="AG143">
        <v>0.99</v>
      </c>
      <c r="AH143">
        <v>2</v>
      </c>
      <c r="AI143">
        <v>53352699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ROW(Source!A708)</f>
        <v>708</v>
      </c>
      <c r="B144">
        <v>53352713</v>
      </c>
      <c r="C144">
        <v>53352698</v>
      </c>
      <c r="D144">
        <v>44264223</v>
      </c>
      <c r="E144">
        <v>112</v>
      </c>
      <c r="F144">
        <v>1</v>
      </c>
      <c r="G144">
        <v>1</v>
      </c>
      <c r="H144">
        <v>1</v>
      </c>
      <c r="I144" t="s">
        <v>480</v>
      </c>
      <c r="J144" t="s">
        <v>3</v>
      </c>
      <c r="K144" t="s">
        <v>481</v>
      </c>
      <c r="L144">
        <v>1369</v>
      </c>
      <c r="N144">
        <v>1013</v>
      </c>
      <c r="O144" t="s">
        <v>479</v>
      </c>
      <c r="P144" t="s">
        <v>479</v>
      </c>
      <c r="Q144">
        <v>1</v>
      </c>
      <c r="X144">
        <v>47.29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1</v>
      </c>
      <c r="AF144" t="s">
        <v>3</v>
      </c>
      <c r="AG144">
        <v>47.29</v>
      </c>
      <c r="AH144">
        <v>2</v>
      </c>
      <c r="AI144">
        <v>53352700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ROW(Source!A708)</f>
        <v>708</v>
      </c>
      <c r="B145">
        <v>53352714</v>
      </c>
      <c r="C145">
        <v>53352698</v>
      </c>
      <c r="D145">
        <v>44264229</v>
      </c>
      <c r="E145">
        <v>112</v>
      </c>
      <c r="F145">
        <v>1</v>
      </c>
      <c r="G145">
        <v>1</v>
      </c>
      <c r="H145">
        <v>1</v>
      </c>
      <c r="I145" t="s">
        <v>482</v>
      </c>
      <c r="J145" t="s">
        <v>3</v>
      </c>
      <c r="K145" t="s">
        <v>483</v>
      </c>
      <c r="L145">
        <v>1369</v>
      </c>
      <c r="N145">
        <v>1013</v>
      </c>
      <c r="O145" t="s">
        <v>479</v>
      </c>
      <c r="P145" t="s">
        <v>479</v>
      </c>
      <c r="Q145">
        <v>1</v>
      </c>
      <c r="X145">
        <v>23.42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F145" t="s">
        <v>3</v>
      </c>
      <c r="AG145">
        <v>23.42</v>
      </c>
      <c r="AH145">
        <v>2</v>
      </c>
      <c r="AI145">
        <v>53352701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ROW(Source!A708)</f>
        <v>708</v>
      </c>
      <c r="B146">
        <v>53352715</v>
      </c>
      <c r="C146">
        <v>53352698</v>
      </c>
      <c r="D146">
        <v>44264231</v>
      </c>
      <c r="E146">
        <v>112</v>
      </c>
      <c r="F146">
        <v>1</v>
      </c>
      <c r="G146">
        <v>1</v>
      </c>
      <c r="H146">
        <v>1</v>
      </c>
      <c r="I146" t="s">
        <v>484</v>
      </c>
      <c r="J146" t="s">
        <v>3</v>
      </c>
      <c r="K146" t="s">
        <v>485</v>
      </c>
      <c r="L146">
        <v>1369</v>
      </c>
      <c r="N146">
        <v>1013</v>
      </c>
      <c r="O146" t="s">
        <v>479</v>
      </c>
      <c r="P146" t="s">
        <v>479</v>
      </c>
      <c r="Q146">
        <v>1</v>
      </c>
      <c r="X146">
        <v>23.42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F146" t="s">
        <v>3</v>
      </c>
      <c r="AG146">
        <v>23.42</v>
      </c>
      <c r="AH146">
        <v>2</v>
      </c>
      <c r="AI146">
        <v>53352702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ROW(Source!A708)</f>
        <v>708</v>
      </c>
      <c r="B147">
        <v>53352716</v>
      </c>
      <c r="C147">
        <v>53352698</v>
      </c>
      <c r="D147">
        <v>44264263</v>
      </c>
      <c r="E147">
        <v>112</v>
      </c>
      <c r="F147">
        <v>1</v>
      </c>
      <c r="G147">
        <v>1</v>
      </c>
      <c r="H147">
        <v>1</v>
      </c>
      <c r="I147" t="s">
        <v>435</v>
      </c>
      <c r="J147" t="s">
        <v>3</v>
      </c>
      <c r="K147" t="s">
        <v>436</v>
      </c>
      <c r="L147">
        <v>1191</v>
      </c>
      <c r="N147">
        <v>1013</v>
      </c>
      <c r="O147" t="s">
        <v>434</v>
      </c>
      <c r="P147" t="s">
        <v>434</v>
      </c>
      <c r="Q147">
        <v>1</v>
      </c>
      <c r="X147">
        <v>24.89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3</v>
      </c>
      <c r="AG147">
        <v>24.89</v>
      </c>
      <c r="AH147">
        <v>2</v>
      </c>
      <c r="AI147">
        <v>53352703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ROW(Source!A708)</f>
        <v>708</v>
      </c>
      <c r="B148">
        <v>53352717</v>
      </c>
      <c r="C148">
        <v>53352698</v>
      </c>
      <c r="D148">
        <v>44381412</v>
      </c>
      <c r="E148">
        <v>1</v>
      </c>
      <c r="F148">
        <v>1</v>
      </c>
      <c r="G148">
        <v>1</v>
      </c>
      <c r="H148">
        <v>2</v>
      </c>
      <c r="I148" t="s">
        <v>437</v>
      </c>
      <c r="J148" t="s">
        <v>438</v>
      </c>
      <c r="K148" t="s">
        <v>439</v>
      </c>
      <c r="L148">
        <v>1368</v>
      </c>
      <c r="N148">
        <v>1011</v>
      </c>
      <c r="O148" t="s">
        <v>440</v>
      </c>
      <c r="P148" t="s">
        <v>440</v>
      </c>
      <c r="Q148">
        <v>1</v>
      </c>
      <c r="X148">
        <v>0.75</v>
      </c>
      <c r="Y148">
        <v>0</v>
      </c>
      <c r="Z148">
        <v>1626.29</v>
      </c>
      <c r="AA148">
        <v>1090.46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0.75</v>
      </c>
      <c r="AH148">
        <v>2</v>
      </c>
      <c r="AI148">
        <v>53352704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ROW(Source!A708)</f>
        <v>708</v>
      </c>
      <c r="B149">
        <v>53352718</v>
      </c>
      <c r="C149">
        <v>53352698</v>
      </c>
      <c r="D149">
        <v>44381546</v>
      </c>
      <c r="E149">
        <v>1</v>
      </c>
      <c r="F149">
        <v>1</v>
      </c>
      <c r="G149">
        <v>1</v>
      </c>
      <c r="H149">
        <v>2</v>
      </c>
      <c r="I149" t="s">
        <v>486</v>
      </c>
      <c r="J149" t="s">
        <v>487</v>
      </c>
      <c r="K149" t="s">
        <v>488</v>
      </c>
      <c r="L149">
        <v>1368</v>
      </c>
      <c r="N149">
        <v>1011</v>
      </c>
      <c r="O149" t="s">
        <v>440</v>
      </c>
      <c r="P149" t="s">
        <v>440</v>
      </c>
      <c r="Q149">
        <v>1</v>
      </c>
      <c r="X149">
        <v>0.81</v>
      </c>
      <c r="Y149">
        <v>0</v>
      </c>
      <c r="Z149">
        <v>11.45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0.81</v>
      </c>
      <c r="AH149">
        <v>2</v>
      </c>
      <c r="AI149">
        <v>53352705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ROW(Source!A708)</f>
        <v>708</v>
      </c>
      <c r="B150">
        <v>53352719</v>
      </c>
      <c r="C150">
        <v>53352698</v>
      </c>
      <c r="D150">
        <v>44381585</v>
      </c>
      <c r="E150">
        <v>1</v>
      </c>
      <c r="F150">
        <v>1</v>
      </c>
      <c r="G150">
        <v>1</v>
      </c>
      <c r="H150">
        <v>2</v>
      </c>
      <c r="I150" t="s">
        <v>489</v>
      </c>
      <c r="J150" t="s">
        <v>490</v>
      </c>
      <c r="K150" t="s">
        <v>491</v>
      </c>
      <c r="L150">
        <v>1368</v>
      </c>
      <c r="N150">
        <v>1011</v>
      </c>
      <c r="O150" t="s">
        <v>440</v>
      </c>
      <c r="P150" t="s">
        <v>440</v>
      </c>
      <c r="Q150">
        <v>1</v>
      </c>
      <c r="X150">
        <v>22.74</v>
      </c>
      <c r="Y150">
        <v>0</v>
      </c>
      <c r="Z150">
        <v>346.73</v>
      </c>
      <c r="AA150">
        <v>508.09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22.74</v>
      </c>
      <c r="AH150">
        <v>2</v>
      </c>
      <c r="AI150">
        <v>53352706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ROW(Source!A708)</f>
        <v>708</v>
      </c>
      <c r="B151">
        <v>53352720</v>
      </c>
      <c r="C151">
        <v>53352698</v>
      </c>
      <c r="D151">
        <v>44382297</v>
      </c>
      <c r="E151">
        <v>1</v>
      </c>
      <c r="F151">
        <v>1</v>
      </c>
      <c r="G151">
        <v>1</v>
      </c>
      <c r="H151">
        <v>2</v>
      </c>
      <c r="I151" t="s">
        <v>455</v>
      </c>
      <c r="J151" t="s">
        <v>456</v>
      </c>
      <c r="K151" t="s">
        <v>457</v>
      </c>
      <c r="L151">
        <v>1368</v>
      </c>
      <c r="N151">
        <v>1011</v>
      </c>
      <c r="O151" t="s">
        <v>440</v>
      </c>
      <c r="P151" t="s">
        <v>440</v>
      </c>
      <c r="Q151">
        <v>1</v>
      </c>
      <c r="X151">
        <v>0.59</v>
      </c>
      <c r="Y151">
        <v>0</v>
      </c>
      <c r="Z151">
        <v>641.70000000000005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0.59</v>
      </c>
      <c r="AH151">
        <v>2</v>
      </c>
      <c r="AI151">
        <v>53352707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ROW(Source!A708)</f>
        <v>708</v>
      </c>
      <c r="B152">
        <v>53352721</v>
      </c>
      <c r="C152">
        <v>53352698</v>
      </c>
      <c r="D152">
        <v>44382491</v>
      </c>
      <c r="E152">
        <v>1</v>
      </c>
      <c r="F152">
        <v>1</v>
      </c>
      <c r="G152">
        <v>1</v>
      </c>
      <c r="H152">
        <v>2</v>
      </c>
      <c r="I152" t="s">
        <v>492</v>
      </c>
      <c r="J152" t="s">
        <v>493</v>
      </c>
      <c r="K152" t="s">
        <v>494</v>
      </c>
      <c r="L152">
        <v>1368</v>
      </c>
      <c r="N152">
        <v>1011</v>
      </c>
      <c r="O152" t="s">
        <v>440</v>
      </c>
      <c r="P152" t="s">
        <v>440</v>
      </c>
      <c r="Q152">
        <v>1</v>
      </c>
      <c r="X152">
        <v>0.81</v>
      </c>
      <c r="Y152">
        <v>0</v>
      </c>
      <c r="Z152">
        <v>192.86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0.81</v>
      </c>
      <c r="AH152">
        <v>2</v>
      </c>
      <c r="AI152">
        <v>53352708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ROW(Source!A708)</f>
        <v>708</v>
      </c>
      <c r="B153">
        <v>53352722</v>
      </c>
      <c r="C153">
        <v>53352698</v>
      </c>
      <c r="D153">
        <v>44268752</v>
      </c>
      <c r="E153">
        <v>112</v>
      </c>
      <c r="F153">
        <v>1</v>
      </c>
      <c r="G153">
        <v>1</v>
      </c>
      <c r="H153">
        <v>3</v>
      </c>
      <c r="I153" t="s">
        <v>179</v>
      </c>
      <c r="J153" t="s">
        <v>3</v>
      </c>
      <c r="K153" t="s">
        <v>180</v>
      </c>
      <c r="L153">
        <v>1371</v>
      </c>
      <c r="N153">
        <v>1013</v>
      </c>
      <c r="O153" t="s">
        <v>87</v>
      </c>
      <c r="P153" t="s">
        <v>87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2</v>
      </c>
      <c r="AI153">
        <v>53352709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ROW(Source!A708)</f>
        <v>708</v>
      </c>
      <c r="B154">
        <v>53352723</v>
      </c>
      <c r="C154">
        <v>53352698</v>
      </c>
      <c r="D154">
        <v>44268760</v>
      </c>
      <c r="E154">
        <v>112</v>
      </c>
      <c r="F154">
        <v>1</v>
      </c>
      <c r="G154">
        <v>1</v>
      </c>
      <c r="H154">
        <v>3</v>
      </c>
      <c r="I154" t="s">
        <v>182</v>
      </c>
      <c r="J154" t="s">
        <v>3</v>
      </c>
      <c r="K154" t="s">
        <v>183</v>
      </c>
      <c r="L154">
        <v>1371</v>
      </c>
      <c r="N154">
        <v>1013</v>
      </c>
      <c r="O154" t="s">
        <v>87</v>
      </c>
      <c r="P154" t="s">
        <v>87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2</v>
      </c>
      <c r="AI154">
        <v>53352710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ROW(Source!A708)</f>
        <v>708</v>
      </c>
      <c r="B155">
        <v>53352724</v>
      </c>
      <c r="C155">
        <v>53352698</v>
      </c>
      <c r="D155">
        <v>44268917</v>
      </c>
      <c r="E155">
        <v>112</v>
      </c>
      <c r="F155">
        <v>1</v>
      </c>
      <c r="G155">
        <v>1</v>
      </c>
      <c r="H155">
        <v>3</v>
      </c>
      <c r="I155" t="s">
        <v>185</v>
      </c>
      <c r="J155" t="s">
        <v>3</v>
      </c>
      <c r="K155" t="s">
        <v>186</v>
      </c>
      <c r="L155">
        <v>1477</v>
      </c>
      <c r="N155">
        <v>1013</v>
      </c>
      <c r="O155" t="s">
        <v>174</v>
      </c>
      <c r="P155" t="s">
        <v>177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2</v>
      </c>
      <c r="AI155">
        <v>53352711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ROW(Source!A709)</f>
        <v>709</v>
      </c>
      <c r="B156">
        <v>53352712</v>
      </c>
      <c r="C156">
        <v>53352698</v>
      </c>
      <c r="D156">
        <v>44264221</v>
      </c>
      <c r="E156">
        <v>112</v>
      </c>
      <c r="F156">
        <v>1</v>
      </c>
      <c r="G156">
        <v>1</v>
      </c>
      <c r="H156">
        <v>1</v>
      </c>
      <c r="I156" t="s">
        <v>477</v>
      </c>
      <c r="J156" t="s">
        <v>3</v>
      </c>
      <c r="K156" t="s">
        <v>478</v>
      </c>
      <c r="L156">
        <v>1369</v>
      </c>
      <c r="N156">
        <v>1013</v>
      </c>
      <c r="O156" t="s">
        <v>479</v>
      </c>
      <c r="P156" t="s">
        <v>479</v>
      </c>
      <c r="Q156">
        <v>1</v>
      </c>
      <c r="X156">
        <v>0.99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1</v>
      </c>
      <c r="AF156" t="s">
        <v>3</v>
      </c>
      <c r="AG156">
        <v>0.99</v>
      </c>
      <c r="AH156">
        <v>2</v>
      </c>
      <c r="AI156">
        <v>53352699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ROW(Source!A709)</f>
        <v>709</v>
      </c>
      <c r="B157">
        <v>53352713</v>
      </c>
      <c r="C157">
        <v>53352698</v>
      </c>
      <c r="D157">
        <v>44264223</v>
      </c>
      <c r="E157">
        <v>112</v>
      </c>
      <c r="F157">
        <v>1</v>
      </c>
      <c r="G157">
        <v>1</v>
      </c>
      <c r="H157">
        <v>1</v>
      </c>
      <c r="I157" t="s">
        <v>480</v>
      </c>
      <c r="J157" t="s">
        <v>3</v>
      </c>
      <c r="K157" t="s">
        <v>481</v>
      </c>
      <c r="L157">
        <v>1369</v>
      </c>
      <c r="N157">
        <v>1013</v>
      </c>
      <c r="O157" t="s">
        <v>479</v>
      </c>
      <c r="P157" t="s">
        <v>479</v>
      </c>
      <c r="Q157">
        <v>1</v>
      </c>
      <c r="X157">
        <v>47.29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1</v>
      </c>
      <c r="AF157" t="s">
        <v>3</v>
      </c>
      <c r="AG157">
        <v>47.29</v>
      </c>
      <c r="AH157">
        <v>2</v>
      </c>
      <c r="AI157">
        <v>53352700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ROW(Source!A709)</f>
        <v>709</v>
      </c>
      <c r="B158">
        <v>53352714</v>
      </c>
      <c r="C158">
        <v>53352698</v>
      </c>
      <c r="D158">
        <v>44264229</v>
      </c>
      <c r="E158">
        <v>112</v>
      </c>
      <c r="F158">
        <v>1</v>
      </c>
      <c r="G158">
        <v>1</v>
      </c>
      <c r="H158">
        <v>1</v>
      </c>
      <c r="I158" t="s">
        <v>482</v>
      </c>
      <c r="J158" t="s">
        <v>3</v>
      </c>
      <c r="K158" t="s">
        <v>483</v>
      </c>
      <c r="L158">
        <v>1369</v>
      </c>
      <c r="N158">
        <v>1013</v>
      </c>
      <c r="O158" t="s">
        <v>479</v>
      </c>
      <c r="P158" t="s">
        <v>479</v>
      </c>
      <c r="Q158">
        <v>1</v>
      </c>
      <c r="X158">
        <v>23.42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1</v>
      </c>
      <c r="AF158" t="s">
        <v>3</v>
      </c>
      <c r="AG158">
        <v>23.42</v>
      </c>
      <c r="AH158">
        <v>2</v>
      </c>
      <c r="AI158">
        <v>53352701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ROW(Source!A709)</f>
        <v>709</v>
      </c>
      <c r="B159">
        <v>53352715</v>
      </c>
      <c r="C159">
        <v>53352698</v>
      </c>
      <c r="D159">
        <v>44264231</v>
      </c>
      <c r="E159">
        <v>112</v>
      </c>
      <c r="F159">
        <v>1</v>
      </c>
      <c r="G159">
        <v>1</v>
      </c>
      <c r="H159">
        <v>1</v>
      </c>
      <c r="I159" t="s">
        <v>484</v>
      </c>
      <c r="J159" t="s">
        <v>3</v>
      </c>
      <c r="K159" t="s">
        <v>485</v>
      </c>
      <c r="L159">
        <v>1369</v>
      </c>
      <c r="N159">
        <v>1013</v>
      </c>
      <c r="O159" t="s">
        <v>479</v>
      </c>
      <c r="P159" t="s">
        <v>479</v>
      </c>
      <c r="Q159">
        <v>1</v>
      </c>
      <c r="X159">
        <v>23.42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3</v>
      </c>
      <c r="AG159">
        <v>23.42</v>
      </c>
      <c r="AH159">
        <v>2</v>
      </c>
      <c r="AI159">
        <v>53352702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ROW(Source!A709)</f>
        <v>709</v>
      </c>
      <c r="B160">
        <v>53352716</v>
      </c>
      <c r="C160">
        <v>53352698</v>
      </c>
      <c r="D160">
        <v>44264263</v>
      </c>
      <c r="E160">
        <v>112</v>
      </c>
      <c r="F160">
        <v>1</v>
      </c>
      <c r="G160">
        <v>1</v>
      </c>
      <c r="H160">
        <v>1</v>
      </c>
      <c r="I160" t="s">
        <v>435</v>
      </c>
      <c r="J160" t="s">
        <v>3</v>
      </c>
      <c r="K160" t="s">
        <v>436</v>
      </c>
      <c r="L160">
        <v>1191</v>
      </c>
      <c r="N160">
        <v>1013</v>
      </c>
      <c r="O160" t="s">
        <v>434</v>
      </c>
      <c r="P160" t="s">
        <v>434</v>
      </c>
      <c r="Q160">
        <v>1</v>
      </c>
      <c r="X160">
        <v>24.89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24.89</v>
      </c>
      <c r="AH160">
        <v>2</v>
      </c>
      <c r="AI160">
        <v>53352703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ROW(Source!A709)</f>
        <v>709</v>
      </c>
      <c r="B161">
        <v>53352717</v>
      </c>
      <c r="C161">
        <v>53352698</v>
      </c>
      <c r="D161">
        <v>44381412</v>
      </c>
      <c r="E161">
        <v>1</v>
      </c>
      <c r="F161">
        <v>1</v>
      </c>
      <c r="G161">
        <v>1</v>
      </c>
      <c r="H161">
        <v>2</v>
      </c>
      <c r="I161" t="s">
        <v>437</v>
      </c>
      <c r="J161" t="s">
        <v>438</v>
      </c>
      <c r="K161" t="s">
        <v>439</v>
      </c>
      <c r="L161">
        <v>1368</v>
      </c>
      <c r="N161">
        <v>1011</v>
      </c>
      <c r="O161" t="s">
        <v>440</v>
      </c>
      <c r="P161" t="s">
        <v>440</v>
      </c>
      <c r="Q161">
        <v>1</v>
      </c>
      <c r="X161">
        <v>0.75</v>
      </c>
      <c r="Y161">
        <v>0</v>
      </c>
      <c r="Z161">
        <v>1626.29</v>
      </c>
      <c r="AA161">
        <v>1090.46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0.75</v>
      </c>
      <c r="AH161">
        <v>2</v>
      </c>
      <c r="AI161">
        <v>53352704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ROW(Source!A709)</f>
        <v>709</v>
      </c>
      <c r="B162">
        <v>53352718</v>
      </c>
      <c r="C162">
        <v>53352698</v>
      </c>
      <c r="D162">
        <v>44381546</v>
      </c>
      <c r="E162">
        <v>1</v>
      </c>
      <c r="F162">
        <v>1</v>
      </c>
      <c r="G162">
        <v>1</v>
      </c>
      <c r="H162">
        <v>2</v>
      </c>
      <c r="I162" t="s">
        <v>486</v>
      </c>
      <c r="J162" t="s">
        <v>487</v>
      </c>
      <c r="K162" t="s">
        <v>488</v>
      </c>
      <c r="L162">
        <v>1368</v>
      </c>
      <c r="N162">
        <v>1011</v>
      </c>
      <c r="O162" t="s">
        <v>440</v>
      </c>
      <c r="P162" t="s">
        <v>440</v>
      </c>
      <c r="Q162">
        <v>1</v>
      </c>
      <c r="X162">
        <v>0.81</v>
      </c>
      <c r="Y162">
        <v>0</v>
      </c>
      <c r="Z162">
        <v>11.45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0.81</v>
      </c>
      <c r="AH162">
        <v>2</v>
      </c>
      <c r="AI162">
        <v>53352705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ROW(Source!A709)</f>
        <v>709</v>
      </c>
      <c r="B163">
        <v>53352719</v>
      </c>
      <c r="C163">
        <v>53352698</v>
      </c>
      <c r="D163">
        <v>44381585</v>
      </c>
      <c r="E163">
        <v>1</v>
      </c>
      <c r="F163">
        <v>1</v>
      </c>
      <c r="G163">
        <v>1</v>
      </c>
      <c r="H163">
        <v>2</v>
      </c>
      <c r="I163" t="s">
        <v>489</v>
      </c>
      <c r="J163" t="s">
        <v>490</v>
      </c>
      <c r="K163" t="s">
        <v>491</v>
      </c>
      <c r="L163">
        <v>1368</v>
      </c>
      <c r="N163">
        <v>1011</v>
      </c>
      <c r="O163" t="s">
        <v>440</v>
      </c>
      <c r="P163" t="s">
        <v>440</v>
      </c>
      <c r="Q163">
        <v>1</v>
      </c>
      <c r="X163">
        <v>22.74</v>
      </c>
      <c r="Y163">
        <v>0</v>
      </c>
      <c r="Z163">
        <v>346.73</v>
      </c>
      <c r="AA163">
        <v>508.09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22.74</v>
      </c>
      <c r="AH163">
        <v>2</v>
      </c>
      <c r="AI163">
        <v>53352706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ROW(Source!A709)</f>
        <v>709</v>
      </c>
      <c r="B164">
        <v>53352720</v>
      </c>
      <c r="C164">
        <v>53352698</v>
      </c>
      <c r="D164">
        <v>44382297</v>
      </c>
      <c r="E164">
        <v>1</v>
      </c>
      <c r="F164">
        <v>1</v>
      </c>
      <c r="G164">
        <v>1</v>
      </c>
      <c r="H164">
        <v>2</v>
      </c>
      <c r="I164" t="s">
        <v>455</v>
      </c>
      <c r="J164" t="s">
        <v>456</v>
      </c>
      <c r="K164" t="s">
        <v>457</v>
      </c>
      <c r="L164">
        <v>1368</v>
      </c>
      <c r="N164">
        <v>1011</v>
      </c>
      <c r="O164" t="s">
        <v>440</v>
      </c>
      <c r="P164" t="s">
        <v>440</v>
      </c>
      <c r="Q164">
        <v>1</v>
      </c>
      <c r="X164">
        <v>0.59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0.59</v>
      </c>
      <c r="AH164">
        <v>2</v>
      </c>
      <c r="AI164">
        <v>53352707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ROW(Source!A709)</f>
        <v>709</v>
      </c>
      <c r="B165">
        <v>53352721</v>
      </c>
      <c r="C165">
        <v>53352698</v>
      </c>
      <c r="D165">
        <v>44382491</v>
      </c>
      <c r="E165">
        <v>1</v>
      </c>
      <c r="F165">
        <v>1</v>
      </c>
      <c r="G165">
        <v>1</v>
      </c>
      <c r="H165">
        <v>2</v>
      </c>
      <c r="I165" t="s">
        <v>492</v>
      </c>
      <c r="J165" t="s">
        <v>493</v>
      </c>
      <c r="K165" t="s">
        <v>494</v>
      </c>
      <c r="L165">
        <v>1368</v>
      </c>
      <c r="N165">
        <v>1011</v>
      </c>
      <c r="O165" t="s">
        <v>440</v>
      </c>
      <c r="P165" t="s">
        <v>440</v>
      </c>
      <c r="Q165">
        <v>1</v>
      </c>
      <c r="X165">
        <v>0.81</v>
      </c>
      <c r="Y165">
        <v>0</v>
      </c>
      <c r="Z165">
        <v>192.86</v>
      </c>
      <c r="AA165">
        <v>811.79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0.81</v>
      </c>
      <c r="AH165">
        <v>2</v>
      </c>
      <c r="AI165">
        <v>53352708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ROW(Source!A709)</f>
        <v>709</v>
      </c>
      <c r="B166">
        <v>53352722</v>
      </c>
      <c r="C166">
        <v>53352698</v>
      </c>
      <c r="D166">
        <v>44268752</v>
      </c>
      <c r="E166">
        <v>112</v>
      </c>
      <c r="F166">
        <v>1</v>
      </c>
      <c r="G166">
        <v>1</v>
      </c>
      <c r="H166">
        <v>3</v>
      </c>
      <c r="I166" t="s">
        <v>179</v>
      </c>
      <c r="J166" t="s">
        <v>3</v>
      </c>
      <c r="K166" t="s">
        <v>180</v>
      </c>
      <c r="L166">
        <v>1371</v>
      </c>
      <c r="N166">
        <v>1013</v>
      </c>
      <c r="O166" t="s">
        <v>87</v>
      </c>
      <c r="P166" t="s">
        <v>87</v>
      </c>
      <c r="Q166">
        <v>1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E166">
        <v>0</v>
      </c>
      <c r="AF166" t="s">
        <v>3</v>
      </c>
      <c r="AG166">
        <v>0</v>
      </c>
      <c r="AH166">
        <v>2</v>
      </c>
      <c r="AI166">
        <v>53352709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ROW(Source!A709)</f>
        <v>709</v>
      </c>
      <c r="B167">
        <v>53352723</v>
      </c>
      <c r="C167">
        <v>53352698</v>
      </c>
      <c r="D167">
        <v>44268760</v>
      </c>
      <c r="E167">
        <v>112</v>
      </c>
      <c r="F167">
        <v>1</v>
      </c>
      <c r="G167">
        <v>1</v>
      </c>
      <c r="H167">
        <v>3</v>
      </c>
      <c r="I167" t="s">
        <v>182</v>
      </c>
      <c r="J167" t="s">
        <v>3</v>
      </c>
      <c r="K167" t="s">
        <v>183</v>
      </c>
      <c r="L167">
        <v>1371</v>
      </c>
      <c r="N167">
        <v>1013</v>
      </c>
      <c r="O167" t="s">
        <v>87</v>
      </c>
      <c r="P167" t="s">
        <v>87</v>
      </c>
      <c r="Q167">
        <v>1</v>
      </c>
      <c r="X167">
        <v>0</v>
      </c>
      <c r="Y167">
        <v>0</v>
      </c>
      <c r="Z167">
        <v>0</v>
      </c>
      <c r="AA167">
        <v>0</v>
      </c>
      <c r="AB167">
        <v>0</v>
      </c>
      <c r="AC167">
        <v>1</v>
      </c>
      <c r="AD167">
        <v>0</v>
      </c>
      <c r="AE167">
        <v>0</v>
      </c>
      <c r="AF167" t="s">
        <v>3</v>
      </c>
      <c r="AG167">
        <v>0</v>
      </c>
      <c r="AH167">
        <v>2</v>
      </c>
      <c r="AI167">
        <v>53352710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ROW(Source!A709)</f>
        <v>709</v>
      </c>
      <c r="B168">
        <v>53352724</v>
      </c>
      <c r="C168">
        <v>53352698</v>
      </c>
      <c r="D168">
        <v>44268917</v>
      </c>
      <c r="E168">
        <v>112</v>
      </c>
      <c r="F168">
        <v>1</v>
      </c>
      <c r="G168">
        <v>1</v>
      </c>
      <c r="H168">
        <v>3</v>
      </c>
      <c r="I168" t="s">
        <v>185</v>
      </c>
      <c r="J168" t="s">
        <v>3</v>
      </c>
      <c r="K168" t="s">
        <v>186</v>
      </c>
      <c r="L168">
        <v>1477</v>
      </c>
      <c r="N168">
        <v>1013</v>
      </c>
      <c r="O168" t="s">
        <v>174</v>
      </c>
      <c r="P168" t="s">
        <v>177</v>
      </c>
      <c r="Q168">
        <v>1</v>
      </c>
      <c r="X168">
        <v>0</v>
      </c>
      <c r="Y168">
        <v>0</v>
      </c>
      <c r="Z168">
        <v>0</v>
      </c>
      <c r="AA168">
        <v>0</v>
      </c>
      <c r="AB168">
        <v>0</v>
      </c>
      <c r="AC168">
        <v>1</v>
      </c>
      <c r="AD168">
        <v>0</v>
      </c>
      <c r="AE168">
        <v>0</v>
      </c>
      <c r="AF168" t="s">
        <v>3</v>
      </c>
      <c r="AG168">
        <v>0</v>
      </c>
      <c r="AH168">
        <v>2</v>
      </c>
      <c r="AI168">
        <v>53352711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ROW(Source!A716)</f>
        <v>716</v>
      </c>
      <c r="B169">
        <v>53352736</v>
      </c>
      <c r="C169">
        <v>53352728</v>
      </c>
      <c r="D169">
        <v>44264223</v>
      </c>
      <c r="E169">
        <v>112</v>
      </c>
      <c r="F169">
        <v>1</v>
      </c>
      <c r="G169">
        <v>1</v>
      </c>
      <c r="H169">
        <v>1</v>
      </c>
      <c r="I169" t="s">
        <v>480</v>
      </c>
      <c r="J169" t="s">
        <v>3</v>
      </c>
      <c r="K169" t="s">
        <v>481</v>
      </c>
      <c r="L169">
        <v>1369</v>
      </c>
      <c r="N169">
        <v>1013</v>
      </c>
      <c r="O169" t="s">
        <v>479</v>
      </c>
      <c r="P169" t="s">
        <v>479</v>
      </c>
      <c r="Q169">
        <v>1</v>
      </c>
      <c r="X169">
        <v>0.91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1</v>
      </c>
      <c r="AF169" t="s">
        <v>3</v>
      </c>
      <c r="AG169">
        <v>0.91</v>
      </c>
      <c r="AH169">
        <v>2</v>
      </c>
      <c r="AI169">
        <v>53352729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ROW(Source!A716)</f>
        <v>716</v>
      </c>
      <c r="B170">
        <v>53352737</v>
      </c>
      <c r="C170">
        <v>53352728</v>
      </c>
      <c r="D170">
        <v>44264229</v>
      </c>
      <c r="E170">
        <v>112</v>
      </c>
      <c r="F170">
        <v>1</v>
      </c>
      <c r="G170">
        <v>1</v>
      </c>
      <c r="H170">
        <v>1</v>
      </c>
      <c r="I170" t="s">
        <v>482</v>
      </c>
      <c r="J170" t="s">
        <v>3</v>
      </c>
      <c r="K170" t="s">
        <v>483</v>
      </c>
      <c r="L170">
        <v>1369</v>
      </c>
      <c r="N170">
        <v>1013</v>
      </c>
      <c r="O170" t="s">
        <v>479</v>
      </c>
      <c r="P170" t="s">
        <v>479</v>
      </c>
      <c r="Q170">
        <v>1</v>
      </c>
      <c r="X170">
        <v>0.45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1</v>
      </c>
      <c r="AF170" t="s">
        <v>3</v>
      </c>
      <c r="AG170">
        <v>0.45</v>
      </c>
      <c r="AH170">
        <v>2</v>
      </c>
      <c r="AI170">
        <v>53352730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ROW(Source!A716)</f>
        <v>716</v>
      </c>
      <c r="B171">
        <v>53352738</v>
      </c>
      <c r="C171">
        <v>53352728</v>
      </c>
      <c r="D171">
        <v>44264231</v>
      </c>
      <c r="E171">
        <v>112</v>
      </c>
      <c r="F171">
        <v>1</v>
      </c>
      <c r="G171">
        <v>1</v>
      </c>
      <c r="H171">
        <v>1</v>
      </c>
      <c r="I171" t="s">
        <v>484</v>
      </c>
      <c r="J171" t="s">
        <v>3</v>
      </c>
      <c r="K171" t="s">
        <v>485</v>
      </c>
      <c r="L171">
        <v>1369</v>
      </c>
      <c r="N171">
        <v>1013</v>
      </c>
      <c r="O171" t="s">
        <v>479</v>
      </c>
      <c r="P171" t="s">
        <v>479</v>
      </c>
      <c r="Q171">
        <v>1</v>
      </c>
      <c r="X171">
        <v>0.45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1</v>
      </c>
      <c r="AF171" t="s">
        <v>3</v>
      </c>
      <c r="AG171">
        <v>0.45</v>
      </c>
      <c r="AH171">
        <v>2</v>
      </c>
      <c r="AI171">
        <v>53352731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ROW(Source!A716)</f>
        <v>716</v>
      </c>
      <c r="B172">
        <v>53352739</v>
      </c>
      <c r="C172">
        <v>53352728</v>
      </c>
      <c r="D172">
        <v>44264263</v>
      </c>
      <c r="E172">
        <v>112</v>
      </c>
      <c r="F172">
        <v>1</v>
      </c>
      <c r="G172">
        <v>1</v>
      </c>
      <c r="H172">
        <v>1</v>
      </c>
      <c r="I172" t="s">
        <v>435</v>
      </c>
      <c r="J172" t="s">
        <v>3</v>
      </c>
      <c r="K172" t="s">
        <v>436</v>
      </c>
      <c r="L172">
        <v>1191</v>
      </c>
      <c r="N172">
        <v>1013</v>
      </c>
      <c r="O172" t="s">
        <v>434</v>
      </c>
      <c r="P172" t="s">
        <v>434</v>
      </c>
      <c r="Q172">
        <v>1</v>
      </c>
      <c r="X172">
        <v>0.44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2</v>
      </c>
      <c r="AF172" t="s">
        <v>3</v>
      </c>
      <c r="AG172">
        <v>0.44</v>
      </c>
      <c r="AH172">
        <v>2</v>
      </c>
      <c r="AI172">
        <v>53352732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ROW(Source!A716)</f>
        <v>716</v>
      </c>
      <c r="B173">
        <v>53352740</v>
      </c>
      <c r="C173">
        <v>53352728</v>
      </c>
      <c r="D173">
        <v>44381585</v>
      </c>
      <c r="E173">
        <v>1</v>
      </c>
      <c r="F173">
        <v>1</v>
      </c>
      <c r="G173">
        <v>1</v>
      </c>
      <c r="H173">
        <v>2</v>
      </c>
      <c r="I173" t="s">
        <v>489</v>
      </c>
      <c r="J173" t="s">
        <v>490</v>
      </c>
      <c r="K173" t="s">
        <v>491</v>
      </c>
      <c r="L173">
        <v>1368</v>
      </c>
      <c r="N173">
        <v>1011</v>
      </c>
      <c r="O173" t="s">
        <v>440</v>
      </c>
      <c r="P173" t="s">
        <v>440</v>
      </c>
      <c r="Q173">
        <v>1</v>
      </c>
      <c r="X173">
        <v>0.44</v>
      </c>
      <c r="Y173">
        <v>0</v>
      </c>
      <c r="Z173">
        <v>346.73</v>
      </c>
      <c r="AA173">
        <v>508.09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0.44</v>
      </c>
      <c r="AH173">
        <v>2</v>
      </c>
      <c r="AI173">
        <v>53352733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ROW(Source!A716)</f>
        <v>716</v>
      </c>
      <c r="B174">
        <v>53352741</v>
      </c>
      <c r="C174">
        <v>53352728</v>
      </c>
      <c r="D174">
        <v>44268752</v>
      </c>
      <c r="E174">
        <v>112</v>
      </c>
      <c r="F174">
        <v>1</v>
      </c>
      <c r="G174">
        <v>1</v>
      </c>
      <c r="H174">
        <v>3</v>
      </c>
      <c r="I174" t="s">
        <v>179</v>
      </c>
      <c r="J174" t="s">
        <v>3</v>
      </c>
      <c r="K174" t="s">
        <v>180</v>
      </c>
      <c r="L174">
        <v>1371</v>
      </c>
      <c r="N174">
        <v>1013</v>
      </c>
      <c r="O174" t="s">
        <v>87</v>
      </c>
      <c r="P174" t="s">
        <v>87</v>
      </c>
      <c r="Q174">
        <v>1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2</v>
      </c>
      <c r="AI174">
        <v>53352734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ROW(Source!A716)</f>
        <v>716</v>
      </c>
      <c r="B175">
        <v>53352742</v>
      </c>
      <c r="C175">
        <v>53352728</v>
      </c>
      <c r="D175">
        <v>44268760</v>
      </c>
      <c r="E175">
        <v>112</v>
      </c>
      <c r="F175">
        <v>1</v>
      </c>
      <c r="G175">
        <v>1</v>
      </c>
      <c r="H175">
        <v>3</v>
      </c>
      <c r="I175" t="s">
        <v>182</v>
      </c>
      <c r="J175" t="s">
        <v>3</v>
      </c>
      <c r="K175" t="s">
        <v>183</v>
      </c>
      <c r="L175">
        <v>1371</v>
      </c>
      <c r="N175">
        <v>1013</v>
      </c>
      <c r="O175" t="s">
        <v>87</v>
      </c>
      <c r="P175" t="s">
        <v>87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</v>
      </c>
      <c r="AG175">
        <v>0</v>
      </c>
      <c r="AH175">
        <v>2</v>
      </c>
      <c r="AI175">
        <v>53352735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ROW(Source!A717)</f>
        <v>717</v>
      </c>
      <c r="B176">
        <v>53352736</v>
      </c>
      <c r="C176">
        <v>53352728</v>
      </c>
      <c r="D176">
        <v>44264223</v>
      </c>
      <c r="E176">
        <v>112</v>
      </c>
      <c r="F176">
        <v>1</v>
      </c>
      <c r="G176">
        <v>1</v>
      </c>
      <c r="H176">
        <v>1</v>
      </c>
      <c r="I176" t="s">
        <v>480</v>
      </c>
      <c r="J176" t="s">
        <v>3</v>
      </c>
      <c r="K176" t="s">
        <v>481</v>
      </c>
      <c r="L176">
        <v>1369</v>
      </c>
      <c r="N176">
        <v>1013</v>
      </c>
      <c r="O176" t="s">
        <v>479</v>
      </c>
      <c r="P176" t="s">
        <v>479</v>
      </c>
      <c r="Q176">
        <v>1</v>
      </c>
      <c r="X176">
        <v>0.91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1</v>
      </c>
      <c r="AF176" t="s">
        <v>3</v>
      </c>
      <c r="AG176">
        <v>0.91</v>
      </c>
      <c r="AH176">
        <v>2</v>
      </c>
      <c r="AI176">
        <v>53352729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ROW(Source!A717)</f>
        <v>717</v>
      </c>
      <c r="B177">
        <v>53352737</v>
      </c>
      <c r="C177">
        <v>53352728</v>
      </c>
      <c r="D177">
        <v>44264229</v>
      </c>
      <c r="E177">
        <v>112</v>
      </c>
      <c r="F177">
        <v>1</v>
      </c>
      <c r="G177">
        <v>1</v>
      </c>
      <c r="H177">
        <v>1</v>
      </c>
      <c r="I177" t="s">
        <v>482</v>
      </c>
      <c r="J177" t="s">
        <v>3</v>
      </c>
      <c r="K177" t="s">
        <v>483</v>
      </c>
      <c r="L177">
        <v>1369</v>
      </c>
      <c r="N177">
        <v>1013</v>
      </c>
      <c r="O177" t="s">
        <v>479</v>
      </c>
      <c r="P177" t="s">
        <v>479</v>
      </c>
      <c r="Q177">
        <v>1</v>
      </c>
      <c r="X177">
        <v>0.45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</v>
      </c>
      <c r="AF177" t="s">
        <v>3</v>
      </c>
      <c r="AG177">
        <v>0.45</v>
      </c>
      <c r="AH177">
        <v>2</v>
      </c>
      <c r="AI177">
        <v>53352730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ROW(Source!A717)</f>
        <v>717</v>
      </c>
      <c r="B178">
        <v>53352738</v>
      </c>
      <c r="C178">
        <v>53352728</v>
      </c>
      <c r="D178">
        <v>44264231</v>
      </c>
      <c r="E178">
        <v>112</v>
      </c>
      <c r="F178">
        <v>1</v>
      </c>
      <c r="G178">
        <v>1</v>
      </c>
      <c r="H178">
        <v>1</v>
      </c>
      <c r="I178" t="s">
        <v>484</v>
      </c>
      <c r="J178" t="s">
        <v>3</v>
      </c>
      <c r="K178" t="s">
        <v>485</v>
      </c>
      <c r="L178">
        <v>1369</v>
      </c>
      <c r="N178">
        <v>1013</v>
      </c>
      <c r="O178" t="s">
        <v>479</v>
      </c>
      <c r="P178" t="s">
        <v>479</v>
      </c>
      <c r="Q178">
        <v>1</v>
      </c>
      <c r="X178">
        <v>0.45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1</v>
      </c>
      <c r="AF178" t="s">
        <v>3</v>
      </c>
      <c r="AG178">
        <v>0.45</v>
      </c>
      <c r="AH178">
        <v>2</v>
      </c>
      <c r="AI178">
        <v>53352731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ROW(Source!A717)</f>
        <v>717</v>
      </c>
      <c r="B179">
        <v>53352739</v>
      </c>
      <c r="C179">
        <v>53352728</v>
      </c>
      <c r="D179">
        <v>44264263</v>
      </c>
      <c r="E179">
        <v>112</v>
      </c>
      <c r="F179">
        <v>1</v>
      </c>
      <c r="G179">
        <v>1</v>
      </c>
      <c r="H179">
        <v>1</v>
      </c>
      <c r="I179" t="s">
        <v>435</v>
      </c>
      <c r="J179" t="s">
        <v>3</v>
      </c>
      <c r="K179" t="s">
        <v>436</v>
      </c>
      <c r="L179">
        <v>1191</v>
      </c>
      <c r="N179">
        <v>1013</v>
      </c>
      <c r="O179" t="s">
        <v>434</v>
      </c>
      <c r="P179" t="s">
        <v>434</v>
      </c>
      <c r="Q179">
        <v>1</v>
      </c>
      <c r="X179">
        <v>0.44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2</v>
      </c>
      <c r="AF179" t="s">
        <v>3</v>
      </c>
      <c r="AG179">
        <v>0.44</v>
      </c>
      <c r="AH179">
        <v>2</v>
      </c>
      <c r="AI179">
        <v>53352732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ROW(Source!A717)</f>
        <v>717</v>
      </c>
      <c r="B180">
        <v>53352740</v>
      </c>
      <c r="C180">
        <v>53352728</v>
      </c>
      <c r="D180">
        <v>44381585</v>
      </c>
      <c r="E180">
        <v>1</v>
      </c>
      <c r="F180">
        <v>1</v>
      </c>
      <c r="G180">
        <v>1</v>
      </c>
      <c r="H180">
        <v>2</v>
      </c>
      <c r="I180" t="s">
        <v>489</v>
      </c>
      <c r="J180" t="s">
        <v>490</v>
      </c>
      <c r="K180" t="s">
        <v>491</v>
      </c>
      <c r="L180">
        <v>1368</v>
      </c>
      <c r="N180">
        <v>1011</v>
      </c>
      <c r="O180" t="s">
        <v>440</v>
      </c>
      <c r="P180" t="s">
        <v>440</v>
      </c>
      <c r="Q180">
        <v>1</v>
      </c>
      <c r="X180">
        <v>0.44</v>
      </c>
      <c r="Y180">
        <v>0</v>
      </c>
      <c r="Z180">
        <v>346.73</v>
      </c>
      <c r="AA180">
        <v>508.09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0.44</v>
      </c>
      <c r="AH180">
        <v>2</v>
      </c>
      <c r="AI180">
        <v>53352733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ROW(Source!A717)</f>
        <v>717</v>
      </c>
      <c r="B181">
        <v>53352741</v>
      </c>
      <c r="C181">
        <v>53352728</v>
      </c>
      <c r="D181">
        <v>44268752</v>
      </c>
      <c r="E181">
        <v>112</v>
      </c>
      <c r="F181">
        <v>1</v>
      </c>
      <c r="G181">
        <v>1</v>
      </c>
      <c r="H181">
        <v>3</v>
      </c>
      <c r="I181" t="s">
        <v>179</v>
      </c>
      <c r="J181" t="s">
        <v>3</v>
      </c>
      <c r="K181" t="s">
        <v>180</v>
      </c>
      <c r="L181">
        <v>1371</v>
      </c>
      <c r="N181">
        <v>1013</v>
      </c>
      <c r="O181" t="s">
        <v>87</v>
      </c>
      <c r="P181" t="s">
        <v>87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2</v>
      </c>
      <c r="AI181">
        <v>53352734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ROW(Source!A717)</f>
        <v>717</v>
      </c>
      <c r="B182">
        <v>53352742</v>
      </c>
      <c r="C182">
        <v>53352728</v>
      </c>
      <c r="D182">
        <v>44268760</v>
      </c>
      <c r="E182">
        <v>112</v>
      </c>
      <c r="F182">
        <v>1</v>
      </c>
      <c r="G182">
        <v>1</v>
      </c>
      <c r="H182">
        <v>3</v>
      </c>
      <c r="I182" t="s">
        <v>182</v>
      </c>
      <c r="J182" t="s">
        <v>3</v>
      </c>
      <c r="K182" t="s">
        <v>183</v>
      </c>
      <c r="L182">
        <v>1371</v>
      </c>
      <c r="N182">
        <v>1013</v>
      </c>
      <c r="O182" t="s">
        <v>87</v>
      </c>
      <c r="P182" t="s">
        <v>87</v>
      </c>
      <c r="Q182">
        <v>1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1</v>
      </c>
      <c r="AD182">
        <v>0</v>
      </c>
      <c r="AE182">
        <v>0</v>
      </c>
      <c r="AF182" t="s">
        <v>3</v>
      </c>
      <c r="AG182">
        <v>0</v>
      </c>
      <c r="AH182">
        <v>2</v>
      </c>
      <c r="AI182">
        <v>53352735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ROW(Source!A722)</f>
        <v>722</v>
      </c>
      <c r="B183">
        <v>53352751</v>
      </c>
      <c r="C183">
        <v>53352745</v>
      </c>
      <c r="D183">
        <v>51924388</v>
      </c>
      <c r="E183">
        <v>117</v>
      </c>
      <c r="F183">
        <v>1</v>
      </c>
      <c r="G183">
        <v>1</v>
      </c>
      <c r="H183">
        <v>1</v>
      </c>
      <c r="I183" t="s">
        <v>495</v>
      </c>
      <c r="J183" t="s">
        <v>3</v>
      </c>
      <c r="K183" t="s">
        <v>496</v>
      </c>
      <c r="L183">
        <v>1191</v>
      </c>
      <c r="N183">
        <v>1013</v>
      </c>
      <c r="O183" t="s">
        <v>434</v>
      </c>
      <c r="P183" t="s">
        <v>434</v>
      </c>
      <c r="Q183">
        <v>1</v>
      </c>
      <c r="X183">
        <v>7.42</v>
      </c>
      <c r="Y183">
        <v>0</v>
      </c>
      <c r="Z183">
        <v>0</v>
      </c>
      <c r="AA183">
        <v>0</v>
      </c>
      <c r="AB183">
        <v>802.7</v>
      </c>
      <c r="AC183">
        <v>0</v>
      </c>
      <c r="AD183">
        <v>1</v>
      </c>
      <c r="AE183">
        <v>1</v>
      </c>
      <c r="AF183" t="s">
        <v>3</v>
      </c>
      <c r="AG183">
        <v>7.42</v>
      </c>
      <c r="AH183">
        <v>2</v>
      </c>
      <c r="AI183">
        <v>53352746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ROW(Source!A722)</f>
        <v>722</v>
      </c>
      <c r="B184">
        <v>53352752</v>
      </c>
      <c r="C184">
        <v>53352745</v>
      </c>
      <c r="D184">
        <v>51924560</v>
      </c>
      <c r="E184">
        <v>117</v>
      </c>
      <c r="F184">
        <v>1</v>
      </c>
      <c r="G184">
        <v>1</v>
      </c>
      <c r="H184">
        <v>1</v>
      </c>
      <c r="I184" t="s">
        <v>435</v>
      </c>
      <c r="J184" t="s">
        <v>3</v>
      </c>
      <c r="K184" t="s">
        <v>436</v>
      </c>
      <c r="L184">
        <v>1191</v>
      </c>
      <c r="N184">
        <v>1013</v>
      </c>
      <c r="O184" t="s">
        <v>434</v>
      </c>
      <c r="P184" t="s">
        <v>434</v>
      </c>
      <c r="Q184">
        <v>1</v>
      </c>
      <c r="X184">
        <v>3.55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2</v>
      </c>
      <c r="AF184" t="s">
        <v>3</v>
      </c>
      <c r="AG184">
        <v>3.55</v>
      </c>
      <c r="AH184">
        <v>2</v>
      </c>
      <c r="AI184">
        <v>53352747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ROW(Source!A722)</f>
        <v>722</v>
      </c>
      <c r="B185">
        <v>53352753</v>
      </c>
      <c r="C185">
        <v>53352745</v>
      </c>
      <c r="D185">
        <v>51931223</v>
      </c>
      <c r="E185">
        <v>1</v>
      </c>
      <c r="F185">
        <v>1</v>
      </c>
      <c r="G185">
        <v>1</v>
      </c>
      <c r="H185">
        <v>2</v>
      </c>
      <c r="I185" t="s">
        <v>489</v>
      </c>
      <c r="J185" t="s">
        <v>490</v>
      </c>
      <c r="K185" t="s">
        <v>491</v>
      </c>
      <c r="L185">
        <v>1368</v>
      </c>
      <c r="N185">
        <v>1011</v>
      </c>
      <c r="O185" t="s">
        <v>440</v>
      </c>
      <c r="P185" t="s">
        <v>440</v>
      </c>
      <c r="Q185">
        <v>1</v>
      </c>
      <c r="X185">
        <v>3.48</v>
      </c>
      <c r="Y185">
        <v>0</v>
      </c>
      <c r="Z185">
        <v>346.73</v>
      </c>
      <c r="AA185">
        <v>811.79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3.48</v>
      </c>
      <c r="AH185">
        <v>2</v>
      </c>
      <c r="AI185">
        <v>53352748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ROW(Source!A722)</f>
        <v>722</v>
      </c>
      <c r="B186">
        <v>53352754</v>
      </c>
      <c r="C186">
        <v>53352745</v>
      </c>
      <c r="D186">
        <v>51931946</v>
      </c>
      <c r="E186">
        <v>1</v>
      </c>
      <c r="F186">
        <v>1</v>
      </c>
      <c r="G186">
        <v>1</v>
      </c>
      <c r="H186">
        <v>2</v>
      </c>
      <c r="I186" t="s">
        <v>497</v>
      </c>
      <c r="J186" t="s">
        <v>498</v>
      </c>
      <c r="K186" t="s">
        <v>499</v>
      </c>
      <c r="L186">
        <v>1368</v>
      </c>
      <c r="N186">
        <v>1011</v>
      </c>
      <c r="O186" t="s">
        <v>440</v>
      </c>
      <c r="P186" t="s">
        <v>440</v>
      </c>
      <c r="Q186">
        <v>1</v>
      </c>
      <c r="X186">
        <v>7.0000000000000007E-2</v>
      </c>
      <c r="Y186">
        <v>0</v>
      </c>
      <c r="Z186">
        <v>922.95</v>
      </c>
      <c r="AA186">
        <v>811.79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7.0000000000000007E-2</v>
      </c>
      <c r="AH186">
        <v>2</v>
      </c>
      <c r="AI186">
        <v>53352749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ROW(Source!A722)</f>
        <v>722</v>
      </c>
      <c r="B187">
        <v>53352755</v>
      </c>
      <c r="C187">
        <v>53352745</v>
      </c>
      <c r="D187">
        <v>51996678</v>
      </c>
      <c r="E187">
        <v>1</v>
      </c>
      <c r="F187">
        <v>1</v>
      </c>
      <c r="G187">
        <v>1</v>
      </c>
      <c r="H187">
        <v>3</v>
      </c>
      <c r="I187" t="s">
        <v>500</v>
      </c>
      <c r="J187" t="s">
        <v>501</v>
      </c>
      <c r="K187" t="s">
        <v>502</v>
      </c>
      <c r="L187">
        <v>1346</v>
      </c>
      <c r="N187">
        <v>1009</v>
      </c>
      <c r="O187" t="s">
        <v>110</v>
      </c>
      <c r="P187" t="s">
        <v>110</v>
      </c>
      <c r="Q187">
        <v>1</v>
      </c>
      <c r="X187">
        <v>0.3</v>
      </c>
      <c r="Y187">
        <v>496.96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0.3</v>
      </c>
      <c r="AH187">
        <v>2</v>
      </c>
      <c r="AI187">
        <v>53352750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ROW(Source!A723)</f>
        <v>723</v>
      </c>
      <c r="B188">
        <v>53352751</v>
      </c>
      <c r="C188">
        <v>53352745</v>
      </c>
      <c r="D188">
        <v>51924388</v>
      </c>
      <c r="E188">
        <v>117</v>
      </c>
      <c r="F188">
        <v>1</v>
      </c>
      <c r="G188">
        <v>1</v>
      </c>
      <c r="H188">
        <v>1</v>
      </c>
      <c r="I188" t="s">
        <v>495</v>
      </c>
      <c r="J188" t="s">
        <v>3</v>
      </c>
      <c r="K188" t="s">
        <v>496</v>
      </c>
      <c r="L188">
        <v>1191</v>
      </c>
      <c r="N188">
        <v>1013</v>
      </c>
      <c r="O188" t="s">
        <v>434</v>
      </c>
      <c r="P188" t="s">
        <v>434</v>
      </c>
      <c r="Q188">
        <v>1</v>
      </c>
      <c r="X188">
        <v>7.42</v>
      </c>
      <c r="Y188">
        <v>0</v>
      </c>
      <c r="Z188">
        <v>0</v>
      </c>
      <c r="AA188">
        <v>0</v>
      </c>
      <c r="AB188">
        <v>802.7</v>
      </c>
      <c r="AC188">
        <v>0</v>
      </c>
      <c r="AD188">
        <v>1</v>
      </c>
      <c r="AE188">
        <v>1</v>
      </c>
      <c r="AF188" t="s">
        <v>3</v>
      </c>
      <c r="AG188">
        <v>7.42</v>
      </c>
      <c r="AH188">
        <v>2</v>
      </c>
      <c r="AI188">
        <v>53352746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ROW(Source!A723)</f>
        <v>723</v>
      </c>
      <c r="B189">
        <v>53352752</v>
      </c>
      <c r="C189">
        <v>53352745</v>
      </c>
      <c r="D189">
        <v>51924560</v>
      </c>
      <c r="E189">
        <v>117</v>
      </c>
      <c r="F189">
        <v>1</v>
      </c>
      <c r="G189">
        <v>1</v>
      </c>
      <c r="H189">
        <v>1</v>
      </c>
      <c r="I189" t="s">
        <v>435</v>
      </c>
      <c r="J189" t="s">
        <v>3</v>
      </c>
      <c r="K189" t="s">
        <v>436</v>
      </c>
      <c r="L189">
        <v>1191</v>
      </c>
      <c r="N189">
        <v>1013</v>
      </c>
      <c r="O189" t="s">
        <v>434</v>
      </c>
      <c r="P189" t="s">
        <v>434</v>
      </c>
      <c r="Q189">
        <v>1</v>
      </c>
      <c r="X189">
        <v>3.55</v>
      </c>
      <c r="Y189">
        <v>0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2</v>
      </c>
      <c r="AF189" t="s">
        <v>3</v>
      </c>
      <c r="AG189">
        <v>3.55</v>
      </c>
      <c r="AH189">
        <v>2</v>
      </c>
      <c r="AI189">
        <v>53352747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ROW(Source!A723)</f>
        <v>723</v>
      </c>
      <c r="B190">
        <v>53352753</v>
      </c>
      <c r="C190">
        <v>53352745</v>
      </c>
      <c r="D190">
        <v>51931223</v>
      </c>
      <c r="E190">
        <v>1</v>
      </c>
      <c r="F190">
        <v>1</v>
      </c>
      <c r="G190">
        <v>1</v>
      </c>
      <c r="H190">
        <v>2</v>
      </c>
      <c r="I190" t="s">
        <v>489</v>
      </c>
      <c r="J190" t="s">
        <v>490</v>
      </c>
      <c r="K190" t="s">
        <v>491</v>
      </c>
      <c r="L190">
        <v>1368</v>
      </c>
      <c r="N190">
        <v>1011</v>
      </c>
      <c r="O190" t="s">
        <v>440</v>
      </c>
      <c r="P190" t="s">
        <v>440</v>
      </c>
      <c r="Q190">
        <v>1</v>
      </c>
      <c r="X190">
        <v>3.48</v>
      </c>
      <c r="Y190">
        <v>0</v>
      </c>
      <c r="Z190">
        <v>346.73</v>
      </c>
      <c r="AA190">
        <v>811.79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3.48</v>
      </c>
      <c r="AH190">
        <v>2</v>
      </c>
      <c r="AI190">
        <v>53352748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ROW(Source!A723)</f>
        <v>723</v>
      </c>
      <c r="B191">
        <v>53352754</v>
      </c>
      <c r="C191">
        <v>53352745</v>
      </c>
      <c r="D191">
        <v>51931946</v>
      </c>
      <c r="E191">
        <v>1</v>
      </c>
      <c r="F191">
        <v>1</v>
      </c>
      <c r="G191">
        <v>1</v>
      </c>
      <c r="H191">
        <v>2</v>
      </c>
      <c r="I191" t="s">
        <v>497</v>
      </c>
      <c r="J191" t="s">
        <v>498</v>
      </c>
      <c r="K191" t="s">
        <v>499</v>
      </c>
      <c r="L191">
        <v>1368</v>
      </c>
      <c r="N191">
        <v>1011</v>
      </c>
      <c r="O191" t="s">
        <v>440</v>
      </c>
      <c r="P191" t="s">
        <v>440</v>
      </c>
      <c r="Q191">
        <v>1</v>
      </c>
      <c r="X191">
        <v>7.0000000000000007E-2</v>
      </c>
      <c r="Y191">
        <v>0</v>
      </c>
      <c r="Z191">
        <v>922.95</v>
      </c>
      <c r="AA191">
        <v>811.79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7.0000000000000007E-2</v>
      </c>
      <c r="AH191">
        <v>2</v>
      </c>
      <c r="AI191">
        <v>53352749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ROW(Source!A723)</f>
        <v>723</v>
      </c>
      <c r="B192">
        <v>53352755</v>
      </c>
      <c r="C192">
        <v>53352745</v>
      </c>
      <c r="D192">
        <v>51996678</v>
      </c>
      <c r="E192">
        <v>1</v>
      </c>
      <c r="F192">
        <v>1</v>
      </c>
      <c r="G192">
        <v>1</v>
      </c>
      <c r="H192">
        <v>3</v>
      </c>
      <c r="I192" t="s">
        <v>500</v>
      </c>
      <c r="J192" t="s">
        <v>501</v>
      </c>
      <c r="K192" t="s">
        <v>502</v>
      </c>
      <c r="L192">
        <v>1346</v>
      </c>
      <c r="N192">
        <v>1009</v>
      </c>
      <c r="O192" t="s">
        <v>110</v>
      </c>
      <c r="P192" t="s">
        <v>110</v>
      </c>
      <c r="Q192">
        <v>1</v>
      </c>
      <c r="X192">
        <v>0.3</v>
      </c>
      <c r="Y192">
        <v>496.96</v>
      </c>
      <c r="Z192">
        <v>0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0.3</v>
      </c>
      <c r="AH192">
        <v>2</v>
      </c>
      <c r="AI192">
        <v>53352750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ROW(Source!A724)</f>
        <v>724</v>
      </c>
      <c r="B193">
        <v>53352758</v>
      </c>
      <c r="C193">
        <v>53352756</v>
      </c>
      <c r="D193">
        <v>44263967</v>
      </c>
      <c r="E193">
        <v>112</v>
      </c>
      <c r="F193">
        <v>1</v>
      </c>
      <c r="G193">
        <v>1</v>
      </c>
      <c r="H193">
        <v>1</v>
      </c>
      <c r="I193" t="s">
        <v>503</v>
      </c>
      <c r="J193" t="s">
        <v>3</v>
      </c>
      <c r="K193" t="s">
        <v>504</v>
      </c>
      <c r="L193">
        <v>1191</v>
      </c>
      <c r="N193">
        <v>1013</v>
      </c>
      <c r="O193" t="s">
        <v>434</v>
      </c>
      <c r="P193" t="s">
        <v>434</v>
      </c>
      <c r="Q193">
        <v>1</v>
      </c>
      <c r="X193">
        <v>154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3</v>
      </c>
      <c r="AG193">
        <v>154</v>
      </c>
      <c r="AH193">
        <v>2</v>
      </c>
      <c r="AI193">
        <v>53352757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ROW(Source!A725)</f>
        <v>725</v>
      </c>
      <c r="B194">
        <v>53352758</v>
      </c>
      <c r="C194">
        <v>53352756</v>
      </c>
      <c r="D194">
        <v>44263967</v>
      </c>
      <c r="E194">
        <v>112</v>
      </c>
      <c r="F194">
        <v>1</v>
      </c>
      <c r="G194">
        <v>1</v>
      </c>
      <c r="H194">
        <v>1</v>
      </c>
      <c r="I194" t="s">
        <v>503</v>
      </c>
      <c r="J194" t="s">
        <v>3</v>
      </c>
      <c r="K194" t="s">
        <v>504</v>
      </c>
      <c r="L194">
        <v>1191</v>
      </c>
      <c r="N194">
        <v>1013</v>
      </c>
      <c r="O194" t="s">
        <v>434</v>
      </c>
      <c r="P194" t="s">
        <v>434</v>
      </c>
      <c r="Q194">
        <v>1</v>
      </c>
      <c r="X194">
        <v>154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1</v>
      </c>
      <c r="AF194" t="s">
        <v>3</v>
      </c>
      <c r="AG194">
        <v>154</v>
      </c>
      <c r="AH194">
        <v>2</v>
      </c>
      <c r="AI194">
        <v>53352757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ROW(Source!A726)</f>
        <v>726</v>
      </c>
      <c r="B195">
        <v>53352768</v>
      </c>
      <c r="C195">
        <v>53352759</v>
      </c>
      <c r="D195">
        <v>47541457</v>
      </c>
      <c r="E195">
        <v>114</v>
      </c>
      <c r="F195">
        <v>1</v>
      </c>
      <c r="G195">
        <v>1</v>
      </c>
      <c r="H195">
        <v>1</v>
      </c>
      <c r="I195" t="s">
        <v>505</v>
      </c>
      <c r="J195" t="s">
        <v>3</v>
      </c>
      <c r="K195" t="s">
        <v>506</v>
      </c>
      <c r="L195">
        <v>1191</v>
      </c>
      <c r="N195">
        <v>1013</v>
      </c>
      <c r="O195" t="s">
        <v>434</v>
      </c>
      <c r="P195" t="s">
        <v>434</v>
      </c>
      <c r="Q195">
        <v>1</v>
      </c>
      <c r="X195">
        <v>9.27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1</v>
      </c>
      <c r="AF195" t="s">
        <v>3</v>
      </c>
      <c r="AG195">
        <v>9.27</v>
      </c>
      <c r="AH195">
        <v>2</v>
      </c>
      <c r="AI195">
        <v>53352760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ROW(Source!A726)</f>
        <v>726</v>
      </c>
      <c r="B196">
        <v>53352769</v>
      </c>
      <c r="C196">
        <v>53352759</v>
      </c>
      <c r="D196">
        <v>47541634</v>
      </c>
      <c r="E196">
        <v>114</v>
      </c>
      <c r="F196">
        <v>1</v>
      </c>
      <c r="G196">
        <v>1</v>
      </c>
      <c r="H196">
        <v>1</v>
      </c>
      <c r="I196" t="s">
        <v>435</v>
      </c>
      <c r="J196" t="s">
        <v>3</v>
      </c>
      <c r="K196" t="s">
        <v>436</v>
      </c>
      <c r="L196">
        <v>1191</v>
      </c>
      <c r="N196">
        <v>1013</v>
      </c>
      <c r="O196" t="s">
        <v>434</v>
      </c>
      <c r="P196" t="s">
        <v>434</v>
      </c>
      <c r="Q196">
        <v>1</v>
      </c>
      <c r="X196">
        <v>0.34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F196" t="s">
        <v>3</v>
      </c>
      <c r="AG196">
        <v>0.34</v>
      </c>
      <c r="AH196">
        <v>2</v>
      </c>
      <c r="AI196">
        <v>53352761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ROW(Source!A726)</f>
        <v>726</v>
      </c>
      <c r="B197">
        <v>53352770</v>
      </c>
      <c r="C197">
        <v>53352759</v>
      </c>
      <c r="D197">
        <v>47666080</v>
      </c>
      <c r="E197">
        <v>1</v>
      </c>
      <c r="F197">
        <v>1</v>
      </c>
      <c r="G197">
        <v>1</v>
      </c>
      <c r="H197">
        <v>2</v>
      </c>
      <c r="I197" t="s">
        <v>437</v>
      </c>
      <c r="J197" t="s">
        <v>438</v>
      </c>
      <c r="K197" t="s">
        <v>439</v>
      </c>
      <c r="L197">
        <v>1368</v>
      </c>
      <c r="N197">
        <v>1011</v>
      </c>
      <c r="O197" t="s">
        <v>440</v>
      </c>
      <c r="P197" t="s">
        <v>440</v>
      </c>
      <c r="Q197">
        <v>1</v>
      </c>
      <c r="X197">
        <v>0.17</v>
      </c>
      <c r="Y197">
        <v>0</v>
      </c>
      <c r="Z197">
        <v>1626.29</v>
      </c>
      <c r="AA197">
        <v>1090.46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0.17</v>
      </c>
      <c r="AH197">
        <v>2</v>
      </c>
      <c r="AI197">
        <v>53352762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ROW(Source!A726)</f>
        <v>726</v>
      </c>
      <c r="B198">
        <v>53352771</v>
      </c>
      <c r="C198">
        <v>53352759</v>
      </c>
      <c r="D198">
        <v>47666971</v>
      </c>
      <c r="E198">
        <v>1</v>
      </c>
      <c r="F198">
        <v>1</v>
      </c>
      <c r="G198">
        <v>1</v>
      </c>
      <c r="H198">
        <v>2</v>
      </c>
      <c r="I198" t="s">
        <v>455</v>
      </c>
      <c r="J198" t="s">
        <v>456</v>
      </c>
      <c r="K198" t="s">
        <v>457</v>
      </c>
      <c r="L198">
        <v>1368</v>
      </c>
      <c r="N198">
        <v>1011</v>
      </c>
      <c r="O198" t="s">
        <v>440</v>
      </c>
      <c r="P198" t="s">
        <v>440</v>
      </c>
      <c r="Q198">
        <v>1</v>
      </c>
      <c r="X198">
        <v>0.17</v>
      </c>
      <c r="Y198">
        <v>0</v>
      </c>
      <c r="Z198">
        <v>641.70000000000005</v>
      </c>
      <c r="AA198">
        <v>811.79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0.17</v>
      </c>
      <c r="AH198">
        <v>2</v>
      </c>
      <c r="AI198">
        <v>53352763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ROW(Source!A726)</f>
        <v>726</v>
      </c>
      <c r="B199">
        <v>53352772</v>
      </c>
      <c r="C199">
        <v>53352759</v>
      </c>
      <c r="D199">
        <v>47667166</v>
      </c>
      <c r="E199">
        <v>1</v>
      </c>
      <c r="F199">
        <v>1</v>
      </c>
      <c r="G199">
        <v>1</v>
      </c>
      <c r="H199">
        <v>2</v>
      </c>
      <c r="I199" t="s">
        <v>507</v>
      </c>
      <c r="J199" t="s">
        <v>508</v>
      </c>
      <c r="K199" t="s">
        <v>509</v>
      </c>
      <c r="L199">
        <v>1368</v>
      </c>
      <c r="N199">
        <v>1011</v>
      </c>
      <c r="O199" t="s">
        <v>440</v>
      </c>
      <c r="P199" t="s">
        <v>440</v>
      </c>
      <c r="Q199">
        <v>1</v>
      </c>
      <c r="X199">
        <v>1.51</v>
      </c>
      <c r="Y199">
        <v>0</v>
      </c>
      <c r="Z199">
        <v>34.61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1.51</v>
      </c>
      <c r="AH199">
        <v>2</v>
      </c>
      <c r="AI199">
        <v>53352764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ROW(Source!A726)</f>
        <v>726</v>
      </c>
      <c r="B200">
        <v>53352773</v>
      </c>
      <c r="C200">
        <v>53352759</v>
      </c>
      <c r="D200">
        <v>47613922</v>
      </c>
      <c r="E200">
        <v>1</v>
      </c>
      <c r="F200">
        <v>1</v>
      </c>
      <c r="G200">
        <v>1</v>
      </c>
      <c r="H200">
        <v>3</v>
      </c>
      <c r="I200" t="s">
        <v>510</v>
      </c>
      <c r="J200" t="s">
        <v>511</v>
      </c>
      <c r="K200" t="s">
        <v>512</v>
      </c>
      <c r="L200">
        <v>1346</v>
      </c>
      <c r="N200">
        <v>1009</v>
      </c>
      <c r="O200" t="s">
        <v>110</v>
      </c>
      <c r="P200" t="s">
        <v>110</v>
      </c>
      <c r="Q200">
        <v>1</v>
      </c>
      <c r="X200">
        <v>0.65</v>
      </c>
      <c r="Y200">
        <v>155.63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0.65</v>
      </c>
      <c r="AH200">
        <v>2</v>
      </c>
      <c r="AI200">
        <v>53352765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ROW(Source!A726)</f>
        <v>726</v>
      </c>
      <c r="B201">
        <v>53352774</v>
      </c>
      <c r="C201">
        <v>53352759</v>
      </c>
      <c r="D201">
        <v>47632256</v>
      </c>
      <c r="E201">
        <v>1</v>
      </c>
      <c r="F201">
        <v>1</v>
      </c>
      <c r="G201">
        <v>1</v>
      </c>
      <c r="H201">
        <v>3</v>
      </c>
      <c r="I201" t="s">
        <v>513</v>
      </c>
      <c r="J201" t="s">
        <v>514</v>
      </c>
      <c r="K201" t="s">
        <v>515</v>
      </c>
      <c r="L201">
        <v>1346</v>
      </c>
      <c r="N201">
        <v>1009</v>
      </c>
      <c r="O201" t="s">
        <v>110</v>
      </c>
      <c r="P201" t="s">
        <v>110</v>
      </c>
      <c r="Q201">
        <v>1</v>
      </c>
      <c r="X201">
        <v>2</v>
      </c>
      <c r="Y201">
        <v>911.56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2</v>
      </c>
      <c r="AH201">
        <v>2</v>
      </c>
      <c r="AI201">
        <v>53352766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ROW(Source!A726)</f>
        <v>726</v>
      </c>
      <c r="B202">
        <v>53352775</v>
      </c>
      <c r="C202">
        <v>53352759</v>
      </c>
      <c r="D202">
        <v>47547325</v>
      </c>
      <c r="E202">
        <v>114</v>
      </c>
      <c r="F202">
        <v>1</v>
      </c>
      <c r="G202">
        <v>1</v>
      </c>
      <c r="H202">
        <v>3</v>
      </c>
      <c r="I202" t="s">
        <v>220</v>
      </c>
      <c r="J202" t="s">
        <v>3</v>
      </c>
      <c r="K202" t="s">
        <v>221</v>
      </c>
      <c r="L202">
        <v>3277935</v>
      </c>
      <c r="N202">
        <v>1013</v>
      </c>
      <c r="O202" t="s">
        <v>222</v>
      </c>
      <c r="P202" t="s">
        <v>222</v>
      </c>
      <c r="Q202">
        <v>1</v>
      </c>
      <c r="X202">
        <v>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2</v>
      </c>
      <c r="AH202">
        <v>2</v>
      </c>
      <c r="AI202">
        <v>53352767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ROW(Source!A727)</f>
        <v>727</v>
      </c>
      <c r="B203">
        <v>53352768</v>
      </c>
      <c r="C203">
        <v>53352759</v>
      </c>
      <c r="D203">
        <v>47541457</v>
      </c>
      <c r="E203">
        <v>114</v>
      </c>
      <c r="F203">
        <v>1</v>
      </c>
      <c r="G203">
        <v>1</v>
      </c>
      <c r="H203">
        <v>1</v>
      </c>
      <c r="I203" t="s">
        <v>505</v>
      </c>
      <c r="J203" t="s">
        <v>3</v>
      </c>
      <c r="K203" t="s">
        <v>506</v>
      </c>
      <c r="L203">
        <v>1191</v>
      </c>
      <c r="N203">
        <v>1013</v>
      </c>
      <c r="O203" t="s">
        <v>434</v>
      </c>
      <c r="P203" t="s">
        <v>434</v>
      </c>
      <c r="Q203">
        <v>1</v>
      </c>
      <c r="X203">
        <v>9.27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1</v>
      </c>
      <c r="AF203" t="s">
        <v>3</v>
      </c>
      <c r="AG203">
        <v>9.27</v>
      </c>
      <c r="AH203">
        <v>2</v>
      </c>
      <c r="AI203">
        <v>53352760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ROW(Source!A727)</f>
        <v>727</v>
      </c>
      <c r="B204">
        <v>53352769</v>
      </c>
      <c r="C204">
        <v>53352759</v>
      </c>
      <c r="D204">
        <v>47541634</v>
      </c>
      <c r="E204">
        <v>114</v>
      </c>
      <c r="F204">
        <v>1</v>
      </c>
      <c r="G204">
        <v>1</v>
      </c>
      <c r="H204">
        <v>1</v>
      </c>
      <c r="I204" t="s">
        <v>435</v>
      </c>
      <c r="J204" t="s">
        <v>3</v>
      </c>
      <c r="K204" t="s">
        <v>436</v>
      </c>
      <c r="L204">
        <v>1191</v>
      </c>
      <c r="N204">
        <v>1013</v>
      </c>
      <c r="O204" t="s">
        <v>434</v>
      </c>
      <c r="P204" t="s">
        <v>434</v>
      </c>
      <c r="Q204">
        <v>1</v>
      </c>
      <c r="X204">
        <v>0.34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3</v>
      </c>
      <c r="AG204">
        <v>0.34</v>
      </c>
      <c r="AH204">
        <v>2</v>
      </c>
      <c r="AI204">
        <v>53352761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ROW(Source!A727)</f>
        <v>727</v>
      </c>
      <c r="B205">
        <v>53352770</v>
      </c>
      <c r="C205">
        <v>53352759</v>
      </c>
      <c r="D205">
        <v>47666080</v>
      </c>
      <c r="E205">
        <v>1</v>
      </c>
      <c r="F205">
        <v>1</v>
      </c>
      <c r="G205">
        <v>1</v>
      </c>
      <c r="H205">
        <v>2</v>
      </c>
      <c r="I205" t="s">
        <v>437</v>
      </c>
      <c r="J205" t="s">
        <v>438</v>
      </c>
      <c r="K205" t="s">
        <v>439</v>
      </c>
      <c r="L205">
        <v>1368</v>
      </c>
      <c r="N205">
        <v>1011</v>
      </c>
      <c r="O205" t="s">
        <v>440</v>
      </c>
      <c r="P205" t="s">
        <v>440</v>
      </c>
      <c r="Q205">
        <v>1</v>
      </c>
      <c r="X205">
        <v>0.17</v>
      </c>
      <c r="Y205">
        <v>0</v>
      </c>
      <c r="Z205">
        <v>1626.29</v>
      </c>
      <c r="AA205">
        <v>1090.46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0.17</v>
      </c>
      <c r="AH205">
        <v>2</v>
      </c>
      <c r="AI205">
        <v>53352762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ROW(Source!A727)</f>
        <v>727</v>
      </c>
      <c r="B206">
        <v>53352771</v>
      </c>
      <c r="C206">
        <v>53352759</v>
      </c>
      <c r="D206">
        <v>47666971</v>
      </c>
      <c r="E206">
        <v>1</v>
      </c>
      <c r="F206">
        <v>1</v>
      </c>
      <c r="G206">
        <v>1</v>
      </c>
      <c r="H206">
        <v>2</v>
      </c>
      <c r="I206" t="s">
        <v>455</v>
      </c>
      <c r="J206" t="s">
        <v>456</v>
      </c>
      <c r="K206" t="s">
        <v>457</v>
      </c>
      <c r="L206">
        <v>1368</v>
      </c>
      <c r="N206">
        <v>1011</v>
      </c>
      <c r="O206" t="s">
        <v>440</v>
      </c>
      <c r="P206" t="s">
        <v>440</v>
      </c>
      <c r="Q206">
        <v>1</v>
      </c>
      <c r="X206">
        <v>0.17</v>
      </c>
      <c r="Y206">
        <v>0</v>
      </c>
      <c r="Z206">
        <v>641.70000000000005</v>
      </c>
      <c r="AA206">
        <v>811.79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0.17</v>
      </c>
      <c r="AH206">
        <v>2</v>
      </c>
      <c r="AI206">
        <v>53352763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ROW(Source!A727)</f>
        <v>727</v>
      </c>
      <c r="B207">
        <v>53352772</v>
      </c>
      <c r="C207">
        <v>53352759</v>
      </c>
      <c r="D207">
        <v>47667166</v>
      </c>
      <c r="E207">
        <v>1</v>
      </c>
      <c r="F207">
        <v>1</v>
      </c>
      <c r="G207">
        <v>1</v>
      </c>
      <c r="H207">
        <v>2</v>
      </c>
      <c r="I207" t="s">
        <v>507</v>
      </c>
      <c r="J207" t="s">
        <v>508</v>
      </c>
      <c r="K207" t="s">
        <v>509</v>
      </c>
      <c r="L207">
        <v>1368</v>
      </c>
      <c r="N207">
        <v>1011</v>
      </c>
      <c r="O207" t="s">
        <v>440</v>
      </c>
      <c r="P207" t="s">
        <v>440</v>
      </c>
      <c r="Q207">
        <v>1</v>
      </c>
      <c r="X207">
        <v>1.51</v>
      </c>
      <c r="Y207">
        <v>0</v>
      </c>
      <c r="Z207">
        <v>34.61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1.51</v>
      </c>
      <c r="AH207">
        <v>2</v>
      </c>
      <c r="AI207">
        <v>53352764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ROW(Source!A727)</f>
        <v>727</v>
      </c>
      <c r="B208">
        <v>53352773</v>
      </c>
      <c r="C208">
        <v>53352759</v>
      </c>
      <c r="D208">
        <v>47613922</v>
      </c>
      <c r="E208">
        <v>1</v>
      </c>
      <c r="F208">
        <v>1</v>
      </c>
      <c r="G208">
        <v>1</v>
      </c>
      <c r="H208">
        <v>3</v>
      </c>
      <c r="I208" t="s">
        <v>510</v>
      </c>
      <c r="J208" t="s">
        <v>511</v>
      </c>
      <c r="K208" t="s">
        <v>512</v>
      </c>
      <c r="L208">
        <v>1346</v>
      </c>
      <c r="N208">
        <v>1009</v>
      </c>
      <c r="O208" t="s">
        <v>110</v>
      </c>
      <c r="P208" t="s">
        <v>110</v>
      </c>
      <c r="Q208">
        <v>1</v>
      </c>
      <c r="X208">
        <v>0.65</v>
      </c>
      <c r="Y208">
        <v>155.63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0.65</v>
      </c>
      <c r="AH208">
        <v>2</v>
      </c>
      <c r="AI208">
        <v>53352765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ROW(Source!A727)</f>
        <v>727</v>
      </c>
      <c r="B209">
        <v>53352774</v>
      </c>
      <c r="C209">
        <v>53352759</v>
      </c>
      <c r="D209">
        <v>47632256</v>
      </c>
      <c r="E209">
        <v>1</v>
      </c>
      <c r="F209">
        <v>1</v>
      </c>
      <c r="G209">
        <v>1</v>
      </c>
      <c r="H209">
        <v>3</v>
      </c>
      <c r="I209" t="s">
        <v>513</v>
      </c>
      <c r="J209" t="s">
        <v>514</v>
      </c>
      <c r="K209" t="s">
        <v>515</v>
      </c>
      <c r="L209">
        <v>1346</v>
      </c>
      <c r="N209">
        <v>1009</v>
      </c>
      <c r="O209" t="s">
        <v>110</v>
      </c>
      <c r="P209" t="s">
        <v>110</v>
      </c>
      <c r="Q209">
        <v>1</v>
      </c>
      <c r="X209">
        <v>2</v>
      </c>
      <c r="Y209">
        <v>911.56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2</v>
      </c>
      <c r="AH209">
        <v>2</v>
      </c>
      <c r="AI209">
        <v>53352766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ROW(Source!A727)</f>
        <v>727</v>
      </c>
      <c r="B210">
        <v>53352775</v>
      </c>
      <c r="C210">
        <v>53352759</v>
      </c>
      <c r="D210">
        <v>47547325</v>
      </c>
      <c r="E210">
        <v>114</v>
      </c>
      <c r="F210">
        <v>1</v>
      </c>
      <c r="G210">
        <v>1</v>
      </c>
      <c r="H210">
        <v>3</v>
      </c>
      <c r="I210" t="s">
        <v>220</v>
      </c>
      <c r="J210" t="s">
        <v>3</v>
      </c>
      <c r="K210" t="s">
        <v>221</v>
      </c>
      <c r="L210">
        <v>3277935</v>
      </c>
      <c r="N210">
        <v>1013</v>
      </c>
      <c r="O210" t="s">
        <v>222</v>
      </c>
      <c r="P210" t="s">
        <v>222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3</v>
      </c>
      <c r="AG210">
        <v>2</v>
      </c>
      <c r="AH210">
        <v>2</v>
      </c>
      <c r="AI210">
        <v>53352767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ROW(Source!A730)</f>
        <v>730</v>
      </c>
      <c r="B211">
        <v>53352787</v>
      </c>
      <c r="C211">
        <v>53352777</v>
      </c>
      <c r="D211">
        <v>44264045</v>
      </c>
      <c r="E211">
        <v>112</v>
      </c>
      <c r="F211">
        <v>1</v>
      </c>
      <c r="G211">
        <v>1</v>
      </c>
      <c r="H211">
        <v>1</v>
      </c>
      <c r="I211" t="s">
        <v>505</v>
      </c>
      <c r="J211" t="s">
        <v>3</v>
      </c>
      <c r="K211" t="s">
        <v>506</v>
      </c>
      <c r="L211">
        <v>1191</v>
      </c>
      <c r="N211">
        <v>1013</v>
      </c>
      <c r="O211" t="s">
        <v>434</v>
      </c>
      <c r="P211" t="s">
        <v>434</v>
      </c>
      <c r="Q211">
        <v>1</v>
      </c>
      <c r="X211">
        <v>18.5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1</v>
      </c>
      <c r="AF211" t="s">
        <v>3</v>
      </c>
      <c r="AG211">
        <v>18.5</v>
      </c>
      <c r="AH211">
        <v>2</v>
      </c>
      <c r="AI211">
        <v>53352778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ROW(Source!A730)</f>
        <v>730</v>
      </c>
      <c r="B212">
        <v>53352788</v>
      </c>
      <c r="C212">
        <v>53352777</v>
      </c>
      <c r="D212">
        <v>44264263</v>
      </c>
      <c r="E212">
        <v>112</v>
      </c>
      <c r="F212">
        <v>1</v>
      </c>
      <c r="G212">
        <v>1</v>
      </c>
      <c r="H212">
        <v>1</v>
      </c>
      <c r="I212" t="s">
        <v>435</v>
      </c>
      <c r="J212" t="s">
        <v>3</v>
      </c>
      <c r="K212" t="s">
        <v>436</v>
      </c>
      <c r="L212">
        <v>1191</v>
      </c>
      <c r="N212">
        <v>1013</v>
      </c>
      <c r="O212" t="s">
        <v>434</v>
      </c>
      <c r="P212" t="s">
        <v>434</v>
      </c>
      <c r="Q212">
        <v>1</v>
      </c>
      <c r="X212">
        <v>0.34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3</v>
      </c>
      <c r="AG212">
        <v>0.34</v>
      </c>
      <c r="AH212">
        <v>2</v>
      </c>
      <c r="AI212">
        <v>53352779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ROW(Source!A730)</f>
        <v>730</v>
      </c>
      <c r="B213">
        <v>53352789</v>
      </c>
      <c r="C213">
        <v>53352777</v>
      </c>
      <c r="D213">
        <v>44381412</v>
      </c>
      <c r="E213">
        <v>1</v>
      </c>
      <c r="F213">
        <v>1</v>
      </c>
      <c r="G213">
        <v>1</v>
      </c>
      <c r="H213">
        <v>2</v>
      </c>
      <c r="I213" t="s">
        <v>437</v>
      </c>
      <c r="J213" t="s">
        <v>438</v>
      </c>
      <c r="K213" t="s">
        <v>439</v>
      </c>
      <c r="L213">
        <v>1368</v>
      </c>
      <c r="N213">
        <v>1011</v>
      </c>
      <c r="O213" t="s">
        <v>440</v>
      </c>
      <c r="P213" t="s">
        <v>440</v>
      </c>
      <c r="Q213">
        <v>1</v>
      </c>
      <c r="X213">
        <v>0.17</v>
      </c>
      <c r="Y213">
        <v>0</v>
      </c>
      <c r="Z213">
        <v>1626.29</v>
      </c>
      <c r="AA213">
        <v>1090.46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0.17</v>
      </c>
      <c r="AH213">
        <v>2</v>
      </c>
      <c r="AI213">
        <v>53352780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ROW(Source!A730)</f>
        <v>730</v>
      </c>
      <c r="B214">
        <v>53352790</v>
      </c>
      <c r="C214">
        <v>53352777</v>
      </c>
      <c r="D214">
        <v>44382297</v>
      </c>
      <c r="E214">
        <v>1</v>
      </c>
      <c r="F214">
        <v>1</v>
      </c>
      <c r="G214">
        <v>1</v>
      </c>
      <c r="H214">
        <v>2</v>
      </c>
      <c r="I214" t="s">
        <v>455</v>
      </c>
      <c r="J214" t="s">
        <v>456</v>
      </c>
      <c r="K214" t="s">
        <v>457</v>
      </c>
      <c r="L214">
        <v>1368</v>
      </c>
      <c r="N214">
        <v>1011</v>
      </c>
      <c r="O214" t="s">
        <v>440</v>
      </c>
      <c r="P214" t="s">
        <v>440</v>
      </c>
      <c r="Q214">
        <v>1</v>
      </c>
      <c r="X214">
        <v>0.17</v>
      </c>
      <c r="Y214">
        <v>0</v>
      </c>
      <c r="Z214">
        <v>641.70000000000005</v>
      </c>
      <c r="AA214">
        <v>811.79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0.17</v>
      </c>
      <c r="AH214">
        <v>2</v>
      </c>
      <c r="AI214">
        <v>53352781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ROW(Source!A730)</f>
        <v>730</v>
      </c>
      <c r="B215">
        <v>53352791</v>
      </c>
      <c r="C215">
        <v>53352777</v>
      </c>
      <c r="D215">
        <v>44382489</v>
      </c>
      <c r="E215">
        <v>1</v>
      </c>
      <c r="F215">
        <v>1</v>
      </c>
      <c r="G215">
        <v>1</v>
      </c>
      <c r="H215">
        <v>2</v>
      </c>
      <c r="I215" t="s">
        <v>507</v>
      </c>
      <c r="J215" t="s">
        <v>508</v>
      </c>
      <c r="K215" t="s">
        <v>509</v>
      </c>
      <c r="L215">
        <v>1368</v>
      </c>
      <c r="N215">
        <v>1011</v>
      </c>
      <c r="O215" t="s">
        <v>440</v>
      </c>
      <c r="P215" t="s">
        <v>440</v>
      </c>
      <c r="Q215">
        <v>1</v>
      </c>
      <c r="X215">
        <v>2.9</v>
      </c>
      <c r="Y215">
        <v>0</v>
      </c>
      <c r="Z215">
        <v>34.61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2.9</v>
      </c>
      <c r="AH215">
        <v>2</v>
      </c>
      <c r="AI215">
        <v>53352782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ROW(Source!A730)</f>
        <v>730</v>
      </c>
      <c r="B216">
        <v>53352792</v>
      </c>
      <c r="C216">
        <v>53352777</v>
      </c>
      <c r="D216">
        <v>44335421</v>
      </c>
      <c r="E216">
        <v>1</v>
      </c>
      <c r="F216">
        <v>1</v>
      </c>
      <c r="G216">
        <v>1</v>
      </c>
      <c r="H216">
        <v>3</v>
      </c>
      <c r="I216" t="s">
        <v>510</v>
      </c>
      <c r="J216" t="s">
        <v>511</v>
      </c>
      <c r="K216" t="s">
        <v>512</v>
      </c>
      <c r="L216">
        <v>1346</v>
      </c>
      <c r="N216">
        <v>1009</v>
      </c>
      <c r="O216" t="s">
        <v>110</v>
      </c>
      <c r="P216" t="s">
        <v>110</v>
      </c>
      <c r="Q216">
        <v>1</v>
      </c>
      <c r="X216">
        <v>0.9</v>
      </c>
      <c r="Y216">
        <v>155.63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0.9</v>
      </c>
      <c r="AH216">
        <v>2</v>
      </c>
      <c r="AI216">
        <v>53352783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ROW(Source!A730)</f>
        <v>730</v>
      </c>
      <c r="B217">
        <v>53352793</v>
      </c>
      <c r="C217">
        <v>53352777</v>
      </c>
      <c r="D217">
        <v>44342904</v>
      </c>
      <c r="E217">
        <v>1</v>
      </c>
      <c r="F217">
        <v>1</v>
      </c>
      <c r="G217">
        <v>1</v>
      </c>
      <c r="H217">
        <v>3</v>
      </c>
      <c r="I217" t="s">
        <v>516</v>
      </c>
      <c r="J217" t="s">
        <v>517</v>
      </c>
      <c r="K217" t="s">
        <v>518</v>
      </c>
      <c r="L217">
        <v>1348</v>
      </c>
      <c r="N217">
        <v>1009</v>
      </c>
      <c r="O217" t="s">
        <v>124</v>
      </c>
      <c r="P217" t="s">
        <v>124</v>
      </c>
      <c r="Q217">
        <v>1000</v>
      </c>
      <c r="X217">
        <v>4.0000000000000001E-3</v>
      </c>
      <c r="Y217">
        <v>49995.77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4.0000000000000001E-3</v>
      </c>
      <c r="AH217">
        <v>2</v>
      </c>
      <c r="AI217">
        <v>53352784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ROW(Source!A730)</f>
        <v>730</v>
      </c>
      <c r="B218">
        <v>53352794</v>
      </c>
      <c r="C218">
        <v>53352777</v>
      </c>
      <c r="D218">
        <v>44352466</v>
      </c>
      <c r="E218">
        <v>1</v>
      </c>
      <c r="F218">
        <v>1</v>
      </c>
      <c r="G218">
        <v>1</v>
      </c>
      <c r="H218">
        <v>3</v>
      </c>
      <c r="I218" t="s">
        <v>513</v>
      </c>
      <c r="J218" t="s">
        <v>514</v>
      </c>
      <c r="K218" t="s">
        <v>515</v>
      </c>
      <c r="L218">
        <v>1346</v>
      </c>
      <c r="N218">
        <v>1009</v>
      </c>
      <c r="O218" t="s">
        <v>110</v>
      </c>
      <c r="P218" t="s">
        <v>110</v>
      </c>
      <c r="Q218">
        <v>1</v>
      </c>
      <c r="X218">
        <v>2.4</v>
      </c>
      <c r="Y218">
        <v>911.56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2.4</v>
      </c>
      <c r="AH218">
        <v>2</v>
      </c>
      <c r="AI218">
        <v>53352785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ROW(Source!A730)</f>
        <v>730</v>
      </c>
      <c r="B219">
        <v>53352795</v>
      </c>
      <c r="C219">
        <v>53352777</v>
      </c>
      <c r="D219">
        <v>44269855</v>
      </c>
      <c r="E219">
        <v>112</v>
      </c>
      <c r="F219">
        <v>1</v>
      </c>
      <c r="G219">
        <v>1</v>
      </c>
      <c r="H219">
        <v>3</v>
      </c>
      <c r="I219" t="s">
        <v>220</v>
      </c>
      <c r="J219" t="s">
        <v>3</v>
      </c>
      <c r="K219" t="s">
        <v>221</v>
      </c>
      <c r="L219">
        <v>3277935</v>
      </c>
      <c r="N219">
        <v>1013</v>
      </c>
      <c r="O219" t="s">
        <v>222</v>
      </c>
      <c r="P219" t="s">
        <v>222</v>
      </c>
      <c r="Q219">
        <v>1</v>
      </c>
      <c r="X219">
        <v>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2</v>
      </c>
      <c r="AH219">
        <v>2</v>
      </c>
      <c r="AI219">
        <v>53352786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ROW(Source!A731)</f>
        <v>731</v>
      </c>
      <c r="B220">
        <v>53352787</v>
      </c>
      <c r="C220">
        <v>53352777</v>
      </c>
      <c r="D220">
        <v>44264045</v>
      </c>
      <c r="E220">
        <v>112</v>
      </c>
      <c r="F220">
        <v>1</v>
      </c>
      <c r="G220">
        <v>1</v>
      </c>
      <c r="H220">
        <v>1</v>
      </c>
      <c r="I220" t="s">
        <v>505</v>
      </c>
      <c r="J220" t="s">
        <v>3</v>
      </c>
      <c r="K220" t="s">
        <v>506</v>
      </c>
      <c r="L220">
        <v>1191</v>
      </c>
      <c r="N220">
        <v>1013</v>
      </c>
      <c r="O220" t="s">
        <v>434</v>
      </c>
      <c r="P220" t="s">
        <v>434</v>
      </c>
      <c r="Q220">
        <v>1</v>
      </c>
      <c r="X220">
        <v>18.5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1</v>
      </c>
      <c r="AF220" t="s">
        <v>3</v>
      </c>
      <c r="AG220">
        <v>18.5</v>
      </c>
      <c r="AH220">
        <v>2</v>
      </c>
      <c r="AI220">
        <v>53352778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ROW(Source!A731)</f>
        <v>731</v>
      </c>
      <c r="B221">
        <v>53352788</v>
      </c>
      <c r="C221">
        <v>53352777</v>
      </c>
      <c r="D221">
        <v>44264263</v>
      </c>
      <c r="E221">
        <v>112</v>
      </c>
      <c r="F221">
        <v>1</v>
      </c>
      <c r="G221">
        <v>1</v>
      </c>
      <c r="H221">
        <v>1</v>
      </c>
      <c r="I221" t="s">
        <v>435</v>
      </c>
      <c r="J221" t="s">
        <v>3</v>
      </c>
      <c r="K221" t="s">
        <v>436</v>
      </c>
      <c r="L221">
        <v>1191</v>
      </c>
      <c r="N221">
        <v>1013</v>
      </c>
      <c r="O221" t="s">
        <v>434</v>
      </c>
      <c r="P221" t="s">
        <v>434</v>
      </c>
      <c r="Q221">
        <v>1</v>
      </c>
      <c r="X221">
        <v>0.34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2</v>
      </c>
      <c r="AF221" t="s">
        <v>3</v>
      </c>
      <c r="AG221">
        <v>0.34</v>
      </c>
      <c r="AH221">
        <v>2</v>
      </c>
      <c r="AI221">
        <v>53352779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ROW(Source!A731)</f>
        <v>731</v>
      </c>
      <c r="B222">
        <v>53352789</v>
      </c>
      <c r="C222">
        <v>53352777</v>
      </c>
      <c r="D222">
        <v>44381412</v>
      </c>
      <c r="E222">
        <v>1</v>
      </c>
      <c r="F222">
        <v>1</v>
      </c>
      <c r="G222">
        <v>1</v>
      </c>
      <c r="H222">
        <v>2</v>
      </c>
      <c r="I222" t="s">
        <v>437</v>
      </c>
      <c r="J222" t="s">
        <v>438</v>
      </c>
      <c r="K222" t="s">
        <v>439</v>
      </c>
      <c r="L222">
        <v>1368</v>
      </c>
      <c r="N222">
        <v>1011</v>
      </c>
      <c r="O222" t="s">
        <v>440</v>
      </c>
      <c r="P222" t="s">
        <v>440</v>
      </c>
      <c r="Q222">
        <v>1</v>
      </c>
      <c r="X222">
        <v>0.17</v>
      </c>
      <c r="Y222">
        <v>0</v>
      </c>
      <c r="Z222">
        <v>1626.29</v>
      </c>
      <c r="AA222">
        <v>1090.46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0.17</v>
      </c>
      <c r="AH222">
        <v>2</v>
      </c>
      <c r="AI222">
        <v>53352780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ROW(Source!A731)</f>
        <v>731</v>
      </c>
      <c r="B223">
        <v>53352790</v>
      </c>
      <c r="C223">
        <v>53352777</v>
      </c>
      <c r="D223">
        <v>44382297</v>
      </c>
      <c r="E223">
        <v>1</v>
      </c>
      <c r="F223">
        <v>1</v>
      </c>
      <c r="G223">
        <v>1</v>
      </c>
      <c r="H223">
        <v>2</v>
      </c>
      <c r="I223" t="s">
        <v>455</v>
      </c>
      <c r="J223" t="s">
        <v>456</v>
      </c>
      <c r="K223" t="s">
        <v>457</v>
      </c>
      <c r="L223">
        <v>1368</v>
      </c>
      <c r="N223">
        <v>1011</v>
      </c>
      <c r="O223" t="s">
        <v>440</v>
      </c>
      <c r="P223" t="s">
        <v>440</v>
      </c>
      <c r="Q223">
        <v>1</v>
      </c>
      <c r="X223">
        <v>0.17</v>
      </c>
      <c r="Y223">
        <v>0</v>
      </c>
      <c r="Z223">
        <v>641.70000000000005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0.17</v>
      </c>
      <c r="AH223">
        <v>2</v>
      </c>
      <c r="AI223">
        <v>53352781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ROW(Source!A731)</f>
        <v>731</v>
      </c>
      <c r="B224">
        <v>53352791</v>
      </c>
      <c r="C224">
        <v>53352777</v>
      </c>
      <c r="D224">
        <v>44382489</v>
      </c>
      <c r="E224">
        <v>1</v>
      </c>
      <c r="F224">
        <v>1</v>
      </c>
      <c r="G224">
        <v>1</v>
      </c>
      <c r="H224">
        <v>2</v>
      </c>
      <c r="I224" t="s">
        <v>507</v>
      </c>
      <c r="J224" t="s">
        <v>508</v>
      </c>
      <c r="K224" t="s">
        <v>509</v>
      </c>
      <c r="L224">
        <v>1368</v>
      </c>
      <c r="N224">
        <v>1011</v>
      </c>
      <c r="O224" t="s">
        <v>440</v>
      </c>
      <c r="P224" t="s">
        <v>440</v>
      </c>
      <c r="Q224">
        <v>1</v>
      </c>
      <c r="X224">
        <v>2.9</v>
      </c>
      <c r="Y224">
        <v>0</v>
      </c>
      <c r="Z224">
        <v>34.61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2.9</v>
      </c>
      <c r="AH224">
        <v>2</v>
      </c>
      <c r="AI224">
        <v>53352782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ROW(Source!A731)</f>
        <v>731</v>
      </c>
      <c r="B225">
        <v>53352792</v>
      </c>
      <c r="C225">
        <v>53352777</v>
      </c>
      <c r="D225">
        <v>44335421</v>
      </c>
      <c r="E225">
        <v>1</v>
      </c>
      <c r="F225">
        <v>1</v>
      </c>
      <c r="G225">
        <v>1</v>
      </c>
      <c r="H225">
        <v>3</v>
      </c>
      <c r="I225" t="s">
        <v>510</v>
      </c>
      <c r="J225" t="s">
        <v>511</v>
      </c>
      <c r="K225" t="s">
        <v>512</v>
      </c>
      <c r="L225">
        <v>1346</v>
      </c>
      <c r="N225">
        <v>1009</v>
      </c>
      <c r="O225" t="s">
        <v>110</v>
      </c>
      <c r="P225" t="s">
        <v>110</v>
      </c>
      <c r="Q225">
        <v>1</v>
      </c>
      <c r="X225">
        <v>0.9</v>
      </c>
      <c r="Y225">
        <v>155.63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0.9</v>
      </c>
      <c r="AH225">
        <v>2</v>
      </c>
      <c r="AI225">
        <v>53352783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ROW(Source!A731)</f>
        <v>731</v>
      </c>
      <c r="B226">
        <v>53352793</v>
      </c>
      <c r="C226">
        <v>53352777</v>
      </c>
      <c r="D226">
        <v>44342904</v>
      </c>
      <c r="E226">
        <v>1</v>
      </c>
      <c r="F226">
        <v>1</v>
      </c>
      <c r="G226">
        <v>1</v>
      </c>
      <c r="H226">
        <v>3</v>
      </c>
      <c r="I226" t="s">
        <v>516</v>
      </c>
      <c r="J226" t="s">
        <v>517</v>
      </c>
      <c r="K226" t="s">
        <v>518</v>
      </c>
      <c r="L226">
        <v>1348</v>
      </c>
      <c r="N226">
        <v>1009</v>
      </c>
      <c r="O226" t="s">
        <v>124</v>
      </c>
      <c r="P226" t="s">
        <v>124</v>
      </c>
      <c r="Q226">
        <v>1000</v>
      </c>
      <c r="X226">
        <v>4.0000000000000001E-3</v>
      </c>
      <c r="Y226">
        <v>49995.77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4.0000000000000001E-3</v>
      </c>
      <c r="AH226">
        <v>2</v>
      </c>
      <c r="AI226">
        <v>53352784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ROW(Source!A731)</f>
        <v>731</v>
      </c>
      <c r="B227">
        <v>53352794</v>
      </c>
      <c r="C227">
        <v>53352777</v>
      </c>
      <c r="D227">
        <v>44352466</v>
      </c>
      <c r="E227">
        <v>1</v>
      </c>
      <c r="F227">
        <v>1</v>
      </c>
      <c r="G227">
        <v>1</v>
      </c>
      <c r="H227">
        <v>3</v>
      </c>
      <c r="I227" t="s">
        <v>513</v>
      </c>
      <c r="J227" t="s">
        <v>514</v>
      </c>
      <c r="K227" t="s">
        <v>515</v>
      </c>
      <c r="L227">
        <v>1346</v>
      </c>
      <c r="N227">
        <v>1009</v>
      </c>
      <c r="O227" t="s">
        <v>110</v>
      </c>
      <c r="P227" t="s">
        <v>110</v>
      </c>
      <c r="Q227">
        <v>1</v>
      </c>
      <c r="X227">
        <v>2.4</v>
      </c>
      <c r="Y227">
        <v>911.56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2.4</v>
      </c>
      <c r="AH227">
        <v>2</v>
      </c>
      <c r="AI227">
        <v>53352785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ROW(Source!A731)</f>
        <v>731</v>
      </c>
      <c r="B228">
        <v>53352795</v>
      </c>
      <c r="C228">
        <v>53352777</v>
      </c>
      <c r="D228">
        <v>44269855</v>
      </c>
      <c r="E228">
        <v>112</v>
      </c>
      <c r="F228">
        <v>1</v>
      </c>
      <c r="G228">
        <v>1</v>
      </c>
      <c r="H228">
        <v>3</v>
      </c>
      <c r="I228" t="s">
        <v>220</v>
      </c>
      <c r="J228" t="s">
        <v>3</v>
      </c>
      <c r="K228" t="s">
        <v>221</v>
      </c>
      <c r="L228">
        <v>3277935</v>
      </c>
      <c r="N228">
        <v>1013</v>
      </c>
      <c r="O228" t="s">
        <v>222</v>
      </c>
      <c r="P228" t="s">
        <v>222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3</v>
      </c>
      <c r="AG228">
        <v>2</v>
      </c>
      <c r="AH228">
        <v>2</v>
      </c>
      <c r="AI228">
        <v>53352786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ROW(Source!A734)</f>
        <v>734</v>
      </c>
      <c r="B229">
        <v>53352799</v>
      </c>
      <c r="C229">
        <v>53352797</v>
      </c>
      <c r="D229">
        <v>44263952</v>
      </c>
      <c r="E229">
        <v>112</v>
      </c>
      <c r="F229">
        <v>1</v>
      </c>
      <c r="G229">
        <v>1</v>
      </c>
      <c r="H229">
        <v>1</v>
      </c>
      <c r="I229" t="s">
        <v>519</v>
      </c>
      <c r="J229" t="s">
        <v>3</v>
      </c>
      <c r="K229" t="s">
        <v>520</v>
      </c>
      <c r="L229">
        <v>1191</v>
      </c>
      <c r="N229">
        <v>1013</v>
      </c>
      <c r="O229" t="s">
        <v>434</v>
      </c>
      <c r="P229" t="s">
        <v>434</v>
      </c>
      <c r="Q229">
        <v>1</v>
      </c>
      <c r="X229">
        <v>88.5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1</v>
      </c>
      <c r="AF229" t="s">
        <v>3</v>
      </c>
      <c r="AG229">
        <v>88.5</v>
      </c>
      <c r="AH229">
        <v>2</v>
      </c>
      <c r="AI229">
        <v>53352798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ROW(Source!A735)</f>
        <v>735</v>
      </c>
      <c r="B230">
        <v>53352799</v>
      </c>
      <c r="C230">
        <v>53352797</v>
      </c>
      <c r="D230">
        <v>44263952</v>
      </c>
      <c r="E230">
        <v>112</v>
      </c>
      <c r="F230">
        <v>1</v>
      </c>
      <c r="G230">
        <v>1</v>
      </c>
      <c r="H230">
        <v>1</v>
      </c>
      <c r="I230" t="s">
        <v>519</v>
      </c>
      <c r="J230" t="s">
        <v>3</v>
      </c>
      <c r="K230" t="s">
        <v>520</v>
      </c>
      <c r="L230">
        <v>1191</v>
      </c>
      <c r="N230">
        <v>1013</v>
      </c>
      <c r="O230" t="s">
        <v>434</v>
      </c>
      <c r="P230" t="s">
        <v>434</v>
      </c>
      <c r="Q230">
        <v>1</v>
      </c>
      <c r="X230">
        <v>88.5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1</v>
      </c>
      <c r="AF230" t="s">
        <v>3</v>
      </c>
      <c r="AG230">
        <v>88.5</v>
      </c>
      <c r="AH230">
        <v>2</v>
      </c>
      <c r="AI230">
        <v>53352798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ROW(Source!A736)</f>
        <v>736</v>
      </c>
      <c r="B231">
        <v>53352809</v>
      </c>
      <c r="C231">
        <v>53352800</v>
      </c>
      <c r="D231">
        <v>49143927</v>
      </c>
      <c r="E231">
        <v>115</v>
      </c>
      <c r="F231">
        <v>1</v>
      </c>
      <c r="G231">
        <v>1</v>
      </c>
      <c r="H231">
        <v>1</v>
      </c>
      <c r="I231" t="s">
        <v>505</v>
      </c>
      <c r="J231" t="s">
        <v>3</v>
      </c>
      <c r="K231" t="s">
        <v>506</v>
      </c>
      <c r="L231">
        <v>1191</v>
      </c>
      <c r="N231">
        <v>1013</v>
      </c>
      <c r="O231" t="s">
        <v>434</v>
      </c>
      <c r="P231" t="s">
        <v>434</v>
      </c>
      <c r="Q231">
        <v>1</v>
      </c>
      <c r="X231">
        <v>18.8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18.8</v>
      </c>
      <c r="AH231">
        <v>2</v>
      </c>
      <c r="AI231">
        <v>53352801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ROW(Source!A736)</f>
        <v>736</v>
      </c>
      <c r="B232">
        <v>53352810</v>
      </c>
      <c r="C232">
        <v>53352800</v>
      </c>
      <c r="D232">
        <v>49144103</v>
      </c>
      <c r="E232">
        <v>115</v>
      </c>
      <c r="F232">
        <v>1</v>
      </c>
      <c r="G232">
        <v>1</v>
      </c>
      <c r="H232">
        <v>1</v>
      </c>
      <c r="I232" t="s">
        <v>435</v>
      </c>
      <c r="J232" t="s">
        <v>3</v>
      </c>
      <c r="K232" t="s">
        <v>436</v>
      </c>
      <c r="L232">
        <v>1191</v>
      </c>
      <c r="N232">
        <v>1013</v>
      </c>
      <c r="O232" t="s">
        <v>434</v>
      </c>
      <c r="P232" t="s">
        <v>434</v>
      </c>
      <c r="Q232">
        <v>1</v>
      </c>
      <c r="X232">
        <v>0.7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1</v>
      </c>
      <c r="AE232">
        <v>2</v>
      </c>
      <c r="AF232" t="s">
        <v>3</v>
      </c>
      <c r="AG232">
        <v>0.7</v>
      </c>
      <c r="AH232">
        <v>2</v>
      </c>
      <c r="AI232">
        <v>53352802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ROW(Source!A736)</f>
        <v>736</v>
      </c>
      <c r="B233">
        <v>53352811</v>
      </c>
      <c r="C233">
        <v>53352800</v>
      </c>
      <c r="D233">
        <v>49263951</v>
      </c>
      <c r="E233">
        <v>1</v>
      </c>
      <c r="F233">
        <v>1</v>
      </c>
      <c r="G233">
        <v>1</v>
      </c>
      <c r="H233">
        <v>2</v>
      </c>
      <c r="I233" t="s">
        <v>437</v>
      </c>
      <c r="J233" t="s">
        <v>438</v>
      </c>
      <c r="K233" t="s">
        <v>439</v>
      </c>
      <c r="L233">
        <v>1368</v>
      </c>
      <c r="N233">
        <v>1011</v>
      </c>
      <c r="O233" t="s">
        <v>440</v>
      </c>
      <c r="P233" t="s">
        <v>440</v>
      </c>
      <c r="Q233">
        <v>1</v>
      </c>
      <c r="X233">
        <v>0.35</v>
      </c>
      <c r="Y233">
        <v>0</v>
      </c>
      <c r="Z233">
        <v>1626.29</v>
      </c>
      <c r="AA233">
        <v>1090.46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0.35</v>
      </c>
      <c r="AH233">
        <v>2</v>
      </c>
      <c r="AI233">
        <v>53352803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ROW(Source!A736)</f>
        <v>736</v>
      </c>
      <c r="B234">
        <v>53352812</v>
      </c>
      <c r="C234">
        <v>53352800</v>
      </c>
      <c r="D234">
        <v>49264853</v>
      </c>
      <c r="E234">
        <v>1</v>
      </c>
      <c r="F234">
        <v>1</v>
      </c>
      <c r="G234">
        <v>1</v>
      </c>
      <c r="H234">
        <v>2</v>
      </c>
      <c r="I234" t="s">
        <v>455</v>
      </c>
      <c r="J234" t="s">
        <v>456</v>
      </c>
      <c r="K234" t="s">
        <v>457</v>
      </c>
      <c r="L234">
        <v>1368</v>
      </c>
      <c r="N234">
        <v>1011</v>
      </c>
      <c r="O234" t="s">
        <v>440</v>
      </c>
      <c r="P234" t="s">
        <v>440</v>
      </c>
      <c r="Q234">
        <v>1</v>
      </c>
      <c r="X234">
        <v>0.35</v>
      </c>
      <c r="Y234">
        <v>0</v>
      </c>
      <c r="Z234">
        <v>641.70000000000005</v>
      </c>
      <c r="AA234">
        <v>811.79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0.35</v>
      </c>
      <c r="AH234">
        <v>2</v>
      </c>
      <c r="AI234">
        <v>53352804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ROW(Source!A736)</f>
        <v>736</v>
      </c>
      <c r="B235">
        <v>53352813</v>
      </c>
      <c r="C235">
        <v>53352800</v>
      </c>
      <c r="D235">
        <v>49215837</v>
      </c>
      <c r="E235">
        <v>1</v>
      </c>
      <c r="F235">
        <v>1</v>
      </c>
      <c r="G235">
        <v>1</v>
      </c>
      <c r="H235">
        <v>3</v>
      </c>
      <c r="I235" t="s">
        <v>521</v>
      </c>
      <c r="J235" t="s">
        <v>522</v>
      </c>
      <c r="K235" t="s">
        <v>523</v>
      </c>
      <c r="L235">
        <v>1383</v>
      </c>
      <c r="N235">
        <v>1013</v>
      </c>
      <c r="O235" t="s">
        <v>524</v>
      </c>
      <c r="P235" t="s">
        <v>524</v>
      </c>
      <c r="Q235">
        <v>1</v>
      </c>
      <c r="X235">
        <v>0.54879999999999995</v>
      </c>
      <c r="Y235">
        <v>7.32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0.54879999999999995</v>
      </c>
      <c r="AH235">
        <v>2</v>
      </c>
      <c r="AI235">
        <v>53352805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ROW(Source!A736)</f>
        <v>736</v>
      </c>
      <c r="B236">
        <v>53352814</v>
      </c>
      <c r="C236">
        <v>53352800</v>
      </c>
      <c r="D236">
        <v>49219788</v>
      </c>
      <c r="E236">
        <v>1</v>
      </c>
      <c r="F236">
        <v>1</v>
      </c>
      <c r="G236">
        <v>1</v>
      </c>
      <c r="H236">
        <v>3</v>
      </c>
      <c r="I236" t="s">
        <v>525</v>
      </c>
      <c r="J236" t="s">
        <v>526</v>
      </c>
      <c r="K236" t="s">
        <v>527</v>
      </c>
      <c r="L236">
        <v>1339</v>
      </c>
      <c r="N236">
        <v>1007</v>
      </c>
      <c r="O236" t="s">
        <v>528</v>
      </c>
      <c r="P236" t="s">
        <v>528</v>
      </c>
      <c r="Q236">
        <v>1</v>
      </c>
      <c r="X236">
        <v>2.1000000000000001E-2</v>
      </c>
      <c r="Y236">
        <v>5602.37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2.1000000000000001E-2</v>
      </c>
      <c r="AH236">
        <v>2</v>
      </c>
      <c r="AI236">
        <v>53352806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ROW(Source!A736)</f>
        <v>736</v>
      </c>
      <c r="B237">
        <v>53352815</v>
      </c>
      <c r="C237">
        <v>53352800</v>
      </c>
      <c r="D237">
        <v>49233976</v>
      </c>
      <c r="E237">
        <v>1</v>
      </c>
      <c r="F237">
        <v>1</v>
      </c>
      <c r="G237">
        <v>1</v>
      </c>
      <c r="H237">
        <v>3</v>
      </c>
      <c r="I237" t="s">
        <v>529</v>
      </c>
      <c r="J237" t="s">
        <v>530</v>
      </c>
      <c r="K237" t="s">
        <v>531</v>
      </c>
      <c r="L237">
        <v>1346</v>
      </c>
      <c r="N237">
        <v>1009</v>
      </c>
      <c r="O237" t="s">
        <v>110</v>
      </c>
      <c r="P237" t="s">
        <v>110</v>
      </c>
      <c r="Q237">
        <v>1</v>
      </c>
      <c r="X237">
        <v>0.55000000000000004</v>
      </c>
      <c r="Y237">
        <v>160.07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0.55000000000000004</v>
      </c>
      <c r="AH237">
        <v>2</v>
      </c>
      <c r="AI237">
        <v>53352807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ROW(Source!A736)</f>
        <v>736</v>
      </c>
      <c r="B238">
        <v>53352816</v>
      </c>
      <c r="C238">
        <v>53352800</v>
      </c>
      <c r="D238">
        <v>49149821</v>
      </c>
      <c r="E238">
        <v>115</v>
      </c>
      <c r="F238">
        <v>1</v>
      </c>
      <c r="G238">
        <v>1</v>
      </c>
      <c r="H238">
        <v>3</v>
      </c>
      <c r="I238" t="s">
        <v>220</v>
      </c>
      <c r="J238" t="s">
        <v>3</v>
      </c>
      <c r="K238" t="s">
        <v>221</v>
      </c>
      <c r="L238">
        <v>3277935</v>
      </c>
      <c r="N238">
        <v>1013</v>
      </c>
      <c r="O238" t="s">
        <v>222</v>
      </c>
      <c r="P238" t="s">
        <v>222</v>
      </c>
      <c r="Q238">
        <v>1</v>
      </c>
      <c r="X238">
        <v>2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2</v>
      </c>
      <c r="AH238">
        <v>2</v>
      </c>
      <c r="AI238">
        <v>53352808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ROW(Source!A737)</f>
        <v>737</v>
      </c>
      <c r="B239">
        <v>53352809</v>
      </c>
      <c r="C239">
        <v>53352800</v>
      </c>
      <c r="D239">
        <v>49143927</v>
      </c>
      <c r="E239">
        <v>115</v>
      </c>
      <c r="F239">
        <v>1</v>
      </c>
      <c r="G239">
        <v>1</v>
      </c>
      <c r="H239">
        <v>1</v>
      </c>
      <c r="I239" t="s">
        <v>505</v>
      </c>
      <c r="J239" t="s">
        <v>3</v>
      </c>
      <c r="K239" t="s">
        <v>506</v>
      </c>
      <c r="L239">
        <v>1191</v>
      </c>
      <c r="N239">
        <v>1013</v>
      </c>
      <c r="O239" t="s">
        <v>434</v>
      </c>
      <c r="P239" t="s">
        <v>434</v>
      </c>
      <c r="Q239">
        <v>1</v>
      </c>
      <c r="X239">
        <v>18.8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18.8</v>
      </c>
      <c r="AH239">
        <v>2</v>
      </c>
      <c r="AI239">
        <v>53352801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ROW(Source!A737)</f>
        <v>737</v>
      </c>
      <c r="B240">
        <v>53352810</v>
      </c>
      <c r="C240">
        <v>53352800</v>
      </c>
      <c r="D240">
        <v>49144103</v>
      </c>
      <c r="E240">
        <v>115</v>
      </c>
      <c r="F240">
        <v>1</v>
      </c>
      <c r="G240">
        <v>1</v>
      </c>
      <c r="H240">
        <v>1</v>
      </c>
      <c r="I240" t="s">
        <v>435</v>
      </c>
      <c r="J240" t="s">
        <v>3</v>
      </c>
      <c r="K240" t="s">
        <v>436</v>
      </c>
      <c r="L240">
        <v>1191</v>
      </c>
      <c r="N240">
        <v>1013</v>
      </c>
      <c r="O240" t="s">
        <v>434</v>
      </c>
      <c r="P240" t="s">
        <v>434</v>
      </c>
      <c r="Q240">
        <v>1</v>
      </c>
      <c r="X240">
        <v>0.7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3</v>
      </c>
      <c r="AG240">
        <v>0.7</v>
      </c>
      <c r="AH240">
        <v>2</v>
      </c>
      <c r="AI240">
        <v>53352802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ROW(Source!A737)</f>
        <v>737</v>
      </c>
      <c r="B241">
        <v>53352811</v>
      </c>
      <c r="C241">
        <v>53352800</v>
      </c>
      <c r="D241">
        <v>49263951</v>
      </c>
      <c r="E241">
        <v>1</v>
      </c>
      <c r="F241">
        <v>1</v>
      </c>
      <c r="G241">
        <v>1</v>
      </c>
      <c r="H241">
        <v>2</v>
      </c>
      <c r="I241" t="s">
        <v>437</v>
      </c>
      <c r="J241" t="s">
        <v>438</v>
      </c>
      <c r="K241" t="s">
        <v>439</v>
      </c>
      <c r="L241">
        <v>1368</v>
      </c>
      <c r="N241">
        <v>1011</v>
      </c>
      <c r="O241" t="s">
        <v>440</v>
      </c>
      <c r="P241" t="s">
        <v>440</v>
      </c>
      <c r="Q241">
        <v>1</v>
      </c>
      <c r="X241">
        <v>0.35</v>
      </c>
      <c r="Y241">
        <v>0</v>
      </c>
      <c r="Z241">
        <v>1626.29</v>
      </c>
      <c r="AA241">
        <v>1090.46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0.35</v>
      </c>
      <c r="AH241">
        <v>2</v>
      </c>
      <c r="AI241">
        <v>53352803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ROW(Source!A737)</f>
        <v>737</v>
      </c>
      <c r="B242">
        <v>53352812</v>
      </c>
      <c r="C242">
        <v>53352800</v>
      </c>
      <c r="D242">
        <v>49264853</v>
      </c>
      <c r="E242">
        <v>1</v>
      </c>
      <c r="F242">
        <v>1</v>
      </c>
      <c r="G242">
        <v>1</v>
      </c>
      <c r="H242">
        <v>2</v>
      </c>
      <c r="I242" t="s">
        <v>455</v>
      </c>
      <c r="J242" t="s">
        <v>456</v>
      </c>
      <c r="K242" t="s">
        <v>457</v>
      </c>
      <c r="L242">
        <v>1368</v>
      </c>
      <c r="N242">
        <v>1011</v>
      </c>
      <c r="O242" t="s">
        <v>440</v>
      </c>
      <c r="P242" t="s">
        <v>440</v>
      </c>
      <c r="Q242">
        <v>1</v>
      </c>
      <c r="X242">
        <v>0.35</v>
      </c>
      <c r="Y242">
        <v>0</v>
      </c>
      <c r="Z242">
        <v>641.70000000000005</v>
      </c>
      <c r="AA242">
        <v>811.79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0.35</v>
      </c>
      <c r="AH242">
        <v>2</v>
      </c>
      <c r="AI242">
        <v>53352804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ROW(Source!A737)</f>
        <v>737</v>
      </c>
      <c r="B243">
        <v>53352813</v>
      </c>
      <c r="C243">
        <v>53352800</v>
      </c>
      <c r="D243">
        <v>49215837</v>
      </c>
      <c r="E243">
        <v>1</v>
      </c>
      <c r="F243">
        <v>1</v>
      </c>
      <c r="G243">
        <v>1</v>
      </c>
      <c r="H243">
        <v>3</v>
      </c>
      <c r="I243" t="s">
        <v>521</v>
      </c>
      <c r="J243" t="s">
        <v>522</v>
      </c>
      <c r="K243" t="s">
        <v>523</v>
      </c>
      <c r="L243">
        <v>1383</v>
      </c>
      <c r="N243">
        <v>1013</v>
      </c>
      <c r="O243" t="s">
        <v>524</v>
      </c>
      <c r="P243" t="s">
        <v>524</v>
      </c>
      <c r="Q243">
        <v>1</v>
      </c>
      <c r="X243">
        <v>0.54879999999999995</v>
      </c>
      <c r="Y243">
        <v>7.32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0.54879999999999995</v>
      </c>
      <c r="AH243">
        <v>2</v>
      </c>
      <c r="AI243">
        <v>53352805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ROW(Source!A737)</f>
        <v>737</v>
      </c>
      <c r="B244">
        <v>53352814</v>
      </c>
      <c r="C244">
        <v>53352800</v>
      </c>
      <c r="D244">
        <v>49219788</v>
      </c>
      <c r="E244">
        <v>1</v>
      </c>
      <c r="F244">
        <v>1</v>
      </c>
      <c r="G244">
        <v>1</v>
      </c>
      <c r="H244">
        <v>3</v>
      </c>
      <c r="I244" t="s">
        <v>525</v>
      </c>
      <c r="J244" t="s">
        <v>526</v>
      </c>
      <c r="K244" t="s">
        <v>527</v>
      </c>
      <c r="L244">
        <v>1339</v>
      </c>
      <c r="N244">
        <v>1007</v>
      </c>
      <c r="O244" t="s">
        <v>528</v>
      </c>
      <c r="P244" t="s">
        <v>528</v>
      </c>
      <c r="Q244">
        <v>1</v>
      </c>
      <c r="X244">
        <v>2.1000000000000001E-2</v>
      </c>
      <c r="Y244">
        <v>5602.37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2.1000000000000001E-2</v>
      </c>
      <c r="AH244">
        <v>2</v>
      </c>
      <c r="AI244">
        <v>53352806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ROW(Source!A737)</f>
        <v>737</v>
      </c>
      <c r="B245">
        <v>53352815</v>
      </c>
      <c r="C245">
        <v>53352800</v>
      </c>
      <c r="D245">
        <v>49233976</v>
      </c>
      <c r="E245">
        <v>1</v>
      </c>
      <c r="F245">
        <v>1</v>
      </c>
      <c r="G245">
        <v>1</v>
      </c>
      <c r="H245">
        <v>3</v>
      </c>
      <c r="I245" t="s">
        <v>529</v>
      </c>
      <c r="J245" t="s">
        <v>530</v>
      </c>
      <c r="K245" t="s">
        <v>531</v>
      </c>
      <c r="L245">
        <v>1346</v>
      </c>
      <c r="N245">
        <v>1009</v>
      </c>
      <c r="O245" t="s">
        <v>110</v>
      </c>
      <c r="P245" t="s">
        <v>110</v>
      </c>
      <c r="Q245">
        <v>1</v>
      </c>
      <c r="X245">
        <v>0.55000000000000004</v>
      </c>
      <c r="Y245">
        <v>160.07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0.55000000000000004</v>
      </c>
      <c r="AH245">
        <v>2</v>
      </c>
      <c r="AI245">
        <v>53352807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ROW(Source!A737)</f>
        <v>737</v>
      </c>
      <c r="B246">
        <v>53352816</v>
      </c>
      <c r="C246">
        <v>53352800</v>
      </c>
      <c r="D246">
        <v>49149821</v>
      </c>
      <c r="E246">
        <v>115</v>
      </c>
      <c r="F246">
        <v>1</v>
      </c>
      <c r="G246">
        <v>1</v>
      </c>
      <c r="H246">
        <v>3</v>
      </c>
      <c r="I246" t="s">
        <v>220</v>
      </c>
      <c r="J246" t="s">
        <v>3</v>
      </c>
      <c r="K246" t="s">
        <v>221</v>
      </c>
      <c r="L246">
        <v>3277935</v>
      </c>
      <c r="N246">
        <v>1013</v>
      </c>
      <c r="O246" t="s">
        <v>222</v>
      </c>
      <c r="P246" t="s">
        <v>222</v>
      </c>
      <c r="Q246">
        <v>1</v>
      </c>
      <c r="X246">
        <v>2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2</v>
      </c>
      <c r="AH246">
        <v>2</v>
      </c>
      <c r="AI246">
        <v>53352808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ROW(Source!A740)</f>
        <v>740</v>
      </c>
      <c r="B247">
        <v>53352829</v>
      </c>
      <c r="C247">
        <v>53352818</v>
      </c>
      <c r="D247">
        <v>49143927</v>
      </c>
      <c r="E247">
        <v>115</v>
      </c>
      <c r="F247">
        <v>1</v>
      </c>
      <c r="G247">
        <v>1</v>
      </c>
      <c r="H247">
        <v>1</v>
      </c>
      <c r="I247" t="s">
        <v>505</v>
      </c>
      <c r="J247" t="s">
        <v>3</v>
      </c>
      <c r="K247" t="s">
        <v>506</v>
      </c>
      <c r="L247">
        <v>1191</v>
      </c>
      <c r="N247">
        <v>1013</v>
      </c>
      <c r="O247" t="s">
        <v>434</v>
      </c>
      <c r="P247" t="s">
        <v>434</v>
      </c>
      <c r="Q247">
        <v>1</v>
      </c>
      <c r="X247">
        <v>11.68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1</v>
      </c>
      <c r="AF247" t="s">
        <v>3</v>
      </c>
      <c r="AG247">
        <v>11.68</v>
      </c>
      <c r="AH247">
        <v>2</v>
      </c>
      <c r="AI247">
        <v>53352819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ROW(Source!A740)</f>
        <v>740</v>
      </c>
      <c r="B248">
        <v>53352830</v>
      </c>
      <c r="C248">
        <v>53352818</v>
      </c>
      <c r="D248">
        <v>49144103</v>
      </c>
      <c r="E248">
        <v>115</v>
      </c>
      <c r="F248">
        <v>1</v>
      </c>
      <c r="G248">
        <v>1</v>
      </c>
      <c r="H248">
        <v>1</v>
      </c>
      <c r="I248" t="s">
        <v>435</v>
      </c>
      <c r="J248" t="s">
        <v>3</v>
      </c>
      <c r="K248" t="s">
        <v>436</v>
      </c>
      <c r="L248">
        <v>1191</v>
      </c>
      <c r="N248">
        <v>1013</v>
      </c>
      <c r="O248" t="s">
        <v>434</v>
      </c>
      <c r="P248" t="s">
        <v>434</v>
      </c>
      <c r="Q248">
        <v>1</v>
      </c>
      <c r="X248">
        <v>0.22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2</v>
      </c>
      <c r="AF248" t="s">
        <v>3</v>
      </c>
      <c r="AG248">
        <v>0.22</v>
      </c>
      <c r="AH248">
        <v>2</v>
      </c>
      <c r="AI248">
        <v>53352820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ROW(Source!A740)</f>
        <v>740</v>
      </c>
      <c r="B249">
        <v>53352831</v>
      </c>
      <c r="C249">
        <v>53352818</v>
      </c>
      <c r="D249">
        <v>49263951</v>
      </c>
      <c r="E249">
        <v>1</v>
      </c>
      <c r="F249">
        <v>1</v>
      </c>
      <c r="G249">
        <v>1</v>
      </c>
      <c r="H249">
        <v>2</v>
      </c>
      <c r="I249" t="s">
        <v>437</v>
      </c>
      <c r="J249" t="s">
        <v>438</v>
      </c>
      <c r="K249" t="s">
        <v>439</v>
      </c>
      <c r="L249">
        <v>1368</v>
      </c>
      <c r="N249">
        <v>1011</v>
      </c>
      <c r="O249" t="s">
        <v>440</v>
      </c>
      <c r="P249" t="s">
        <v>440</v>
      </c>
      <c r="Q249">
        <v>1</v>
      </c>
      <c r="X249">
        <v>0.11</v>
      </c>
      <c r="Y249">
        <v>0</v>
      </c>
      <c r="Z249">
        <v>1626.29</v>
      </c>
      <c r="AA249">
        <v>1090.46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0.11</v>
      </c>
      <c r="AH249">
        <v>2</v>
      </c>
      <c r="AI249">
        <v>53352821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ROW(Source!A740)</f>
        <v>740</v>
      </c>
      <c r="B250">
        <v>53352832</v>
      </c>
      <c r="C250">
        <v>53352818</v>
      </c>
      <c r="D250">
        <v>49264853</v>
      </c>
      <c r="E250">
        <v>1</v>
      </c>
      <c r="F250">
        <v>1</v>
      </c>
      <c r="G250">
        <v>1</v>
      </c>
      <c r="H250">
        <v>2</v>
      </c>
      <c r="I250" t="s">
        <v>455</v>
      </c>
      <c r="J250" t="s">
        <v>456</v>
      </c>
      <c r="K250" t="s">
        <v>457</v>
      </c>
      <c r="L250">
        <v>1368</v>
      </c>
      <c r="N250">
        <v>1011</v>
      </c>
      <c r="O250" t="s">
        <v>440</v>
      </c>
      <c r="P250" t="s">
        <v>440</v>
      </c>
      <c r="Q250">
        <v>1</v>
      </c>
      <c r="X250">
        <v>0.11</v>
      </c>
      <c r="Y250">
        <v>0</v>
      </c>
      <c r="Z250">
        <v>641.70000000000005</v>
      </c>
      <c r="AA250">
        <v>811.79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0.11</v>
      </c>
      <c r="AH250">
        <v>2</v>
      </c>
      <c r="AI250">
        <v>53352822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ROW(Source!A740)</f>
        <v>740</v>
      </c>
      <c r="B251">
        <v>53352833</v>
      </c>
      <c r="C251">
        <v>53352818</v>
      </c>
      <c r="D251">
        <v>49215990</v>
      </c>
      <c r="E251">
        <v>1</v>
      </c>
      <c r="F251">
        <v>1</v>
      </c>
      <c r="G251">
        <v>1</v>
      </c>
      <c r="H251">
        <v>3</v>
      </c>
      <c r="I251" t="s">
        <v>532</v>
      </c>
      <c r="J251" t="s">
        <v>533</v>
      </c>
      <c r="K251" t="s">
        <v>534</v>
      </c>
      <c r="L251">
        <v>1301</v>
      </c>
      <c r="N251">
        <v>1003</v>
      </c>
      <c r="O251" t="s">
        <v>263</v>
      </c>
      <c r="P251" t="s">
        <v>263</v>
      </c>
      <c r="Q251">
        <v>1</v>
      </c>
      <c r="X251">
        <v>33.33</v>
      </c>
      <c r="Y251">
        <v>5.87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33.33</v>
      </c>
      <c r="AH251">
        <v>2</v>
      </c>
      <c r="AI251">
        <v>53352823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ROW(Source!A740)</f>
        <v>740</v>
      </c>
      <c r="B252">
        <v>53352834</v>
      </c>
      <c r="C252">
        <v>53352818</v>
      </c>
      <c r="D252">
        <v>49216160</v>
      </c>
      <c r="E252">
        <v>1</v>
      </c>
      <c r="F252">
        <v>1</v>
      </c>
      <c r="G252">
        <v>1</v>
      </c>
      <c r="H252">
        <v>3</v>
      </c>
      <c r="I252" t="s">
        <v>535</v>
      </c>
      <c r="J252" t="s">
        <v>536</v>
      </c>
      <c r="K252" t="s">
        <v>537</v>
      </c>
      <c r="L252">
        <v>1348</v>
      </c>
      <c r="N252">
        <v>1009</v>
      </c>
      <c r="O252" t="s">
        <v>124</v>
      </c>
      <c r="P252" t="s">
        <v>124</v>
      </c>
      <c r="Q252">
        <v>1000</v>
      </c>
      <c r="X252">
        <v>1.2600000000000001E-3</v>
      </c>
      <c r="Y252">
        <v>43821.53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1.2600000000000001E-3</v>
      </c>
      <c r="AH252">
        <v>2</v>
      </c>
      <c r="AI252">
        <v>53352824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ROW(Source!A740)</f>
        <v>740</v>
      </c>
      <c r="B253">
        <v>53352835</v>
      </c>
      <c r="C253">
        <v>53352818</v>
      </c>
      <c r="D253">
        <v>49234454</v>
      </c>
      <c r="E253">
        <v>1</v>
      </c>
      <c r="F253">
        <v>1</v>
      </c>
      <c r="G253">
        <v>1</v>
      </c>
      <c r="H253">
        <v>3</v>
      </c>
      <c r="I253" t="s">
        <v>538</v>
      </c>
      <c r="J253" t="s">
        <v>539</v>
      </c>
      <c r="K253" t="s">
        <v>540</v>
      </c>
      <c r="L253">
        <v>1346</v>
      </c>
      <c r="N253">
        <v>1009</v>
      </c>
      <c r="O253" t="s">
        <v>110</v>
      </c>
      <c r="P253" t="s">
        <v>110</v>
      </c>
      <c r="Q253">
        <v>1</v>
      </c>
      <c r="X253">
        <v>0.02</v>
      </c>
      <c r="Y253">
        <v>79.88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0.02</v>
      </c>
      <c r="AH253">
        <v>2</v>
      </c>
      <c r="AI253">
        <v>53352825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ROW(Source!A740)</f>
        <v>740</v>
      </c>
      <c r="B254">
        <v>53352836</v>
      </c>
      <c r="C254">
        <v>53352818</v>
      </c>
      <c r="D254">
        <v>49241719</v>
      </c>
      <c r="E254">
        <v>1</v>
      </c>
      <c r="F254">
        <v>1</v>
      </c>
      <c r="G254">
        <v>1</v>
      </c>
      <c r="H254">
        <v>3</v>
      </c>
      <c r="I254" t="s">
        <v>541</v>
      </c>
      <c r="J254" t="s">
        <v>542</v>
      </c>
      <c r="K254" t="s">
        <v>543</v>
      </c>
      <c r="L254">
        <v>1425</v>
      </c>
      <c r="N254">
        <v>1013</v>
      </c>
      <c r="O254" t="s">
        <v>476</v>
      </c>
      <c r="P254" t="s">
        <v>476</v>
      </c>
      <c r="Q254">
        <v>1</v>
      </c>
      <c r="X254">
        <v>0.05</v>
      </c>
      <c r="Y254">
        <v>4133.67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0.05</v>
      </c>
      <c r="AH254">
        <v>2</v>
      </c>
      <c r="AI254">
        <v>53352826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ROW(Source!A740)</f>
        <v>740</v>
      </c>
      <c r="B255">
        <v>53352837</v>
      </c>
      <c r="C255">
        <v>53352818</v>
      </c>
      <c r="D255">
        <v>49241765</v>
      </c>
      <c r="E255">
        <v>1</v>
      </c>
      <c r="F255">
        <v>1</v>
      </c>
      <c r="G255">
        <v>1</v>
      </c>
      <c r="H255">
        <v>3</v>
      </c>
      <c r="I255" t="s">
        <v>544</v>
      </c>
      <c r="J255" t="s">
        <v>545</v>
      </c>
      <c r="K255" t="s">
        <v>546</v>
      </c>
      <c r="L255">
        <v>1407</v>
      </c>
      <c r="N255">
        <v>1013</v>
      </c>
      <c r="O255" t="s">
        <v>547</v>
      </c>
      <c r="P255" t="s">
        <v>547</v>
      </c>
      <c r="Q255">
        <v>1</v>
      </c>
      <c r="X255">
        <v>1.2200000000000001E-2</v>
      </c>
      <c r="Y255">
        <v>4130.12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1.2200000000000001E-2</v>
      </c>
      <c r="AH255">
        <v>2</v>
      </c>
      <c r="AI255">
        <v>53352827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ROW(Source!A740)</f>
        <v>740</v>
      </c>
      <c r="B256">
        <v>53352838</v>
      </c>
      <c r="C256">
        <v>53352818</v>
      </c>
      <c r="D256">
        <v>49149821</v>
      </c>
      <c r="E256">
        <v>115</v>
      </c>
      <c r="F256">
        <v>1</v>
      </c>
      <c r="G256">
        <v>1</v>
      </c>
      <c r="H256">
        <v>3</v>
      </c>
      <c r="I256" t="s">
        <v>220</v>
      </c>
      <c r="J256" t="s">
        <v>3</v>
      </c>
      <c r="K256" t="s">
        <v>221</v>
      </c>
      <c r="L256">
        <v>3277935</v>
      </c>
      <c r="N256">
        <v>1013</v>
      </c>
      <c r="O256" t="s">
        <v>222</v>
      </c>
      <c r="P256" t="s">
        <v>222</v>
      </c>
      <c r="Q256">
        <v>1</v>
      </c>
      <c r="X256">
        <v>2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3</v>
      </c>
      <c r="AG256">
        <v>2</v>
      </c>
      <c r="AH256">
        <v>2</v>
      </c>
      <c r="AI256">
        <v>53352828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ROW(Source!A741)</f>
        <v>741</v>
      </c>
      <c r="B257">
        <v>53352829</v>
      </c>
      <c r="C257">
        <v>53352818</v>
      </c>
      <c r="D257">
        <v>49143927</v>
      </c>
      <c r="E257">
        <v>115</v>
      </c>
      <c r="F257">
        <v>1</v>
      </c>
      <c r="G257">
        <v>1</v>
      </c>
      <c r="H257">
        <v>1</v>
      </c>
      <c r="I257" t="s">
        <v>505</v>
      </c>
      <c r="J257" t="s">
        <v>3</v>
      </c>
      <c r="K257" t="s">
        <v>506</v>
      </c>
      <c r="L257">
        <v>1191</v>
      </c>
      <c r="N257">
        <v>1013</v>
      </c>
      <c r="O257" t="s">
        <v>434</v>
      </c>
      <c r="P257" t="s">
        <v>434</v>
      </c>
      <c r="Q257">
        <v>1</v>
      </c>
      <c r="X257">
        <v>11.68</v>
      </c>
      <c r="Y257">
        <v>0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1</v>
      </c>
      <c r="AF257" t="s">
        <v>3</v>
      </c>
      <c r="AG257">
        <v>11.68</v>
      </c>
      <c r="AH257">
        <v>2</v>
      </c>
      <c r="AI257">
        <v>53352819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ROW(Source!A741)</f>
        <v>741</v>
      </c>
      <c r="B258">
        <v>53352830</v>
      </c>
      <c r="C258">
        <v>53352818</v>
      </c>
      <c r="D258">
        <v>49144103</v>
      </c>
      <c r="E258">
        <v>115</v>
      </c>
      <c r="F258">
        <v>1</v>
      </c>
      <c r="G258">
        <v>1</v>
      </c>
      <c r="H258">
        <v>1</v>
      </c>
      <c r="I258" t="s">
        <v>435</v>
      </c>
      <c r="J258" t="s">
        <v>3</v>
      </c>
      <c r="K258" t="s">
        <v>436</v>
      </c>
      <c r="L258">
        <v>1191</v>
      </c>
      <c r="N258">
        <v>1013</v>
      </c>
      <c r="O258" t="s">
        <v>434</v>
      </c>
      <c r="P258" t="s">
        <v>434</v>
      </c>
      <c r="Q258">
        <v>1</v>
      </c>
      <c r="X258">
        <v>0.22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3</v>
      </c>
      <c r="AG258">
        <v>0.22</v>
      </c>
      <c r="AH258">
        <v>2</v>
      </c>
      <c r="AI258">
        <v>53352820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ROW(Source!A741)</f>
        <v>741</v>
      </c>
      <c r="B259">
        <v>53352831</v>
      </c>
      <c r="C259">
        <v>53352818</v>
      </c>
      <c r="D259">
        <v>49263951</v>
      </c>
      <c r="E259">
        <v>1</v>
      </c>
      <c r="F259">
        <v>1</v>
      </c>
      <c r="G259">
        <v>1</v>
      </c>
      <c r="H259">
        <v>2</v>
      </c>
      <c r="I259" t="s">
        <v>437</v>
      </c>
      <c r="J259" t="s">
        <v>438</v>
      </c>
      <c r="K259" t="s">
        <v>439</v>
      </c>
      <c r="L259">
        <v>1368</v>
      </c>
      <c r="N259">
        <v>1011</v>
      </c>
      <c r="O259" t="s">
        <v>440</v>
      </c>
      <c r="P259" t="s">
        <v>440</v>
      </c>
      <c r="Q259">
        <v>1</v>
      </c>
      <c r="X259">
        <v>0.11</v>
      </c>
      <c r="Y259">
        <v>0</v>
      </c>
      <c r="Z259">
        <v>1626.29</v>
      </c>
      <c r="AA259">
        <v>1090.46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0.11</v>
      </c>
      <c r="AH259">
        <v>2</v>
      </c>
      <c r="AI259">
        <v>53352821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ROW(Source!A741)</f>
        <v>741</v>
      </c>
      <c r="B260">
        <v>53352832</v>
      </c>
      <c r="C260">
        <v>53352818</v>
      </c>
      <c r="D260">
        <v>49264853</v>
      </c>
      <c r="E260">
        <v>1</v>
      </c>
      <c r="F260">
        <v>1</v>
      </c>
      <c r="G260">
        <v>1</v>
      </c>
      <c r="H260">
        <v>2</v>
      </c>
      <c r="I260" t="s">
        <v>455</v>
      </c>
      <c r="J260" t="s">
        <v>456</v>
      </c>
      <c r="K260" t="s">
        <v>457</v>
      </c>
      <c r="L260">
        <v>1368</v>
      </c>
      <c r="N260">
        <v>1011</v>
      </c>
      <c r="O260" t="s">
        <v>440</v>
      </c>
      <c r="P260" t="s">
        <v>440</v>
      </c>
      <c r="Q260">
        <v>1</v>
      </c>
      <c r="X260">
        <v>0.11</v>
      </c>
      <c r="Y260">
        <v>0</v>
      </c>
      <c r="Z260">
        <v>641.70000000000005</v>
      </c>
      <c r="AA260">
        <v>811.79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0.11</v>
      </c>
      <c r="AH260">
        <v>2</v>
      </c>
      <c r="AI260">
        <v>53352822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ROW(Source!A741)</f>
        <v>741</v>
      </c>
      <c r="B261">
        <v>53352833</v>
      </c>
      <c r="C261">
        <v>53352818</v>
      </c>
      <c r="D261">
        <v>49215990</v>
      </c>
      <c r="E261">
        <v>1</v>
      </c>
      <c r="F261">
        <v>1</v>
      </c>
      <c r="G261">
        <v>1</v>
      </c>
      <c r="H261">
        <v>3</v>
      </c>
      <c r="I261" t="s">
        <v>532</v>
      </c>
      <c r="J261" t="s">
        <v>533</v>
      </c>
      <c r="K261" t="s">
        <v>534</v>
      </c>
      <c r="L261">
        <v>1301</v>
      </c>
      <c r="N261">
        <v>1003</v>
      </c>
      <c r="O261" t="s">
        <v>263</v>
      </c>
      <c r="P261" t="s">
        <v>263</v>
      </c>
      <c r="Q261">
        <v>1</v>
      </c>
      <c r="X261">
        <v>33.33</v>
      </c>
      <c r="Y261">
        <v>5.87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33.33</v>
      </c>
      <c r="AH261">
        <v>2</v>
      </c>
      <c r="AI261">
        <v>53352823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ROW(Source!A741)</f>
        <v>741</v>
      </c>
      <c r="B262">
        <v>53352834</v>
      </c>
      <c r="C262">
        <v>53352818</v>
      </c>
      <c r="D262">
        <v>49216160</v>
      </c>
      <c r="E262">
        <v>1</v>
      </c>
      <c r="F262">
        <v>1</v>
      </c>
      <c r="G262">
        <v>1</v>
      </c>
      <c r="H262">
        <v>3</v>
      </c>
      <c r="I262" t="s">
        <v>535</v>
      </c>
      <c r="J262" t="s">
        <v>536</v>
      </c>
      <c r="K262" t="s">
        <v>537</v>
      </c>
      <c r="L262">
        <v>1348</v>
      </c>
      <c r="N262">
        <v>1009</v>
      </c>
      <c r="O262" t="s">
        <v>124</v>
      </c>
      <c r="P262" t="s">
        <v>124</v>
      </c>
      <c r="Q262">
        <v>1000</v>
      </c>
      <c r="X262">
        <v>1.2600000000000001E-3</v>
      </c>
      <c r="Y262">
        <v>43821.53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1.2600000000000001E-3</v>
      </c>
      <c r="AH262">
        <v>2</v>
      </c>
      <c r="AI262">
        <v>53352824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ROW(Source!A741)</f>
        <v>741</v>
      </c>
      <c r="B263">
        <v>53352835</v>
      </c>
      <c r="C263">
        <v>53352818</v>
      </c>
      <c r="D263">
        <v>49234454</v>
      </c>
      <c r="E263">
        <v>1</v>
      </c>
      <c r="F263">
        <v>1</v>
      </c>
      <c r="G263">
        <v>1</v>
      </c>
      <c r="H263">
        <v>3</v>
      </c>
      <c r="I263" t="s">
        <v>538</v>
      </c>
      <c r="J263" t="s">
        <v>539</v>
      </c>
      <c r="K263" t="s">
        <v>540</v>
      </c>
      <c r="L263">
        <v>1346</v>
      </c>
      <c r="N263">
        <v>1009</v>
      </c>
      <c r="O263" t="s">
        <v>110</v>
      </c>
      <c r="P263" t="s">
        <v>110</v>
      </c>
      <c r="Q263">
        <v>1</v>
      </c>
      <c r="X263">
        <v>0.02</v>
      </c>
      <c r="Y263">
        <v>79.88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0.02</v>
      </c>
      <c r="AH263">
        <v>2</v>
      </c>
      <c r="AI263">
        <v>53352825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ROW(Source!A741)</f>
        <v>741</v>
      </c>
      <c r="B264">
        <v>53352836</v>
      </c>
      <c r="C264">
        <v>53352818</v>
      </c>
      <c r="D264">
        <v>49241719</v>
      </c>
      <c r="E264">
        <v>1</v>
      </c>
      <c r="F264">
        <v>1</v>
      </c>
      <c r="G264">
        <v>1</v>
      </c>
      <c r="H264">
        <v>3</v>
      </c>
      <c r="I264" t="s">
        <v>541</v>
      </c>
      <c r="J264" t="s">
        <v>542</v>
      </c>
      <c r="K264" t="s">
        <v>543</v>
      </c>
      <c r="L264">
        <v>1425</v>
      </c>
      <c r="N264">
        <v>1013</v>
      </c>
      <c r="O264" t="s">
        <v>476</v>
      </c>
      <c r="P264" t="s">
        <v>476</v>
      </c>
      <c r="Q264">
        <v>1</v>
      </c>
      <c r="X264">
        <v>0.05</v>
      </c>
      <c r="Y264">
        <v>4133.67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0.05</v>
      </c>
      <c r="AH264">
        <v>2</v>
      </c>
      <c r="AI264">
        <v>53352826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ROW(Source!A741)</f>
        <v>741</v>
      </c>
      <c r="B265">
        <v>53352837</v>
      </c>
      <c r="C265">
        <v>53352818</v>
      </c>
      <c r="D265">
        <v>49241765</v>
      </c>
      <c r="E265">
        <v>1</v>
      </c>
      <c r="F265">
        <v>1</v>
      </c>
      <c r="G265">
        <v>1</v>
      </c>
      <c r="H265">
        <v>3</v>
      </c>
      <c r="I265" t="s">
        <v>544</v>
      </c>
      <c r="J265" t="s">
        <v>545</v>
      </c>
      <c r="K265" t="s">
        <v>546</v>
      </c>
      <c r="L265">
        <v>1407</v>
      </c>
      <c r="N265">
        <v>1013</v>
      </c>
      <c r="O265" t="s">
        <v>547</v>
      </c>
      <c r="P265" t="s">
        <v>547</v>
      </c>
      <c r="Q265">
        <v>1</v>
      </c>
      <c r="X265">
        <v>1.2200000000000001E-2</v>
      </c>
      <c r="Y265">
        <v>4130.12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3</v>
      </c>
      <c r="AG265">
        <v>1.2200000000000001E-2</v>
      </c>
      <c r="AH265">
        <v>2</v>
      </c>
      <c r="AI265">
        <v>53352827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ROW(Source!A741)</f>
        <v>741</v>
      </c>
      <c r="B266">
        <v>53352838</v>
      </c>
      <c r="C266">
        <v>53352818</v>
      </c>
      <c r="D266">
        <v>49149821</v>
      </c>
      <c r="E266">
        <v>115</v>
      </c>
      <c r="F266">
        <v>1</v>
      </c>
      <c r="G266">
        <v>1</v>
      </c>
      <c r="H266">
        <v>3</v>
      </c>
      <c r="I266" t="s">
        <v>220</v>
      </c>
      <c r="J266" t="s">
        <v>3</v>
      </c>
      <c r="K266" t="s">
        <v>221</v>
      </c>
      <c r="L266">
        <v>3277935</v>
      </c>
      <c r="N266">
        <v>1013</v>
      </c>
      <c r="O266" t="s">
        <v>222</v>
      </c>
      <c r="P266" t="s">
        <v>222</v>
      </c>
      <c r="Q266">
        <v>1</v>
      </c>
      <c r="X266">
        <v>2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0</v>
      </c>
      <c r="AE266">
        <v>0</v>
      </c>
      <c r="AF266" t="s">
        <v>3</v>
      </c>
      <c r="AG266">
        <v>2</v>
      </c>
      <c r="AH266">
        <v>2</v>
      </c>
      <c r="AI266">
        <v>53352828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ROW(Source!A744)</f>
        <v>744</v>
      </c>
      <c r="B267">
        <v>53352842</v>
      </c>
      <c r="C267">
        <v>53352840</v>
      </c>
      <c r="D267">
        <v>44264017</v>
      </c>
      <c r="E267">
        <v>112</v>
      </c>
      <c r="F267">
        <v>1</v>
      </c>
      <c r="G267">
        <v>1</v>
      </c>
      <c r="H267">
        <v>1</v>
      </c>
      <c r="I267" t="s">
        <v>548</v>
      </c>
      <c r="J267" t="s">
        <v>3</v>
      </c>
      <c r="K267" t="s">
        <v>549</v>
      </c>
      <c r="L267">
        <v>1191</v>
      </c>
      <c r="N267">
        <v>1013</v>
      </c>
      <c r="O267" t="s">
        <v>434</v>
      </c>
      <c r="P267" t="s">
        <v>434</v>
      </c>
      <c r="Q267">
        <v>1</v>
      </c>
      <c r="X267">
        <v>3.09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1</v>
      </c>
      <c r="AF267" t="s">
        <v>3</v>
      </c>
      <c r="AG267">
        <v>3.09</v>
      </c>
      <c r="AH267">
        <v>2</v>
      </c>
      <c r="AI267">
        <v>53352841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ROW(Source!A745)</f>
        <v>745</v>
      </c>
      <c r="B268">
        <v>53352842</v>
      </c>
      <c r="C268">
        <v>53352840</v>
      </c>
      <c r="D268">
        <v>44264017</v>
      </c>
      <c r="E268">
        <v>112</v>
      </c>
      <c r="F268">
        <v>1</v>
      </c>
      <c r="G268">
        <v>1</v>
      </c>
      <c r="H268">
        <v>1</v>
      </c>
      <c r="I268" t="s">
        <v>548</v>
      </c>
      <c r="J268" t="s">
        <v>3</v>
      </c>
      <c r="K268" t="s">
        <v>549</v>
      </c>
      <c r="L268">
        <v>1191</v>
      </c>
      <c r="N268">
        <v>1013</v>
      </c>
      <c r="O268" t="s">
        <v>434</v>
      </c>
      <c r="P268" t="s">
        <v>434</v>
      </c>
      <c r="Q268">
        <v>1</v>
      </c>
      <c r="X268">
        <v>3.09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1</v>
      </c>
      <c r="AF268" t="s">
        <v>3</v>
      </c>
      <c r="AG268">
        <v>3.09</v>
      </c>
      <c r="AH268">
        <v>2</v>
      </c>
      <c r="AI268">
        <v>53352841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ROW(Source!A746)</f>
        <v>746</v>
      </c>
      <c r="B269">
        <v>53352846</v>
      </c>
      <c r="C269">
        <v>53352843</v>
      </c>
      <c r="D269">
        <v>49144103</v>
      </c>
      <c r="E269">
        <v>115</v>
      </c>
      <c r="F269">
        <v>1</v>
      </c>
      <c r="G269">
        <v>1</v>
      </c>
      <c r="H269">
        <v>1</v>
      </c>
      <c r="I269" t="s">
        <v>435</v>
      </c>
      <c r="J269" t="s">
        <v>3</v>
      </c>
      <c r="K269" t="s">
        <v>436</v>
      </c>
      <c r="L269">
        <v>1191</v>
      </c>
      <c r="N269">
        <v>1013</v>
      </c>
      <c r="O269" t="s">
        <v>434</v>
      </c>
      <c r="P269" t="s">
        <v>434</v>
      </c>
      <c r="Q269">
        <v>1</v>
      </c>
      <c r="X269">
        <v>7.02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3</v>
      </c>
      <c r="AG269">
        <v>7.02</v>
      </c>
      <c r="AH269">
        <v>2</v>
      </c>
      <c r="AI269">
        <v>53352844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ROW(Source!A746)</f>
        <v>746</v>
      </c>
      <c r="B270">
        <v>53352847</v>
      </c>
      <c r="C270">
        <v>53352843</v>
      </c>
      <c r="D270">
        <v>49264784</v>
      </c>
      <c r="E270">
        <v>1</v>
      </c>
      <c r="F270">
        <v>1</v>
      </c>
      <c r="G270">
        <v>1</v>
      </c>
      <c r="H270">
        <v>2</v>
      </c>
      <c r="I270" t="s">
        <v>550</v>
      </c>
      <c r="J270" t="s">
        <v>551</v>
      </c>
      <c r="K270" t="s">
        <v>552</v>
      </c>
      <c r="L270">
        <v>1368</v>
      </c>
      <c r="N270">
        <v>1011</v>
      </c>
      <c r="O270" t="s">
        <v>440</v>
      </c>
      <c r="P270" t="s">
        <v>440</v>
      </c>
      <c r="Q270">
        <v>1</v>
      </c>
      <c r="X270">
        <v>7.02</v>
      </c>
      <c r="Y270">
        <v>0</v>
      </c>
      <c r="Z270">
        <v>3277.47</v>
      </c>
      <c r="AA270">
        <v>702.18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7.02</v>
      </c>
      <c r="AH270">
        <v>2</v>
      </c>
      <c r="AI270">
        <v>53352845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ROW(Source!A747)</f>
        <v>747</v>
      </c>
      <c r="B271">
        <v>53352846</v>
      </c>
      <c r="C271">
        <v>53352843</v>
      </c>
      <c r="D271">
        <v>49144103</v>
      </c>
      <c r="E271">
        <v>115</v>
      </c>
      <c r="F271">
        <v>1</v>
      </c>
      <c r="G271">
        <v>1</v>
      </c>
      <c r="H271">
        <v>1</v>
      </c>
      <c r="I271" t="s">
        <v>435</v>
      </c>
      <c r="J271" t="s">
        <v>3</v>
      </c>
      <c r="K271" t="s">
        <v>436</v>
      </c>
      <c r="L271">
        <v>1191</v>
      </c>
      <c r="N271">
        <v>1013</v>
      </c>
      <c r="O271" t="s">
        <v>434</v>
      </c>
      <c r="P271" t="s">
        <v>434</v>
      </c>
      <c r="Q271">
        <v>1</v>
      </c>
      <c r="X271">
        <v>7.02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3</v>
      </c>
      <c r="AG271">
        <v>7.02</v>
      </c>
      <c r="AH271">
        <v>2</v>
      </c>
      <c r="AI271">
        <v>53352844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ROW(Source!A747)</f>
        <v>747</v>
      </c>
      <c r="B272">
        <v>53352847</v>
      </c>
      <c r="C272">
        <v>53352843</v>
      </c>
      <c r="D272">
        <v>49264784</v>
      </c>
      <c r="E272">
        <v>1</v>
      </c>
      <c r="F272">
        <v>1</v>
      </c>
      <c r="G272">
        <v>1</v>
      </c>
      <c r="H272">
        <v>2</v>
      </c>
      <c r="I272" t="s">
        <v>550</v>
      </c>
      <c r="J272" t="s">
        <v>551</v>
      </c>
      <c r="K272" t="s">
        <v>552</v>
      </c>
      <c r="L272">
        <v>1368</v>
      </c>
      <c r="N272">
        <v>1011</v>
      </c>
      <c r="O272" t="s">
        <v>440</v>
      </c>
      <c r="P272" t="s">
        <v>440</v>
      </c>
      <c r="Q272">
        <v>1</v>
      </c>
      <c r="X272">
        <v>7.02</v>
      </c>
      <c r="Y272">
        <v>0</v>
      </c>
      <c r="Z272">
        <v>3277.47</v>
      </c>
      <c r="AA272">
        <v>702.18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7.02</v>
      </c>
      <c r="AH272">
        <v>2</v>
      </c>
      <c r="AI272">
        <v>53352845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ROW(Source!A1200)</f>
        <v>1200</v>
      </c>
      <c r="B273">
        <v>53352873</v>
      </c>
      <c r="C273">
        <v>53352870</v>
      </c>
      <c r="D273">
        <v>44264235</v>
      </c>
      <c r="E273">
        <v>112</v>
      </c>
      <c r="F273">
        <v>1</v>
      </c>
      <c r="G273">
        <v>1</v>
      </c>
      <c r="H273">
        <v>1</v>
      </c>
      <c r="I273" t="s">
        <v>553</v>
      </c>
      <c r="J273" t="s">
        <v>3</v>
      </c>
      <c r="K273" t="s">
        <v>554</v>
      </c>
      <c r="L273">
        <v>1369</v>
      </c>
      <c r="N273">
        <v>1013</v>
      </c>
      <c r="O273" t="s">
        <v>479</v>
      </c>
      <c r="P273" t="s">
        <v>479</v>
      </c>
      <c r="Q273">
        <v>1</v>
      </c>
      <c r="X273">
        <v>0.5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0.5</v>
      </c>
      <c r="AH273">
        <v>2</v>
      </c>
      <c r="AI273">
        <v>53352871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ROW(Source!A1200)</f>
        <v>1200</v>
      </c>
      <c r="B274">
        <v>53352874</v>
      </c>
      <c r="C274">
        <v>53352870</v>
      </c>
      <c r="D274">
        <v>44264253</v>
      </c>
      <c r="E274">
        <v>112</v>
      </c>
      <c r="F274">
        <v>1</v>
      </c>
      <c r="G274">
        <v>1</v>
      </c>
      <c r="H274">
        <v>1</v>
      </c>
      <c r="I274" t="s">
        <v>555</v>
      </c>
      <c r="J274" t="s">
        <v>3</v>
      </c>
      <c r="K274" t="s">
        <v>556</v>
      </c>
      <c r="L274">
        <v>1369</v>
      </c>
      <c r="N274">
        <v>1013</v>
      </c>
      <c r="O274" t="s">
        <v>479</v>
      </c>
      <c r="P274" t="s">
        <v>479</v>
      </c>
      <c r="Q274">
        <v>1</v>
      </c>
      <c r="X274">
        <v>0.5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1</v>
      </c>
      <c r="AF274" t="s">
        <v>3</v>
      </c>
      <c r="AG274">
        <v>0.5</v>
      </c>
      <c r="AH274">
        <v>2</v>
      </c>
      <c r="AI274">
        <v>53352872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ROW(Source!A1201)</f>
        <v>1201</v>
      </c>
      <c r="B275">
        <v>53352873</v>
      </c>
      <c r="C275">
        <v>53352870</v>
      </c>
      <c r="D275">
        <v>44264235</v>
      </c>
      <c r="E275">
        <v>112</v>
      </c>
      <c r="F275">
        <v>1</v>
      </c>
      <c r="G275">
        <v>1</v>
      </c>
      <c r="H275">
        <v>1</v>
      </c>
      <c r="I275" t="s">
        <v>553</v>
      </c>
      <c r="J275" t="s">
        <v>3</v>
      </c>
      <c r="K275" t="s">
        <v>554</v>
      </c>
      <c r="L275">
        <v>1369</v>
      </c>
      <c r="N275">
        <v>1013</v>
      </c>
      <c r="O275" t="s">
        <v>479</v>
      </c>
      <c r="P275" t="s">
        <v>479</v>
      </c>
      <c r="Q275">
        <v>1</v>
      </c>
      <c r="X275">
        <v>0.5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1</v>
      </c>
      <c r="AF275" t="s">
        <v>3</v>
      </c>
      <c r="AG275">
        <v>0.5</v>
      </c>
      <c r="AH275">
        <v>2</v>
      </c>
      <c r="AI275">
        <v>53352871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ROW(Source!A1201)</f>
        <v>1201</v>
      </c>
      <c r="B276">
        <v>53352874</v>
      </c>
      <c r="C276">
        <v>53352870</v>
      </c>
      <c r="D276">
        <v>44264253</v>
      </c>
      <c r="E276">
        <v>112</v>
      </c>
      <c r="F276">
        <v>1</v>
      </c>
      <c r="G276">
        <v>1</v>
      </c>
      <c r="H276">
        <v>1</v>
      </c>
      <c r="I276" t="s">
        <v>555</v>
      </c>
      <c r="J276" t="s">
        <v>3</v>
      </c>
      <c r="K276" t="s">
        <v>556</v>
      </c>
      <c r="L276">
        <v>1369</v>
      </c>
      <c r="N276">
        <v>1013</v>
      </c>
      <c r="O276" t="s">
        <v>479</v>
      </c>
      <c r="P276" t="s">
        <v>479</v>
      </c>
      <c r="Q276">
        <v>1</v>
      </c>
      <c r="X276">
        <v>0.5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1</v>
      </c>
      <c r="AF276" t="s">
        <v>3</v>
      </c>
      <c r="AG276">
        <v>0.5</v>
      </c>
      <c r="AH276">
        <v>2</v>
      </c>
      <c r="AI276">
        <v>53352872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ROW(Source!A1202)</f>
        <v>1202</v>
      </c>
      <c r="B277">
        <v>53352878</v>
      </c>
      <c r="C277">
        <v>53352875</v>
      </c>
      <c r="D277">
        <v>44264235</v>
      </c>
      <c r="E277">
        <v>112</v>
      </c>
      <c r="F277">
        <v>1</v>
      </c>
      <c r="G277">
        <v>1</v>
      </c>
      <c r="H277">
        <v>1</v>
      </c>
      <c r="I277" t="s">
        <v>553</v>
      </c>
      <c r="J277" t="s">
        <v>3</v>
      </c>
      <c r="K277" t="s">
        <v>554</v>
      </c>
      <c r="L277">
        <v>1369</v>
      </c>
      <c r="N277">
        <v>1013</v>
      </c>
      <c r="O277" t="s">
        <v>479</v>
      </c>
      <c r="P277" t="s">
        <v>479</v>
      </c>
      <c r="Q277">
        <v>1</v>
      </c>
      <c r="X277">
        <v>6.48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1</v>
      </c>
      <c r="AF277" t="s">
        <v>3</v>
      </c>
      <c r="AG277">
        <v>6.48</v>
      </c>
      <c r="AH277">
        <v>2</v>
      </c>
      <c r="AI277">
        <v>53352876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ROW(Source!A1202)</f>
        <v>1202</v>
      </c>
      <c r="B278">
        <v>53352879</v>
      </c>
      <c r="C278">
        <v>53352875</v>
      </c>
      <c r="D278">
        <v>44264253</v>
      </c>
      <c r="E278">
        <v>112</v>
      </c>
      <c r="F278">
        <v>1</v>
      </c>
      <c r="G278">
        <v>1</v>
      </c>
      <c r="H278">
        <v>1</v>
      </c>
      <c r="I278" t="s">
        <v>555</v>
      </c>
      <c r="J278" t="s">
        <v>3</v>
      </c>
      <c r="K278" t="s">
        <v>556</v>
      </c>
      <c r="L278">
        <v>1369</v>
      </c>
      <c r="N278">
        <v>1013</v>
      </c>
      <c r="O278" t="s">
        <v>479</v>
      </c>
      <c r="P278" t="s">
        <v>479</v>
      </c>
      <c r="Q278">
        <v>1</v>
      </c>
      <c r="X278">
        <v>6.48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3</v>
      </c>
      <c r="AG278">
        <v>6.48</v>
      </c>
      <c r="AH278">
        <v>2</v>
      </c>
      <c r="AI278">
        <v>53352877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ROW(Source!A1203)</f>
        <v>1203</v>
      </c>
      <c r="B279">
        <v>53352878</v>
      </c>
      <c r="C279">
        <v>53352875</v>
      </c>
      <c r="D279">
        <v>44264235</v>
      </c>
      <c r="E279">
        <v>112</v>
      </c>
      <c r="F279">
        <v>1</v>
      </c>
      <c r="G279">
        <v>1</v>
      </c>
      <c r="H279">
        <v>1</v>
      </c>
      <c r="I279" t="s">
        <v>553</v>
      </c>
      <c r="J279" t="s">
        <v>3</v>
      </c>
      <c r="K279" t="s">
        <v>554</v>
      </c>
      <c r="L279">
        <v>1369</v>
      </c>
      <c r="N279">
        <v>1013</v>
      </c>
      <c r="O279" t="s">
        <v>479</v>
      </c>
      <c r="P279" t="s">
        <v>479</v>
      </c>
      <c r="Q279">
        <v>1</v>
      </c>
      <c r="X279">
        <v>6.48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1</v>
      </c>
      <c r="AF279" t="s">
        <v>3</v>
      </c>
      <c r="AG279">
        <v>6.48</v>
      </c>
      <c r="AH279">
        <v>2</v>
      </c>
      <c r="AI279">
        <v>53352876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ROW(Source!A1203)</f>
        <v>1203</v>
      </c>
      <c r="B280">
        <v>53352879</v>
      </c>
      <c r="C280">
        <v>53352875</v>
      </c>
      <c r="D280">
        <v>44264253</v>
      </c>
      <c r="E280">
        <v>112</v>
      </c>
      <c r="F280">
        <v>1</v>
      </c>
      <c r="G280">
        <v>1</v>
      </c>
      <c r="H280">
        <v>1</v>
      </c>
      <c r="I280" t="s">
        <v>555</v>
      </c>
      <c r="J280" t="s">
        <v>3</v>
      </c>
      <c r="K280" t="s">
        <v>556</v>
      </c>
      <c r="L280">
        <v>1369</v>
      </c>
      <c r="N280">
        <v>1013</v>
      </c>
      <c r="O280" t="s">
        <v>479</v>
      </c>
      <c r="P280" t="s">
        <v>479</v>
      </c>
      <c r="Q280">
        <v>1</v>
      </c>
      <c r="X280">
        <v>6.48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6.48</v>
      </c>
      <c r="AH280">
        <v>2</v>
      </c>
      <c r="AI280">
        <v>53352877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ROW(Source!A1204)</f>
        <v>1204</v>
      </c>
      <c r="B281">
        <v>53352883</v>
      </c>
      <c r="C281">
        <v>53352880</v>
      </c>
      <c r="D281">
        <v>49144073</v>
      </c>
      <c r="E281">
        <v>115</v>
      </c>
      <c r="F281">
        <v>1</v>
      </c>
      <c r="G281">
        <v>1</v>
      </c>
      <c r="H281">
        <v>1</v>
      </c>
      <c r="I281" t="s">
        <v>553</v>
      </c>
      <c r="J281" t="s">
        <v>3</v>
      </c>
      <c r="K281" t="s">
        <v>554</v>
      </c>
      <c r="L281">
        <v>1369</v>
      </c>
      <c r="N281">
        <v>1013</v>
      </c>
      <c r="O281" t="s">
        <v>479</v>
      </c>
      <c r="P281" t="s">
        <v>479</v>
      </c>
      <c r="Q281">
        <v>1</v>
      </c>
      <c r="X281">
        <v>0.41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1</v>
      </c>
      <c r="AF281" t="s">
        <v>3</v>
      </c>
      <c r="AG281">
        <v>0.41</v>
      </c>
      <c r="AH281">
        <v>2</v>
      </c>
      <c r="AI281">
        <v>53352881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ROW(Source!A1204)</f>
        <v>1204</v>
      </c>
      <c r="B282">
        <v>53352884</v>
      </c>
      <c r="C282">
        <v>53352880</v>
      </c>
      <c r="D282">
        <v>49144097</v>
      </c>
      <c r="E282">
        <v>115</v>
      </c>
      <c r="F282">
        <v>1</v>
      </c>
      <c r="G282">
        <v>1</v>
      </c>
      <c r="H282">
        <v>1</v>
      </c>
      <c r="I282" t="s">
        <v>555</v>
      </c>
      <c r="J282" t="s">
        <v>3</v>
      </c>
      <c r="K282" t="s">
        <v>556</v>
      </c>
      <c r="L282">
        <v>1369</v>
      </c>
      <c r="N282">
        <v>1013</v>
      </c>
      <c r="O282" t="s">
        <v>479</v>
      </c>
      <c r="P282" t="s">
        <v>479</v>
      </c>
      <c r="Q282">
        <v>1</v>
      </c>
      <c r="X282">
        <v>0.41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1</v>
      </c>
      <c r="AF282" t="s">
        <v>3</v>
      </c>
      <c r="AG282">
        <v>0.41</v>
      </c>
      <c r="AH282">
        <v>2</v>
      </c>
      <c r="AI282">
        <v>53352882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ROW(Source!A1205)</f>
        <v>1205</v>
      </c>
      <c r="B283">
        <v>53352883</v>
      </c>
      <c r="C283">
        <v>53352880</v>
      </c>
      <c r="D283">
        <v>49144073</v>
      </c>
      <c r="E283">
        <v>115</v>
      </c>
      <c r="F283">
        <v>1</v>
      </c>
      <c r="G283">
        <v>1</v>
      </c>
      <c r="H283">
        <v>1</v>
      </c>
      <c r="I283" t="s">
        <v>553</v>
      </c>
      <c r="J283" t="s">
        <v>3</v>
      </c>
      <c r="K283" t="s">
        <v>554</v>
      </c>
      <c r="L283">
        <v>1369</v>
      </c>
      <c r="N283">
        <v>1013</v>
      </c>
      <c r="O283" t="s">
        <v>479</v>
      </c>
      <c r="P283" t="s">
        <v>479</v>
      </c>
      <c r="Q283">
        <v>1</v>
      </c>
      <c r="X283">
        <v>0.41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1</v>
      </c>
      <c r="AF283" t="s">
        <v>3</v>
      </c>
      <c r="AG283">
        <v>0.41</v>
      </c>
      <c r="AH283">
        <v>2</v>
      </c>
      <c r="AI283">
        <v>53352881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ROW(Source!A1205)</f>
        <v>1205</v>
      </c>
      <c r="B284">
        <v>53352884</v>
      </c>
      <c r="C284">
        <v>53352880</v>
      </c>
      <c r="D284">
        <v>49144097</v>
      </c>
      <c r="E284">
        <v>115</v>
      </c>
      <c r="F284">
        <v>1</v>
      </c>
      <c r="G284">
        <v>1</v>
      </c>
      <c r="H284">
        <v>1</v>
      </c>
      <c r="I284" t="s">
        <v>555</v>
      </c>
      <c r="J284" t="s">
        <v>3</v>
      </c>
      <c r="K284" t="s">
        <v>556</v>
      </c>
      <c r="L284">
        <v>1369</v>
      </c>
      <c r="N284">
        <v>1013</v>
      </c>
      <c r="O284" t="s">
        <v>479</v>
      </c>
      <c r="P284" t="s">
        <v>479</v>
      </c>
      <c r="Q284">
        <v>1</v>
      </c>
      <c r="X284">
        <v>0.41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1</v>
      </c>
      <c r="AF284" t="s">
        <v>3</v>
      </c>
      <c r="AG284">
        <v>0.41</v>
      </c>
      <c r="AH284">
        <v>2</v>
      </c>
      <c r="AI284">
        <v>53352882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ROW(Source!A1206)</f>
        <v>1206</v>
      </c>
      <c r="B285">
        <v>53352888</v>
      </c>
      <c r="C285">
        <v>53352885</v>
      </c>
      <c r="D285">
        <v>49144073</v>
      </c>
      <c r="E285">
        <v>115</v>
      </c>
      <c r="F285">
        <v>1</v>
      </c>
      <c r="G285">
        <v>1</v>
      </c>
      <c r="H285">
        <v>1</v>
      </c>
      <c r="I285" t="s">
        <v>553</v>
      </c>
      <c r="J285" t="s">
        <v>3</v>
      </c>
      <c r="K285" t="s">
        <v>554</v>
      </c>
      <c r="L285">
        <v>1369</v>
      </c>
      <c r="N285">
        <v>1013</v>
      </c>
      <c r="O285" t="s">
        <v>479</v>
      </c>
      <c r="P285" t="s">
        <v>479</v>
      </c>
      <c r="Q285">
        <v>1</v>
      </c>
      <c r="X285">
        <v>0.5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</v>
      </c>
      <c r="AF285" t="s">
        <v>3</v>
      </c>
      <c r="AG285">
        <v>0.5</v>
      </c>
      <c r="AH285">
        <v>2</v>
      </c>
      <c r="AI285">
        <v>53352886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ROW(Source!A1206)</f>
        <v>1206</v>
      </c>
      <c r="B286">
        <v>53352889</v>
      </c>
      <c r="C286">
        <v>53352885</v>
      </c>
      <c r="D286">
        <v>49144097</v>
      </c>
      <c r="E286">
        <v>115</v>
      </c>
      <c r="F286">
        <v>1</v>
      </c>
      <c r="G286">
        <v>1</v>
      </c>
      <c r="H286">
        <v>1</v>
      </c>
      <c r="I286" t="s">
        <v>555</v>
      </c>
      <c r="J286" t="s">
        <v>3</v>
      </c>
      <c r="K286" t="s">
        <v>556</v>
      </c>
      <c r="L286">
        <v>1369</v>
      </c>
      <c r="N286">
        <v>1013</v>
      </c>
      <c r="O286" t="s">
        <v>479</v>
      </c>
      <c r="P286" t="s">
        <v>479</v>
      </c>
      <c r="Q286">
        <v>1</v>
      </c>
      <c r="X286">
        <v>0.5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1</v>
      </c>
      <c r="AF286" t="s">
        <v>3</v>
      </c>
      <c r="AG286">
        <v>0.5</v>
      </c>
      <c r="AH286">
        <v>2</v>
      </c>
      <c r="AI286">
        <v>53352887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ROW(Source!A1207)</f>
        <v>1207</v>
      </c>
      <c r="B287">
        <v>53352888</v>
      </c>
      <c r="C287">
        <v>53352885</v>
      </c>
      <c r="D287">
        <v>49144073</v>
      </c>
      <c r="E287">
        <v>115</v>
      </c>
      <c r="F287">
        <v>1</v>
      </c>
      <c r="G287">
        <v>1</v>
      </c>
      <c r="H287">
        <v>1</v>
      </c>
      <c r="I287" t="s">
        <v>553</v>
      </c>
      <c r="J287" t="s">
        <v>3</v>
      </c>
      <c r="K287" t="s">
        <v>554</v>
      </c>
      <c r="L287">
        <v>1369</v>
      </c>
      <c r="N287">
        <v>1013</v>
      </c>
      <c r="O287" t="s">
        <v>479</v>
      </c>
      <c r="P287" t="s">
        <v>479</v>
      </c>
      <c r="Q287">
        <v>1</v>
      </c>
      <c r="X287">
        <v>0.5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0.5</v>
      </c>
      <c r="AH287">
        <v>2</v>
      </c>
      <c r="AI287">
        <v>53352886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ROW(Source!A1207)</f>
        <v>1207</v>
      </c>
      <c r="B288">
        <v>53352889</v>
      </c>
      <c r="C288">
        <v>53352885</v>
      </c>
      <c r="D288">
        <v>49144097</v>
      </c>
      <c r="E288">
        <v>115</v>
      </c>
      <c r="F288">
        <v>1</v>
      </c>
      <c r="G288">
        <v>1</v>
      </c>
      <c r="H288">
        <v>1</v>
      </c>
      <c r="I288" t="s">
        <v>555</v>
      </c>
      <c r="J288" t="s">
        <v>3</v>
      </c>
      <c r="K288" t="s">
        <v>556</v>
      </c>
      <c r="L288">
        <v>1369</v>
      </c>
      <c r="N288">
        <v>1013</v>
      </c>
      <c r="O288" t="s">
        <v>479</v>
      </c>
      <c r="P288" t="s">
        <v>479</v>
      </c>
      <c r="Q288">
        <v>1</v>
      </c>
      <c r="X288">
        <v>0.5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1</v>
      </c>
      <c r="AF288" t="s">
        <v>3</v>
      </c>
      <c r="AG288">
        <v>0.5</v>
      </c>
      <c r="AH288">
        <v>2</v>
      </c>
      <c r="AI288">
        <v>53352887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.140625" defaultRowHeight="12.75" x14ac:dyDescent="0.2"/>
  <cols>
    <col min="1" max="1" width="9.140625" customWidth="1"/>
  </cols>
  <sheetData/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50523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>Новый объект_(Копия)</v>
      </c>
      <c r="G12" t="str">
        <f>Source!G12</f>
        <v>ТопЛайн 351871 Россети Строительство ВЛ-0,4  1 кв   ТКП  апрель 2026 НДС 22%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Смета по ФСНБ 421+557прРИМ</vt:lpstr>
      <vt:lpstr>Смета по ФСНБ 421+557прРИМ_1</vt:lpstr>
      <vt:lpstr>Акт КС-2 по ФСНБ 421+557пр</vt:lpstr>
      <vt:lpstr>Акт КС-2 по ФСНБ 421+557пр_1</vt:lpstr>
      <vt:lpstr>Source</vt:lpstr>
      <vt:lpstr>SourceObSm</vt:lpstr>
      <vt:lpstr>SmtRes</vt:lpstr>
      <vt:lpstr>EtalonRes</vt:lpstr>
      <vt:lpstr>SrcPoprs</vt:lpstr>
      <vt:lpstr>SrcKA</vt:lpstr>
      <vt:lpstr>'Акт КС-2 по ФСНБ 421+557пр'!Заголовки_для_печати</vt:lpstr>
      <vt:lpstr>'Акт КС-2 по ФСНБ 421+557пр_1'!Заголовки_для_печати</vt:lpstr>
      <vt:lpstr>'Смета по ФСНБ 421+557прРИМ'!Заголовки_для_печати</vt:lpstr>
      <vt:lpstr>'Смета по ФСНБ 421+557прРИМ_1'!Заголовки_для_печати</vt:lpstr>
      <vt:lpstr>'Акт КС-2 по ФСНБ 421+557пр'!Область_печати</vt:lpstr>
      <vt:lpstr>'Акт КС-2 по ФСНБ 421+557пр_1'!Область_печати</vt:lpstr>
      <vt:lpstr>'Смета по ФСНБ 421+557прРИМ'!Область_печати</vt:lpstr>
      <vt:lpstr>'Смета по ФСНБ 421+557прРИМ_1'!Область_печати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Ирина Тимофеева</cp:lastModifiedBy>
  <dcterms:created xsi:type="dcterms:W3CDTF">2026-04-23T06:32:00Z</dcterms:created>
  <dcterms:modified xsi:type="dcterms:W3CDTF">2026-04-23T06:38:57Z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C30A90C137854CED807ADE0517152F44_13</vt:lpwstr>
  </property>
  <property fmtid="{D5CDD505-2E9C-101B-9397-08002B2CF9AE}" pid="3" name="KSOProductBuildVer">
    <vt:lpwstr>1049-12.2.0.23196</vt:lpwstr>
  </property>
</Properties>
</file>